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 - stavební část" sheetId="2" r:id="rId2"/>
    <sheet name="Pokyny pro vyplnění" sheetId="3" r:id="rId3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'01 - stavební část'!$C$123:$K$1877</definedName>
    <definedName name="_xlnm.Print_Area" localSheetId="1">'01 - stavební část'!$C$4:$J$41,'01 - stavební část'!$C$47:$J$103,'01 - stavební část'!$C$109:$K$1877</definedName>
    <definedName name="_xlnm.Print_Titles" localSheetId="1">'01 - stavební část'!$123:$123</definedName>
    <definedName name="_xlnm.Print_Area" localSheetId="2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2" l="1" r="J1312"/>
  <c r="J39"/>
  <c r="J38"/>
  <c i="1" r="AY56"/>
  <c i="2" r="J37"/>
  <c i="1" r="AX56"/>
  <c i="2" r="BI1877"/>
  <c r="BH1877"/>
  <c r="BG1877"/>
  <c r="BF1877"/>
  <c r="T1877"/>
  <c r="R1877"/>
  <c r="P1877"/>
  <c r="BI1876"/>
  <c r="BH1876"/>
  <c r="BG1876"/>
  <c r="BF1876"/>
  <c r="T1876"/>
  <c r="R1876"/>
  <c r="P1876"/>
  <c r="BI1875"/>
  <c r="BH1875"/>
  <c r="BG1875"/>
  <c r="BF1875"/>
  <c r="T1875"/>
  <c r="R1875"/>
  <c r="P1875"/>
  <c r="BI1872"/>
  <c r="BH1872"/>
  <c r="BG1872"/>
  <c r="BF1872"/>
  <c r="T1872"/>
  <c r="R1872"/>
  <c r="P1872"/>
  <c r="BI1871"/>
  <c r="BH1871"/>
  <c r="BG1871"/>
  <c r="BF1871"/>
  <c r="T1871"/>
  <c r="R1871"/>
  <c r="P1871"/>
  <c r="BI1864"/>
  <c r="BH1864"/>
  <c r="BG1864"/>
  <c r="BF1864"/>
  <c r="T1864"/>
  <c r="R1864"/>
  <c r="P1864"/>
  <c r="BI1834"/>
  <c r="BH1834"/>
  <c r="BG1834"/>
  <c r="BF1834"/>
  <c r="T1834"/>
  <c r="R1834"/>
  <c r="P1834"/>
  <c r="BI1832"/>
  <c r="BH1832"/>
  <c r="BG1832"/>
  <c r="BF1832"/>
  <c r="T1832"/>
  <c r="R1832"/>
  <c r="P1832"/>
  <c r="BI1816"/>
  <c r="BH1816"/>
  <c r="BG1816"/>
  <c r="BF1816"/>
  <c r="T1816"/>
  <c r="R1816"/>
  <c r="P1816"/>
  <c r="BI1812"/>
  <c r="BH1812"/>
  <c r="BG1812"/>
  <c r="BF1812"/>
  <c r="T1812"/>
  <c r="R1812"/>
  <c r="P1812"/>
  <c r="BI1809"/>
  <c r="BH1809"/>
  <c r="BG1809"/>
  <c r="BF1809"/>
  <c r="T1809"/>
  <c r="R1809"/>
  <c r="P1809"/>
  <c r="BI1803"/>
  <c r="BH1803"/>
  <c r="BG1803"/>
  <c r="BF1803"/>
  <c r="T1803"/>
  <c r="R1803"/>
  <c r="P1803"/>
  <c r="BI1801"/>
  <c r="BH1801"/>
  <c r="BG1801"/>
  <c r="BF1801"/>
  <c r="T1801"/>
  <c r="R1801"/>
  <c r="P1801"/>
  <c r="BI1794"/>
  <c r="BH1794"/>
  <c r="BG1794"/>
  <c r="BF1794"/>
  <c r="T1794"/>
  <c r="R1794"/>
  <c r="P1794"/>
  <c r="BI1774"/>
  <c r="BH1774"/>
  <c r="BG1774"/>
  <c r="BF1774"/>
  <c r="T1774"/>
  <c r="R1774"/>
  <c r="P1774"/>
  <c r="BI1772"/>
  <c r="BH1772"/>
  <c r="BG1772"/>
  <c r="BF1772"/>
  <c r="T1772"/>
  <c r="R1772"/>
  <c r="P1772"/>
  <c r="BI1769"/>
  <c r="BH1769"/>
  <c r="BG1769"/>
  <c r="BF1769"/>
  <c r="T1769"/>
  <c r="R1769"/>
  <c r="P1769"/>
  <c r="BI1765"/>
  <c r="BH1765"/>
  <c r="BG1765"/>
  <c r="BF1765"/>
  <c r="T1765"/>
  <c r="R1765"/>
  <c r="P1765"/>
  <c r="BI1763"/>
  <c r="BH1763"/>
  <c r="BG1763"/>
  <c r="BF1763"/>
  <c r="T1763"/>
  <c r="R1763"/>
  <c r="P1763"/>
  <c r="BI1760"/>
  <c r="BH1760"/>
  <c r="BG1760"/>
  <c r="BF1760"/>
  <c r="T1760"/>
  <c r="R1760"/>
  <c r="P1760"/>
  <c r="BI1758"/>
  <c r="BH1758"/>
  <c r="BG1758"/>
  <c r="BF1758"/>
  <c r="T1758"/>
  <c r="R1758"/>
  <c r="P1758"/>
  <c r="BI1753"/>
  <c r="BH1753"/>
  <c r="BG1753"/>
  <c r="BF1753"/>
  <c r="T1753"/>
  <c r="R1753"/>
  <c r="P1753"/>
  <c r="BI1734"/>
  <c r="BH1734"/>
  <c r="BG1734"/>
  <c r="BF1734"/>
  <c r="T1734"/>
  <c r="R1734"/>
  <c r="P1734"/>
  <c r="BI1732"/>
  <c r="BH1732"/>
  <c r="BG1732"/>
  <c r="BF1732"/>
  <c r="T1732"/>
  <c r="R1732"/>
  <c r="P1732"/>
  <c r="BI1730"/>
  <c r="BH1730"/>
  <c r="BG1730"/>
  <c r="BF1730"/>
  <c r="T1730"/>
  <c r="R1730"/>
  <c r="P1730"/>
  <c r="BI1725"/>
  <c r="BH1725"/>
  <c r="BG1725"/>
  <c r="BF1725"/>
  <c r="T1725"/>
  <c r="R1725"/>
  <c r="P1725"/>
  <c r="BI1723"/>
  <c r="BH1723"/>
  <c r="BG1723"/>
  <c r="BF1723"/>
  <c r="T1723"/>
  <c r="R1723"/>
  <c r="P1723"/>
  <c r="BI1712"/>
  <c r="BH1712"/>
  <c r="BG1712"/>
  <c r="BF1712"/>
  <c r="T1712"/>
  <c r="R1712"/>
  <c r="P1712"/>
  <c r="BI1710"/>
  <c r="BH1710"/>
  <c r="BG1710"/>
  <c r="BF1710"/>
  <c r="T1710"/>
  <c r="R1710"/>
  <c r="P1710"/>
  <c r="BI1699"/>
  <c r="BH1699"/>
  <c r="BG1699"/>
  <c r="BF1699"/>
  <c r="T1699"/>
  <c r="R1699"/>
  <c r="P1699"/>
  <c r="BI1697"/>
  <c r="BH1697"/>
  <c r="BG1697"/>
  <c r="BF1697"/>
  <c r="T1697"/>
  <c r="R1697"/>
  <c r="P1697"/>
  <c r="BI1687"/>
  <c r="BH1687"/>
  <c r="BG1687"/>
  <c r="BF1687"/>
  <c r="T1687"/>
  <c r="R1687"/>
  <c r="P1687"/>
  <c r="BI1684"/>
  <c r="BH1684"/>
  <c r="BG1684"/>
  <c r="BF1684"/>
  <c r="T1684"/>
  <c r="R1684"/>
  <c r="P1684"/>
  <c r="BI1683"/>
  <c r="BH1683"/>
  <c r="BG1683"/>
  <c r="BF1683"/>
  <c r="T1683"/>
  <c r="R1683"/>
  <c r="P1683"/>
  <c r="BI1682"/>
  <c r="BH1682"/>
  <c r="BG1682"/>
  <c r="BF1682"/>
  <c r="T1682"/>
  <c r="R1682"/>
  <c r="P1682"/>
  <c r="BI1680"/>
  <c r="BH1680"/>
  <c r="BG1680"/>
  <c r="BF1680"/>
  <c r="T1680"/>
  <c r="R1680"/>
  <c r="P1680"/>
  <c r="BI1678"/>
  <c r="BH1678"/>
  <c r="BG1678"/>
  <c r="BF1678"/>
  <c r="T1678"/>
  <c r="R1678"/>
  <c r="P1678"/>
  <c r="BI1670"/>
  <c r="BH1670"/>
  <c r="BG1670"/>
  <c r="BF1670"/>
  <c r="T1670"/>
  <c r="R1670"/>
  <c r="P1670"/>
  <c r="BI1668"/>
  <c r="BH1668"/>
  <c r="BG1668"/>
  <c r="BF1668"/>
  <c r="T1668"/>
  <c r="R1668"/>
  <c r="P1668"/>
  <c r="BI1660"/>
  <c r="BH1660"/>
  <c r="BG1660"/>
  <c r="BF1660"/>
  <c r="T1660"/>
  <c r="R1660"/>
  <c r="P1660"/>
  <c r="BI1657"/>
  <c r="BH1657"/>
  <c r="BG1657"/>
  <c r="BF1657"/>
  <c r="T1657"/>
  <c r="R1657"/>
  <c r="P1657"/>
  <c r="BI1656"/>
  <c r="BH1656"/>
  <c r="BG1656"/>
  <c r="BF1656"/>
  <c r="T1656"/>
  <c r="R1656"/>
  <c r="P1656"/>
  <c r="BI1655"/>
  <c r="BH1655"/>
  <c r="BG1655"/>
  <c r="BF1655"/>
  <c r="T1655"/>
  <c r="R1655"/>
  <c r="P1655"/>
  <c r="BI1654"/>
  <c r="BH1654"/>
  <c r="BG1654"/>
  <c r="BF1654"/>
  <c r="T1654"/>
  <c r="R1654"/>
  <c r="P1654"/>
  <c r="BI1653"/>
  <c r="BH1653"/>
  <c r="BG1653"/>
  <c r="BF1653"/>
  <c r="T1653"/>
  <c r="R1653"/>
  <c r="P1653"/>
  <c r="BI1651"/>
  <c r="BH1651"/>
  <c r="BG1651"/>
  <c r="BF1651"/>
  <c r="T1651"/>
  <c r="R1651"/>
  <c r="P1651"/>
  <c r="BI1647"/>
  <c r="BH1647"/>
  <c r="BG1647"/>
  <c r="BF1647"/>
  <c r="T1647"/>
  <c r="R1647"/>
  <c r="P1647"/>
  <c r="BI1612"/>
  <c r="BH1612"/>
  <c r="BG1612"/>
  <c r="BF1612"/>
  <c r="T1612"/>
  <c r="R1612"/>
  <c r="P1612"/>
  <c r="BI1610"/>
  <c r="BH1610"/>
  <c r="BG1610"/>
  <c r="BF1610"/>
  <c r="T1610"/>
  <c r="R1610"/>
  <c r="P1610"/>
  <c r="BI1594"/>
  <c r="BH1594"/>
  <c r="BG1594"/>
  <c r="BF1594"/>
  <c r="T1594"/>
  <c r="R1594"/>
  <c r="P1594"/>
  <c r="BI1591"/>
  <c r="BH1591"/>
  <c r="BG1591"/>
  <c r="BF1591"/>
  <c r="T1591"/>
  <c r="R1591"/>
  <c r="P1591"/>
  <c r="BI1575"/>
  <c r="BH1575"/>
  <c r="BG1575"/>
  <c r="BF1575"/>
  <c r="T1575"/>
  <c r="R1575"/>
  <c r="P1575"/>
  <c r="BI1573"/>
  <c r="BH1573"/>
  <c r="BG1573"/>
  <c r="BF1573"/>
  <c r="T1573"/>
  <c r="R1573"/>
  <c r="P1573"/>
  <c r="BI1554"/>
  <c r="BH1554"/>
  <c r="BG1554"/>
  <c r="BF1554"/>
  <c r="T1554"/>
  <c r="R1554"/>
  <c r="P1554"/>
  <c r="BI1552"/>
  <c r="BH1552"/>
  <c r="BG1552"/>
  <c r="BF1552"/>
  <c r="T1552"/>
  <c r="R1552"/>
  <c r="P1552"/>
  <c r="BI1531"/>
  <c r="BH1531"/>
  <c r="BG1531"/>
  <c r="BF1531"/>
  <c r="T1531"/>
  <c r="R1531"/>
  <c r="P1531"/>
  <c r="BI1529"/>
  <c r="BH1529"/>
  <c r="BG1529"/>
  <c r="BF1529"/>
  <c r="T1529"/>
  <c r="R1529"/>
  <c r="P1529"/>
  <c r="BI1518"/>
  <c r="BH1518"/>
  <c r="BG1518"/>
  <c r="BF1518"/>
  <c r="T1518"/>
  <c r="R1518"/>
  <c r="P1518"/>
  <c r="BI1516"/>
  <c r="BH1516"/>
  <c r="BG1516"/>
  <c r="BF1516"/>
  <c r="T1516"/>
  <c r="R1516"/>
  <c r="P1516"/>
  <c r="BI1512"/>
  <c r="BH1512"/>
  <c r="BG1512"/>
  <c r="BF1512"/>
  <c r="T1512"/>
  <c r="R1512"/>
  <c r="P1512"/>
  <c r="BI1510"/>
  <c r="BH1510"/>
  <c r="BG1510"/>
  <c r="BF1510"/>
  <c r="T1510"/>
  <c r="R1510"/>
  <c r="P1510"/>
  <c r="BI1507"/>
  <c r="BH1507"/>
  <c r="BG1507"/>
  <c r="BF1507"/>
  <c r="T1507"/>
  <c r="R1507"/>
  <c r="P1507"/>
  <c r="BI1505"/>
  <c r="BH1505"/>
  <c r="BG1505"/>
  <c r="BF1505"/>
  <c r="T1505"/>
  <c r="R1505"/>
  <c r="P1505"/>
  <c r="BI1501"/>
  <c r="BH1501"/>
  <c r="BG1501"/>
  <c r="BF1501"/>
  <c r="T1501"/>
  <c r="R1501"/>
  <c r="P1501"/>
  <c r="BI1499"/>
  <c r="BH1499"/>
  <c r="BG1499"/>
  <c r="BF1499"/>
  <c r="T1499"/>
  <c r="R1499"/>
  <c r="P1499"/>
  <c r="BI1497"/>
  <c r="BH1497"/>
  <c r="BG1497"/>
  <c r="BF1497"/>
  <c r="T1497"/>
  <c r="R1497"/>
  <c r="P1497"/>
  <c r="BI1477"/>
  <c r="BH1477"/>
  <c r="BG1477"/>
  <c r="BF1477"/>
  <c r="T1477"/>
  <c r="R1477"/>
  <c r="P1477"/>
  <c r="BI1476"/>
  <c r="BH1476"/>
  <c r="BG1476"/>
  <c r="BF1476"/>
  <c r="T1476"/>
  <c r="R1476"/>
  <c r="P1476"/>
  <c r="BI1472"/>
  <c r="BH1472"/>
  <c r="BG1472"/>
  <c r="BF1472"/>
  <c r="T1472"/>
  <c r="R1472"/>
  <c r="P1472"/>
  <c r="BI1470"/>
  <c r="BH1470"/>
  <c r="BG1470"/>
  <c r="BF1470"/>
  <c r="T1470"/>
  <c r="R1470"/>
  <c r="P1470"/>
  <c r="BI1466"/>
  <c r="BH1466"/>
  <c r="BG1466"/>
  <c r="BF1466"/>
  <c r="T1466"/>
  <c r="R1466"/>
  <c r="P1466"/>
  <c r="BI1463"/>
  <c r="BH1463"/>
  <c r="BG1463"/>
  <c r="BF1463"/>
  <c r="T1463"/>
  <c r="R1463"/>
  <c r="P1463"/>
  <c r="BI1460"/>
  <c r="BH1460"/>
  <c r="BG1460"/>
  <c r="BF1460"/>
  <c r="T1460"/>
  <c r="R1460"/>
  <c r="P1460"/>
  <c r="BI1459"/>
  <c r="BH1459"/>
  <c r="BG1459"/>
  <c r="BF1459"/>
  <c r="T1459"/>
  <c r="R1459"/>
  <c r="P1459"/>
  <c r="BI1457"/>
  <c r="BH1457"/>
  <c r="BG1457"/>
  <c r="BF1457"/>
  <c r="T1457"/>
  <c r="R1457"/>
  <c r="P1457"/>
  <c r="BI1456"/>
  <c r="BH1456"/>
  <c r="BG1456"/>
  <c r="BF1456"/>
  <c r="T1456"/>
  <c r="R1456"/>
  <c r="P1456"/>
  <c r="BI1455"/>
  <c r="BH1455"/>
  <c r="BG1455"/>
  <c r="BF1455"/>
  <c r="T1455"/>
  <c r="R1455"/>
  <c r="P1455"/>
  <c r="BI1454"/>
  <c r="BH1454"/>
  <c r="BG1454"/>
  <c r="BF1454"/>
  <c r="T1454"/>
  <c r="R1454"/>
  <c r="P1454"/>
  <c r="BI1453"/>
  <c r="BH1453"/>
  <c r="BG1453"/>
  <c r="BF1453"/>
  <c r="T1453"/>
  <c r="R1453"/>
  <c r="P1453"/>
  <c r="BI1452"/>
  <c r="BH1452"/>
  <c r="BG1452"/>
  <c r="BF1452"/>
  <c r="T1452"/>
  <c r="R1452"/>
  <c r="P1452"/>
  <c r="BI1451"/>
  <c r="BH1451"/>
  <c r="BG1451"/>
  <c r="BF1451"/>
  <c r="T1451"/>
  <c r="R1451"/>
  <c r="P1451"/>
  <c r="BI1450"/>
  <c r="BH1450"/>
  <c r="BG1450"/>
  <c r="BF1450"/>
  <c r="T1450"/>
  <c r="R1450"/>
  <c r="P1450"/>
  <c r="BI1449"/>
  <c r="BH1449"/>
  <c r="BG1449"/>
  <c r="BF1449"/>
  <c r="T1449"/>
  <c r="R1449"/>
  <c r="P1449"/>
  <c r="BI1448"/>
  <c r="BH1448"/>
  <c r="BG1448"/>
  <c r="BF1448"/>
  <c r="T1448"/>
  <c r="R1448"/>
  <c r="P1448"/>
  <c r="BI1447"/>
  <c r="BH1447"/>
  <c r="BG1447"/>
  <c r="BF1447"/>
  <c r="T1447"/>
  <c r="R1447"/>
  <c r="P1447"/>
  <c r="BI1446"/>
  <c r="BH1446"/>
  <c r="BG1446"/>
  <c r="BF1446"/>
  <c r="T1446"/>
  <c r="R1446"/>
  <c r="P1446"/>
  <c r="BI1445"/>
  <c r="BH1445"/>
  <c r="BG1445"/>
  <c r="BF1445"/>
  <c r="T1445"/>
  <c r="R1445"/>
  <c r="P1445"/>
  <c r="BI1444"/>
  <c r="BH1444"/>
  <c r="BG1444"/>
  <c r="BF1444"/>
  <c r="T1444"/>
  <c r="R1444"/>
  <c r="P1444"/>
  <c r="BI1443"/>
  <c r="BH1443"/>
  <c r="BG1443"/>
  <c r="BF1443"/>
  <c r="T1443"/>
  <c r="R1443"/>
  <c r="P1443"/>
  <c r="BI1442"/>
  <c r="BH1442"/>
  <c r="BG1442"/>
  <c r="BF1442"/>
  <c r="T1442"/>
  <c r="R1442"/>
  <c r="P1442"/>
  <c r="BI1441"/>
  <c r="BH1441"/>
  <c r="BG1441"/>
  <c r="BF1441"/>
  <c r="T1441"/>
  <c r="R1441"/>
  <c r="P1441"/>
  <c r="BI1440"/>
  <c r="BH1440"/>
  <c r="BG1440"/>
  <c r="BF1440"/>
  <c r="T1440"/>
  <c r="R1440"/>
  <c r="P1440"/>
  <c r="BI1439"/>
  <c r="BH1439"/>
  <c r="BG1439"/>
  <c r="BF1439"/>
  <c r="T1439"/>
  <c r="R1439"/>
  <c r="P1439"/>
  <c r="BI1438"/>
  <c r="BH1438"/>
  <c r="BG1438"/>
  <c r="BF1438"/>
  <c r="T1438"/>
  <c r="R1438"/>
  <c r="P1438"/>
  <c r="BI1437"/>
  <c r="BH1437"/>
  <c r="BG1437"/>
  <c r="BF1437"/>
  <c r="T1437"/>
  <c r="R1437"/>
  <c r="P1437"/>
  <c r="BI1436"/>
  <c r="BH1436"/>
  <c r="BG1436"/>
  <c r="BF1436"/>
  <c r="T1436"/>
  <c r="R1436"/>
  <c r="P1436"/>
  <c r="BI1435"/>
  <c r="BH1435"/>
  <c r="BG1435"/>
  <c r="BF1435"/>
  <c r="T1435"/>
  <c r="R1435"/>
  <c r="P1435"/>
  <c r="BI1434"/>
  <c r="BH1434"/>
  <c r="BG1434"/>
  <c r="BF1434"/>
  <c r="T1434"/>
  <c r="R1434"/>
  <c r="P1434"/>
  <c r="BI1433"/>
  <c r="BH1433"/>
  <c r="BG1433"/>
  <c r="BF1433"/>
  <c r="T1433"/>
  <c r="R1433"/>
  <c r="P1433"/>
  <c r="BI1432"/>
  <c r="BH1432"/>
  <c r="BG1432"/>
  <c r="BF1432"/>
  <c r="T1432"/>
  <c r="R1432"/>
  <c r="P1432"/>
  <c r="BI1431"/>
  <c r="BH1431"/>
  <c r="BG1431"/>
  <c r="BF1431"/>
  <c r="T1431"/>
  <c r="R1431"/>
  <c r="P1431"/>
  <c r="BI1429"/>
  <c r="BH1429"/>
  <c r="BG1429"/>
  <c r="BF1429"/>
  <c r="T1429"/>
  <c r="R1429"/>
  <c r="P1429"/>
  <c r="BI1427"/>
  <c r="BH1427"/>
  <c r="BG1427"/>
  <c r="BF1427"/>
  <c r="T1427"/>
  <c r="R1427"/>
  <c r="P1427"/>
  <c r="BI1424"/>
  <c r="BH1424"/>
  <c r="BG1424"/>
  <c r="BF1424"/>
  <c r="T1424"/>
  <c r="R1424"/>
  <c r="P1424"/>
  <c r="BI1422"/>
  <c r="BH1422"/>
  <c r="BG1422"/>
  <c r="BF1422"/>
  <c r="T1422"/>
  <c r="R1422"/>
  <c r="P1422"/>
  <c r="BI1419"/>
  <c r="BH1419"/>
  <c r="BG1419"/>
  <c r="BF1419"/>
  <c r="T1419"/>
  <c r="R1419"/>
  <c r="P1419"/>
  <c r="BI1418"/>
  <c r="BH1418"/>
  <c r="BG1418"/>
  <c r="BF1418"/>
  <c r="T1418"/>
  <c r="R1418"/>
  <c r="P1418"/>
  <c r="BI1415"/>
  <c r="BH1415"/>
  <c r="BG1415"/>
  <c r="BF1415"/>
  <c r="T1415"/>
  <c r="R1415"/>
  <c r="P1415"/>
  <c r="BI1413"/>
  <c r="BH1413"/>
  <c r="BG1413"/>
  <c r="BF1413"/>
  <c r="T1413"/>
  <c r="R1413"/>
  <c r="P1413"/>
  <c r="BI1412"/>
  <c r="BH1412"/>
  <c r="BG1412"/>
  <c r="BF1412"/>
  <c r="T1412"/>
  <c r="R1412"/>
  <c r="P1412"/>
  <c r="BI1411"/>
  <c r="BH1411"/>
  <c r="BG1411"/>
  <c r="BF1411"/>
  <c r="T1411"/>
  <c r="R1411"/>
  <c r="P1411"/>
  <c r="BI1410"/>
  <c r="BH1410"/>
  <c r="BG1410"/>
  <c r="BF1410"/>
  <c r="T1410"/>
  <c r="R1410"/>
  <c r="P1410"/>
  <c r="BI1409"/>
  <c r="BH1409"/>
  <c r="BG1409"/>
  <c r="BF1409"/>
  <c r="T1409"/>
  <c r="R1409"/>
  <c r="P1409"/>
  <c r="BI1408"/>
  <c r="BH1408"/>
  <c r="BG1408"/>
  <c r="BF1408"/>
  <c r="T1408"/>
  <c r="R1408"/>
  <c r="P1408"/>
  <c r="BI1407"/>
  <c r="BH1407"/>
  <c r="BG1407"/>
  <c r="BF1407"/>
  <c r="T1407"/>
  <c r="R1407"/>
  <c r="P1407"/>
  <c r="BI1406"/>
  <c r="BH1406"/>
  <c r="BG1406"/>
  <c r="BF1406"/>
  <c r="T1406"/>
  <c r="R1406"/>
  <c r="P1406"/>
  <c r="BI1405"/>
  <c r="BH1405"/>
  <c r="BG1405"/>
  <c r="BF1405"/>
  <c r="T1405"/>
  <c r="R1405"/>
  <c r="P1405"/>
  <c r="BI1404"/>
  <c r="BH1404"/>
  <c r="BG1404"/>
  <c r="BF1404"/>
  <c r="T1404"/>
  <c r="R1404"/>
  <c r="P1404"/>
  <c r="BI1403"/>
  <c r="BH1403"/>
  <c r="BG1403"/>
  <c r="BF1403"/>
  <c r="T1403"/>
  <c r="R1403"/>
  <c r="P1403"/>
  <c r="BI1402"/>
  <c r="BH1402"/>
  <c r="BG1402"/>
  <c r="BF1402"/>
  <c r="T1402"/>
  <c r="R1402"/>
  <c r="P1402"/>
  <c r="BI1401"/>
  <c r="BH1401"/>
  <c r="BG1401"/>
  <c r="BF1401"/>
  <c r="T1401"/>
  <c r="R1401"/>
  <c r="P1401"/>
  <c r="BI1400"/>
  <c r="BH1400"/>
  <c r="BG1400"/>
  <c r="BF1400"/>
  <c r="T1400"/>
  <c r="R1400"/>
  <c r="P1400"/>
  <c r="BI1399"/>
  <c r="BH1399"/>
  <c r="BG1399"/>
  <c r="BF1399"/>
  <c r="T1399"/>
  <c r="R1399"/>
  <c r="P1399"/>
  <c r="BI1398"/>
  <c r="BH1398"/>
  <c r="BG1398"/>
  <c r="BF1398"/>
  <c r="T1398"/>
  <c r="R1398"/>
  <c r="P1398"/>
  <c r="BI1397"/>
  <c r="BH1397"/>
  <c r="BG1397"/>
  <c r="BF1397"/>
  <c r="T1397"/>
  <c r="R1397"/>
  <c r="P1397"/>
  <c r="BI1396"/>
  <c r="BH1396"/>
  <c r="BG1396"/>
  <c r="BF1396"/>
  <c r="T1396"/>
  <c r="R1396"/>
  <c r="P1396"/>
  <c r="BI1394"/>
  <c r="BH1394"/>
  <c r="BG1394"/>
  <c r="BF1394"/>
  <c r="T1394"/>
  <c r="R1394"/>
  <c r="P1394"/>
  <c r="BI1393"/>
  <c r="BH1393"/>
  <c r="BG1393"/>
  <c r="BF1393"/>
  <c r="T1393"/>
  <c r="R1393"/>
  <c r="P1393"/>
  <c r="BI1392"/>
  <c r="BH1392"/>
  <c r="BG1392"/>
  <c r="BF1392"/>
  <c r="T1392"/>
  <c r="R1392"/>
  <c r="P1392"/>
  <c r="BI1389"/>
  <c r="BH1389"/>
  <c r="BG1389"/>
  <c r="BF1389"/>
  <c r="T1389"/>
  <c r="R1389"/>
  <c r="P1389"/>
  <c r="BI1388"/>
  <c r="BH1388"/>
  <c r="BG1388"/>
  <c r="BF1388"/>
  <c r="T1388"/>
  <c r="R1388"/>
  <c r="P1388"/>
  <c r="BI1387"/>
  <c r="BH1387"/>
  <c r="BG1387"/>
  <c r="BF1387"/>
  <c r="T1387"/>
  <c r="R1387"/>
  <c r="P1387"/>
  <c r="BI1386"/>
  <c r="BH1386"/>
  <c r="BG1386"/>
  <c r="BF1386"/>
  <c r="T1386"/>
  <c r="R1386"/>
  <c r="P1386"/>
  <c r="BI1385"/>
  <c r="BH1385"/>
  <c r="BG1385"/>
  <c r="BF1385"/>
  <c r="T1385"/>
  <c r="R1385"/>
  <c r="P1385"/>
  <c r="BI1384"/>
  <c r="BH1384"/>
  <c r="BG1384"/>
  <c r="BF1384"/>
  <c r="T1384"/>
  <c r="R1384"/>
  <c r="P1384"/>
  <c r="BI1383"/>
  <c r="BH1383"/>
  <c r="BG1383"/>
  <c r="BF1383"/>
  <c r="T1383"/>
  <c r="R1383"/>
  <c r="P1383"/>
  <c r="BI1382"/>
  <c r="BH1382"/>
  <c r="BG1382"/>
  <c r="BF1382"/>
  <c r="T1382"/>
  <c r="R1382"/>
  <c r="P1382"/>
  <c r="BI1375"/>
  <c r="BH1375"/>
  <c r="BG1375"/>
  <c r="BF1375"/>
  <c r="T1375"/>
  <c r="R1375"/>
  <c r="P1375"/>
  <c r="BI1372"/>
  <c r="BH1372"/>
  <c r="BG1372"/>
  <c r="BF1372"/>
  <c r="T1372"/>
  <c r="R1372"/>
  <c r="P1372"/>
  <c r="BI1368"/>
  <c r="BH1368"/>
  <c r="BG1368"/>
  <c r="BF1368"/>
  <c r="T1368"/>
  <c r="R1368"/>
  <c r="P1368"/>
  <c r="BI1365"/>
  <c r="BH1365"/>
  <c r="BG1365"/>
  <c r="BF1365"/>
  <c r="T1365"/>
  <c r="R1365"/>
  <c r="P1365"/>
  <c r="BI1363"/>
  <c r="BH1363"/>
  <c r="BG1363"/>
  <c r="BF1363"/>
  <c r="T1363"/>
  <c r="R1363"/>
  <c r="P1363"/>
  <c r="BI1361"/>
  <c r="BH1361"/>
  <c r="BG1361"/>
  <c r="BF1361"/>
  <c r="T1361"/>
  <c r="R1361"/>
  <c r="P1361"/>
  <c r="BI1355"/>
  <c r="BH1355"/>
  <c r="BG1355"/>
  <c r="BF1355"/>
  <c r="T1355"/>
  <c r="R1355"/>
  <c r="P1355"/>
  <c r="BI1353"/>
  <c r="BH1353"/>
  <c r="BG1353"/>
  <c r="BF1353"/>
  <c r="T1353"/>
  <c r="R1353"/>
  <c r="P1353"/>
  <c r="BI1349"/>
  <c r="BH1349"/>
  <c r="BG1349"/>
  <c r="BF1349"/>
  <c r="T1349"/>
  <c r="R1349"/>
  <c r="P1349"/>
  <c r="BI1343"/>
  <c r="BH1343"/>
  <c r="BG1343"/>
  <c r="BF1343"/>
  <c r="T1343"/>
  <c r="R1343"/>
  <c r="P1343"/>
  <c r="BI1338"/>
  <c r="BH1338"/>
  <c r="BG1338"/>
  <c r="BF1338"/>
  <c r="T1338"/>
  <c r="R1338"/>
  <c r="P1338"/>
  <c r="BI1334"/>
  <c r="BH1334"/>
  <c r="BG1334"/>
  <c r="BF1334"/>
  <c r="T1334"/>
  <c r="R1334"/>
  <c r="P1334"/>
  <c r="BI1331"/>
  <c r="BH1331"/>
  <c r="BG1331"/>
  <c r="BF1331"/>
  <c r="T1331"/>
  <c r="R1331"/>
  <c r="P1331"/>
  <c r="BI1322"/>
  <c r="BH1322"/>
  <c r="BG1322"/>
  <c r="BF1322"/>
  <c r="T1322"/>
  <c r="R1322"/>
  <c r="P1322"/>
  <c r="BI1314"/>
  <c r="BH1314"/>
  <c r="BG1314"/>
  <c r="BF1314"/>
  <c r="T1314"/>
  <c r="R1314"/>
  <c r="P1314"/>
  <c r="J88"/>
  <c r="BI1311"/>
  <c r="BH1311"/>
  <c r="BG1311"/>
  <c r="BF1311"/>
  <c r="T1311"/>
  <c r="R1311"/>
  <c r="P1311"/>
  <c r="BI1310"/>
  <c r="BH1310"/>
  <c r="BG1310"/>
  <c r="BF1310"/>
  <c r="T1310"/>
  <c r="R1310"/>
  <c r="P1310"/>
  <c r="BI1307"/>
  <c r="BH1307"/>
  <c r="BG1307"/>
  <c r="BF1307"/>
  <c r="T1307"/>
  <c r="R1307"/>
  <c r="P1307"/>
  <c r="BI1306"/>
  <c r="BH1306"/>
  <c r="BG1306"/>
  <c r="BF1306"/>
  <c r="T1306"/>
  <c r="R1306"/>
  <c r="P1306"/>
  <c r="BI1305"/>
  <c r="BH1305"/>
  <c r="BG1305"/>
  <c r="BF1305"/>
  <c r="T1305"/>
  <c r="R1305"/>
  <c r="P1305"/>
  <c r="BI1304"/>
  <c r="BH1304"/>
  <c r="BG1304"/>
  <c r="BF1304"/>
  <c r="T1304"/>
  <c r="R1304"/>
  <c r="P1304"/>
  <c r="BI1303"/>
  <c r="BH1303"/>
  <c r="BG1303"/>
  <c r="BF1303"/>
  <c r="T1303"/>
  <c r="R1303"/>
  <c r="P1303"/>
  <c r="BI1301"/>
  <c r="BH1301"/>
  <c r="BG1301"/>
  <c r="BF1301"/>
  <c r="T1301"/>
  <c r="R1301"/>
  <c r="P1301"/>
  <c r="BI1298"/>
  <c r="BH1298"/>
  <c r="BG1298"/>
  <c r="BF1298"/>
  <c r="T1298"/>
  <c r="R1298"/>
  <c r="P1298"/>
  <c r="BI1274"/>
  <c r="BH1274"/>
  <c r="BG1274"/>
  <c r="BF1274"/>
  <c r="T1274"/>
  <c r="R1274"/>
  <c r="P1274"/>
  <c r="BI1272"/>
  <c r="BH1272"/>
  <c r="BG1272"/>
  <c r="BF1272"/>
  <c r="T1272"/>
  <c r="R1272"/>
  <c r="P1272"/>
  <c r="BI1261"/>
  <c r="BH1261"/>
  <c r="BG1261"/>
  <c r="BF1261"/>
  <c r="T1261"/>
  <c r="R1261"/>
  <c r="P1261"/>
  <c r="BI1259"/>
  <c r="BH1259"/>
  <c r="BG1259"/>
  <c r="BF1259"/>
  <c r="T1259"/>
  <c r="R1259"/>
  <c r="P1259"/>
  <c r="BI1244"/>
  <c r="BH1244"/>
  <c r="BG1244"/>
  <c r="BF1244"/>
  <c r="T1244"/>
  <c r="R1244"/>
  <c r="P1244"/>
  <c r="BI1242"/>
  <c r="BH1242"/>
  <c r="BG1242"/>
  <c r="BF1242"/>
  <c r="T1242"/>
  <c r="R1242"/>
  <c r="P1242"/>
  <c r="BI1240"/>
  <c r="BH1240"/>
  <c r="BG1240"/>
  <c r="BF1240"/>
  <c r="T1240"/>
  <c r="R1240"/>
  <c r="P1240"/>
  <c r="BI1238"/>
  <c r="BH1238"/>
  <c r="BG1238"/>
  <c r="BF1238"/>
  <c r="T1238"/>
  <c r="R1238"/>
  <c r="P1238"/>
  <c r="BI1232"/>
  <c r="BH1232"/>
  <c r="BG1232"/>
  <c r="BF1232"/>
  <c r="T1232"/>
  <c r="R1232"/>
  <c r="P1232"/>
  <c r="BI1229"/>
  <c r="BH1229"/>
  <c r="BG1229"/>
  <c r="BF1229"/>
  <c r="T1229"/>
  <c r="R1229"/>
  <c r="P1229"/>
  <c r="BI1227"/>
  <c r="BH1227"/>
  <c r="BG1227"/>
  <c r="BF1227"/>
  <c r="T1227"/>
  <c r="R1227"/>
  <c r="P1227"/>
  <c r="BI1225"/>
  <c r="BH1225"/>
  <c r="BG1225"/>
  <c r="BF1225"/>
  <c r="T1225"/>
  <c r="R1225"/>
  <c r="P1225"/>
  <c r="BI1223"/>
  <c r="BH1223"/>
  <c r="BG1223"/>
  <c r="BF1223"/>
  <c r="T1223"/>
  <c r="R1223"/>
  <c r="P1223"/>
  <c r="BI1221"/>
  <c r="BH1221"/>
  <c r="BG1221"/>
  <c r="BF1221"/>
  <c r="T1221"/>
  <c r="R1221"/>
  <c r="P1221"/>
  <c r="BI1207"/>
  <c r="BH1207"/>
  <c r="BG1207"/>
  <c r="BF1207"/>
  <c r="T1207"/>
  <c r="R1207"/>
  <c r="P1207"/>
  <c r="BI1205"/>
  <c r="BH1205"/>
  <c r="BG1205"/>
  <c r="BF1205"/>
  <c r="T1205"/>
  <c r="R1205"/>
  <c r="P1205"/>
  <c r="BI1204"/>
  <c r="BH1204"/>
  <c r="BG1204"/>
  <c r="BF1204"/>
  <c r="T1204"/>
  <c r="R1204"/>
  <c r="P1204"/>
  <c r="BI1203"/>
  <c r="BH1203"/>
  <c r="BG1203"/>
  <c r="BF1203"/>
  <c r="T1203"/>
  <c r="R1203"/>
  <c r="P1203"/>
  <c r="BI1200"/>
  <c r="BH1200"/>
  <c r="BG1200"/>
  <c r="BF1200"/>
  <c r="T1200"/>
  <c r="R1200"/>
  <c r="P1200"/>
  <c r="BI1198"/>
  <c r="BH1198"/>
  <c r="BG1198"/>
  <c r="BF1198"/>
  <c r="T1198"/>
  <c r="R1198"/>
  <c r="P1198"/>
  <c r="BI1197"/>
  <c r="BH1197"/>
  <c r="BG1197"/>
  <c r="BF1197"/>
  <c r="T1197"/>
  <c r="R1197"/>
  <c r="P1197"/>
  <c r="BI1193"/>
  <c r="BH1193"/>
  <c r="BG1193"/>
  <c r="BF1193"/>
  <c r="T1193"/>
  <c r="R1193"/>
  <c r="P1193"/>
  <c r="BI1191"/>
  <c r="BH1191"/>
  <c r="BG1191"/>
  <c r="BF1191"/>
  <c r="T1191"/>
  <c r="R1191"/>
  <c r="P1191"/>
  <c r="BI1189"/>
  <c r="BH1189"/>
  <c r="BG1189"/>
  <c r="BF1189"/>
  <c r="T1189"/>
  <c r="R1189"/>
  <c r="P1189"/>
  <c r="BI1181"/>
  <c r="BH1181"/>
  <c r="BG1181"/>
  <c r="BF1181"/>
  <c r="T1181"/>
  <c r="R1181"/>
  <c r="P1181"/>
  <c r="BI1179"/>
  <c r="BH1179"/>
  <c r="BG1179"/>
  <c r="BF1179"/>
  <c r="T1179"/>
  <c r="R1179"/>
  <c r="P1179"/>
  <c r="BI1175"/>
  <c r="BH1175"/>
  <c r="BG1175"/>
  <c r="BF1175"/>
  <c r="T1175"/>
  <c r="R1175"/>
  <c r="P1175"/>
  <c r="BI1173"/>
  <c r="BH1173"/>
  <c r="BG1173"/>
  <c r="BF1173"/>
  <c r="T1173"/>
  <c r="R1173"/>
  <c r="P1173"/>
  <c r="BI1168"/>
  <c r="BH1168"/>
  <c r="BG1168"/>
  <c r="BF1168"/>
  <c r="T1168"/>
  <c r="R1168"/>
  <c r="P1168"/>
  <c r="BI1166"/>
  <c r="BH1166"/>
  <c r="BG1166"/>
  <c r="BF1166"/>
  <c r="T1166"/>
  <c r="R1166"/>
  <c r="P1166"/>
  <c r="BI1162"/>
  <c r="BH1162"/>
  <c r="BG1162"/>
  <c r="BF1162"/>
  <c r="T1162"/>
  <c r="R1162"/>
  <c r="P1162"/>
  <c r="BI1160"/>
  <c r="BH1160"/>
  <c r="BG1160"/>
  <c r="BF1160"/>
  <c r="T1160"/>
  <c r="R1160"/>
  <c r="P1160"/>
  <c r="BI1156"/>
  <c r="BH1156"/>
  <c r="BG1156"/>
  <c r="BF1156"/>
  <c r="T1156"/>
  <c r="R1156"/>
  <c r="P1156"/>
  <c r="BI1153"/>
  <c r="BH1153"/>
  <c r="BG1153"/>
  <c r="BF1153"/>
  <c r="T1153"/>
  <c r="R1153"/>
  <c r="P1153"/>
  <c r="BI1151"/>
  <c r="BH1151"/>
  <c r="BG1151"/>
  <c r="BF1151"/>
  <c r="T1151"/>
  <c r="R1151"/>
  <c r="P1151"/>
  <c r="BI1147"/>
  <c r="BH1147"/>
  <c r="BG1147"/>
  <c r="BF1147"/>
  <c r="T1147"/>
  <c r="R1147"/>
  <c r="P1147"/>
  <c r="BI1145"/>
  <c r="BH1145"/>
  <c r="BG1145"/>
  <c r="BF1145"/>
  <c r="T1145"/>
  <c r="R1145"/>
  <c r="P1145"/>
  <c r="BI1141"/>
  <c r="BH1141"/>
  <c r="BG1141"/>
  <c r="BF1141"/>
  <c r="T1141"/>
  <c r="R1141"/>
  <c r="P1141"/>
  <c r="BI1139"/>
  <c r="BH1139"/>
  <c r="BG1139"/>
  <c r="BF1139"/>
  <c r="T1139"/>
  <c r="R1139"/>
  <c r="P1139"/>
  <c r="BI1135"/>
  <c r="BH1135"/>
  <c r="BG1135"/>
  <c r="BF1135"/>
  <c r="T1135"/>
  <c r="R1135"/>
  <c r="P1135"/>
  <c r="BI1133"/>
  <c r="BH1133"/>
  <c r="BG1133"/>
  <c r="BF1133"/>
  <c r="T1133"/>
  <c r="R1133"/>
  <c r="P1133"/>
  <c r="BI1131"/>
  <c r="BH1131"/>
  <c r="BG1131"/>
  <c r="BF1131"/>
  <c r="T1131"/>
  <c r="R1131"/>
  <c r="P1131"/>
  <c r="BI1127"/>
  <c r="BH1127"/>
  <c r="BG1127"/>
  <c r="BF1127"/>
  <c r="T1127"/>
  <c r="R1127"/>
  <c r="P1127"/>
  <c r="BI1125"/>
  <c r="BH1125"/>
  <c r="BG1125"/>
  <c r="BF1125"/>
  <c r="T1125"/>
  <c r="R1125"/>
  <c r="P1125"/>
  <c r="BI1121"/>
  <c r="BH1121"/>
  <c r="BG1121"/>
  <c r="BF1121"/>
  <c r="T1121"/>
  <c r="R1121"/>
  <c r="P1121"/>
  <c r="BI1119"/>
  <c r="BH1119"/>
  <c r="BG1119"/>
  <c r="BF1119"/>
  <c r="T1119"/>
  <c r="R1119"/>
  <c r="P1119"/>
  <c r="BI1118"/>
  <c r="BH1118"/>
  <c r="BG1118"/>
  <c r="BF1118"/>
  <c r="T1118"/>
  <c r="R1118"/>
  <c r="P1118"/>
  <c r="BI1112"/>
  <c r="BH1112"/>
  <c r="BG1112"/>
  <c r="BF1112"/>
  <c r="T1112"/>
  <c r="R1112"/>
  <c r="P1112"/>
  <c r="BI1110"/>
  <c r="BH1110"/>
  <c r="BG1110"/>
  <c r="BF1110"/>
  <c r="T1110"/>
  <c r="R1110"/>
  <c r="P1110"/>
  <c r="BI1103"/>
  <c r="BH1103"/>
  <c r="BG1103"/>
  <c r="BF1103"/>
  <c r="T1103"/>
  <c r="R1103"/>
  <c r="P1103"/>
  <c r="BI1101"/>
  <c r="BH1101"/>
  <c r="BG1101"/>
  <c r="BF1101"/>
  <c r="T1101"/>
  <c r="R1101"/>
  <c r="P1101"/>
  <c r="BI1095"/>
  <c r="BH1095"/>
  <c r="BG1095"/>
  <c r="BF1095"/>
  <c r="T1095"/>
  <c r="R1095"/>
  <c r="P1095"/>
  <c r="BI1093"/>
  <c r="BH1093"/>
  <c r="BG1093"/>
  <c r="BF1093"/>
  <c r="T1093"/>
  <c r="R1093"/>
  <c r="P1093"/>
  <c r="BI1090"/>
  <c r="BH1090"/>
  <c r="BG1090"/>
  <c r="BF1090"/>
  <c r="T1090"/>
  <c r="R1090"/>
  <c r="P1090"/>
  <c r="BI1088"/>
  <c r="BH1088"/>
  <c r="BG1088"/>
  <c r="BF1088"/>
  <c r="T1088"/>
  <c r="R1088"/>
  <c r="P1088"/>
  <c r="BI1083"/>
  <c r="BH1083"/>
  <c r="BG1083"/>
  <c r="BF1083"/>
  <c r="T1083"/>
  <c r="R1083"/>
  <c r="P1083"/>
  <c r="BI1081"/>
  <c r="BH1081"/>
  <c r="BG1081"/>
  <c r="BF1081"/>
  <c r="T1081"/>
  <c r="R1081"/>
  <c r="P1081"/>
  <c r="BI1075"/>
  <c r="BH1075"/>
  <c r="BG1075"/>
  <c r="BF1075"/>
  <c r="T1075"/>
  <c r="R1075"/>
  <c r="P1075"/>
  <c r="BI1073"/>
  <c r="BH1073"/>
  <c r="BG1073"/>
  <c r="BF1073"/>
  <c r="T1073"/>
  <c r="R1073"/>
  <c r="P1073"/>
  <c r="BI1071"/>
  <c r="BH1071"/>
  <c r="BG1071"/>
  <c r="BF1071"/>
  <c r="T1071"/>
  <c r="R1071"/>
  <c r="P1071"/>
  <c r="BI1065"/>
  <c r="BH1065"/>
  <c r="BG1065"/>
  <c r="BF1065"/>
  <c r="T1065"/>
  <c r="R1065"/>
  <c r="P1065"/>
  <c r="BI1064"/>
  <c r="BH1064"/>
  <c r="BG1064"/>
  <c r="BF1064"/>
  <c r="T1064"/>
  <c r="R1064"/>
  <c r="P1064"/>
  <c r="BI1061"/>
  <c r="BH1061"/>
  <c r="BG1061"/>
  <c r="BF1061"/>
  <c r="T1061"/>
  <c r="R1061"/>
  <c r="P1061"/>
  <c r="BI1059"/>
  <c r="BH1059"/>
  <c r="BG1059"/>
  <c r="BF1059"/>
  <c r="T1059"/>
  <c r="R1059"/>
  <c r="P1059"/>
  <c r="BI1053"/>
  <c r="BH1053"/>
  <c r="BG1053"/>
  <c r="BF1053"/>
  <c r="T1053"/>
  <c r="R1053"/>
  <c r="P1053"/>
  <c r="BI1051"/>
  <c r="BH1051"/>
  <c r="BG1051"/>
  <c r="BF1051"/>
  <c r="T1051"/>
  <c r="R1051"/>
  <c r="P1051"/>
  <c r="BI1045"/>
  <c r="BH1045"/>
  <c r="BG1045"/>
  <c r="BF1045"/>
  <c r="T1045"/>
  <c r="R1045"/>
  <c r="P1045"/>
  <c r="BI1043"/>
  <c r="BH1043"/>
  <c r="BG1043"/>
  <c r="BF1043"/>
  <c r="T1043"/>
  <c r="R1043"/>
  <c r="P1043"/>
  <c r="BI1037"/>
  <c r="BH1037"/>
  <c r="BG1037"/>
  <c r="BF1037"/>
  <c r="T1037"/>
  <c r="R1037"/>
  <c r="P1037"/>
  <c r="BI1035"/>
  <c r="BH1035"/>
  <c r="BG1035"/>
  <c r="BF1035"/>
  <c r="T1035"/>
  <c r="R1035"/>
  <c r="P1035"/>
  <c r="BI1031"/>
  <c r="BH1031"/>
  <c r="BG1031"/>
  <c r="BF1031"/>
  <c r="T1031"/>
  <c r="R1031"/>
  <c r="P1031"/>
  <c r="BI1029"/>
  <c r="BH1029"/>
  <c r="BG1029"/>
  <c r="BF1029"/>
  <c r="T1029"/>
  <c r="R1029"/>
  <c r="P1029"/>
  <c r="BI1024"/>
  <c r="BH1024"/>
  <c r="BG1024"/>
  <c r="BF1024"/>
  <c r="T1024"/>
  <c r="R1024"/>
  <c r="P1024"/>
  <c r="BI1022"/>
  <c r="BH1022"/>
  <c r="BG1022"/>
  <c r="BF1022"/>
  <c r="T1022"/>
  <c r="R1022"/>
  <c r="P1022"/>
  <c r="BI1012"/>
  <c r="BH1012"/>
  <c r="BG1012"/>
  <c r="BF1012"/>
  <c r="T1012"/>
  <c r="R1012"/>
  <c r="P1012"/>
  <c r="BI1010"/>
  <c r="BH1010"/>
  <c r="BG1010"/>
  <c r="BF1010"/>
  <c r="T1010"/>
  <c r="R1010"/>
  <c r="P1010"/>
  <c r="BI1007"/>
  <c r="BH1007"/>
  <c r="BG1007"/>
  <c r="BF1007"/>
  <c r="T1007"/>
  <c r="R1007"/>
  <c r="P1007"/>
  <c r="BI1004"/>
  <c r="BH1004"/>
  <c r="BG1004"/>
  <c r="BF1004"/>
  <c r="T1004"/>
  <c r="R1004"/>
  <c r="P1004"/>
  <c r="BI1001"/>
  <c r="BH1001"/>
  <c r="BG1001"/>
  <c r="BF1001"/>
  <c r="T1001"/>
  <c r="R1001"/>
  <c r="P1001"/>
  <c r="BI998"/>
  <c r="BH998"/>
  <c r="BG998"/>
  <c r="BF998"/>
  <c r="T998"/>
  <c r="R998"/>
  <c r="P998"/>
  <c r="BI992"/>
  <c r="BH992"/>
  <c r="BG992"/>
  <c r="BF992"/>
  <c r="T992"/>
  <c r="R992"/>
  <c r="P992"/>
  <c r="BI990"/>
  <c r="BH990"/>
  <c r="BG990"/>
  <c r="BF990"/>
  <c r="T990"/>
  <c r="R990"/>
  <c r="P990"/>
  <c r="BI988"/>
  <c r="BH988"/>
  <c r="BG988"/>
  <c r="BF988"/>
  <c r="T988"/>
  <c r="R988"/>
  <c r="P988"/>
  <c r="BI980"/>
  <c r="BH980"/>
  <c r="BG980"/>
  <c r="BF980"/>
  <c r="T980"/>
  <c r="R980"/>
  <c r="P980"/>
  <c r="BI978"/>
  <c r="BH978"/>
  <c r="BG978"/>
  <c r="BF978"/>
  <c r="T978"/>
  <c r="R978"/>
  <c r="P978"/>
  <c r="BI976"/>
  <c r="BH976"/>
  <c r="BG976"/>
  <c r="BF976"/>
  <c r="T976"/>
  <c r="R976"/>
  <c r="P976"/>
  <c r="BI964"/>
  <c r="BH964"/>
  <c r="BG964"/>
  <c r="BF964"/>
  <c r="T964"/>
  <c r="R964"/>
  <c r="P964"/>
  <c r="BI962"/>
  <c r="BH962"/>
  <c r="BG962"/>
  <c r="BF962"/>
  <c r="T962"/>
  <c r="R962"/>
  <c r="P962"/>
  <c r="BI960"/>
  <c r="BH960"/>
  <c r="BG960"/>
  <c r="BF960"/>
  <c r="T960"/>
  <c r="R960"/>
  <c r="P960"/>
  <c r="BI956"/>
  <c r="BH956"/>
  <c r="BG956"/>
  <c r="BF956"/>
  <c r="T956"/>
  <c r="R956"/>
  <c r="P956"/>
  <c r="BI954"/>
  <c r="BH954"/>
  <c r="BG954"/>
  <c r="BF954"/>
  <c r="T954"/>
  <c r="R954"/>
  <c r="P954"/>
  <c r="BI946"/>
  <c r="BH946"/>
  <c r="BG946"/>
  <c r="BF946"/>
  <c r="T946"/>
  <c r="R946"/>
  <c r="P946"/>
  <c r="BI944"/>
  <c r="BH944"/>
  <c r="BG944"/>
  <c r="BF944"/>
  <c r="T944"/>
  <c r="R944"/>
  <c r="P944"/>
  <c r="BI941"/>
  <c r="BH941"/>
  <c r="BG941"/>
  <c r="BF941"/>
  <c r="T941"/>
  <c r="R941"/>
  <c r="P941"/>
  <c r="BI938"/>
  <c r="BH938"/>
  <c r="BG938"/>
  <c r="BF938"/>
  <c r="T938"/>
  <c r="T937"/>
  <c r="R938"/>
  <c r="R937"/>
  <c r="P938"/>
  <c r="P937"/>
  <c r="BI936"/>
  <c r="BH936"/>
  <c r="BG936"/>
  <c r="BF936"/>
  <c r="T936"/>
  <c r="R936"/>
  <c r="P936"/>
  <c r="BI935"/>
  <c r="BH935"/>
  <c r="BG935"/>
  <c r="BF935"/>
  <c r="T935"/>
  <c r="R935"/>
  <c r="P935"/>
  <c r="BI934"/>
  <c r="BH934"/>
  <c r="BG934"/>
  <c r="BF934"/>
  <c r="T934"/>
  <c r="R934"/>
  <c r="P934"/>
  <c r="BI931"/>
  <c r="BH931"/>
  <c r="BG931"/>
  <c r="BF931"/>
  <c r="T931"/>
  <c r="R931"/>
  <c r="P931"/>
  <c r="BI927"/>
  <c r="BH927"/>
  <c r="BG927"/>
  <c r="BF927"/>
  <c r="T927"/>
  <c r="R927"/>
  <c r="P927"/>
  <c r="BI925"/>
  <c r="BH925"/>
  <c r="BG925"/>
  <c r="BF925"/>
  <c r="T925"/>
  <c r="R925"/>
  <c r="P925"/>
  <c r="BI922"/>
  <c r="BH922"/>
  <c r="BG922"/>
  <c r="BF922"/>
  <c r="T922"/>
  <c r="R922"/>
  <c r="P922"/>
  <c r="BI919"/>
  <c r="BH919"/>
  <c r="BG919"/>
  <c r="BF919"/>
  <c r="T919"/>
  <c r="R919"/>
  <c r="P919"/>
  <c r="BI914"/>
  <c r="BH914"/>
  <c r="BG914"/>
  <c r="BF914"/>
  <c r="T914"/>
  <c r="R914"/>
  <c r="P914"/>
  <c r="BI907"/>
  <c r="BH907"/>
  <c r="BG907"/>
  <c r="BF907"/>
  <c r="T907"/>
  <c r="R907"/>
  <c r="P907"/>
  <c r="BI906"/>
  <c r="BH906"/>
  <c r="BG906"/>
  <c r="BF906"/>
  <c r="T906"/>
  <c r="R906"/>
  <c r="P906"/>
  <c r="BI903"/>
  <c r="BH903"/>
  <c r="BG903"/>
  <c r="BF903"/>
  <c r="T903"/>
  <c r="R903"/>
  <c r="P903"/>
  <c r="BI902"/>
  <c r="BH902"/>
  <c r="BG902"/>
  <c r="BF902"/>
  <c r="T902"/>
  <c r="R902"/>
  <c r="P902"/>
  <c r="BI892"/>
  <c r="BH892"/>
  <c r="BG892"/>
  <c r="BF892"/>
  <c r="T892"/>
  <c r="R892"/>
  <c r="P892"/>
  <c r="BI891"/>
  <c r="BH891"/>
  <c r="BG891"/>
  <c r="BF891"/>
  <c r="T891"/>
  <c r="R891"/>
  <c r="P891"/>
  <c r="BI887"/>
  <c r="BH887"/>
  <c r="BG887"/>
  <c r="BF887"/>
  <c r="T887"/>
  <c r="R887"/>
  <c r="P887"/>
  <c r="BI878"/>
  <c r="BH878"/>
  <c r="BG878"/>
  <c r="BF878"/>
  <c r="T878"/>
  <c r="R878"/>
  <c r="P878"/>
  <c r="BI865"/>
  <c r="BH865"/>
  <c r="BG865"/>
  <c r="BF865"/>
  <c r="T865"/>
  <c r="R865"/>
  <c r="P865"/>
  <c r="BI857"/>
  <c r="BH857"/>
  <c r="BG857"/>
  <c r="BF857"/>
  <c r="T857"/>
  <c r="R857"/>
  <c r="P857"/>
  <c r="BI849"/>
  <c r="BH849"/>
  <c r="BG849"/>
  <c r="BF849"/>
  <c r="T849"/>
  <c r="R849"/>
  <c r="P849"/>
  <c r="BI846"/>
  <c r="BH846"/>
  <c r="BG846"/>
  <c r="BF846"/>
  <c r="T846"/>
  <c r="R846"/>
  <c r="P846"/>
  <c r="BI839"/>
  <c r="BH839"/>
  <c r="BG839"/>
  <c r="BF839"/>
  <c r="T839"/>
  <c r="R839"/>
  <c r="P839"/>
  <c r="BI838"/>
  <c r="BH838"/>
  <c r="BG838"/>
  <c r="BF838"/>
  <c r="T838"/>
  <c r="R838"/>
  <c r="P838"/>
  <c r="BI831"/>
  <c r="BH831"/>
  <c r="BG831"/>
  <c r="BF831"/>
  <c r="T831"/>
  <c r="R831"/>
  <c r="P831"/>
  <c r="BI826"/>
  <c r="BH826"/>
  <c r="BG826"/>
  <c r="BF826"/>
  <c r="T826"/>
  <c r="R826"/>
  <c r="P826"/>
  <c r="BI823"/>
  <c r="BH823"/>
  <c r="BG823"/>
  <c r="BF823"/>
  <c r="T823"/>
  <c r="R823"/>
  <c r="P823"/>
  <c r="BI822"/>
  <c r="BH822"/>
  <c r="BG822"/>
  <c r="BF822"/>
  <c r="T822"/>
  <c r="R822"/>
  <c r="P822"/>
  <c r="BI818"/>
  <c r="BH818"/>
  <c r="BG818"/>
  <c r="BF818"/>
  <c r="T818"/>
  <c r="R818"/>
  <c r="P818"/>
  <c r="BI815"/>
  <c r="BH815"/>
  <c r="BG815"/>
  <c r="BF815"/>
  <c r="T815"/>
  <c r="R815"/>
  <c r="P815"/>
  <c r="BI813"/>
  <c r="BH813"/>
  <c r="BG813"/>
  <c r="BF813"/>
  <c r="T813"/>
  <c r="R813"/>
  <c r="P813"/>
  <c r="BI811"/>
  <c r="BH811"/>
  <c r="BG811"/>
  <c r="BF811"/>
  <c r="T811"/>
  <c r="R811"/>
  <c r="P811"/>
  <c r="BI809"/>
  <c r="BH809"/>
  <c r="BG809"/>
  <c r="BF809"/>
  <c r="T809"/>
  <c r="R809"/>
  <c r="P809"/>
  <c r="BI803"/>
  <c r="BH803"/>
  <c r="BG803"/>
  <c r="BF803"/>
  <c r="T803"/>
  <c r="R803"/>
  <c r="P803"/>
  <c r="BI801"/>
  <c r="BH801"/>
  <c r="BG801"/>
  <c r="BF801"/>
  <c r="T801"/>
  <c r="R801"/>
  <c r="P801"/>
  <c r="BI791"/>
  <c r="BH791"/>
  <c r="BG791"/>
  <c r="BF791"/>
  <c r="T791"/>
  <c r="R791"/>
  <c r="P791"/>
  <c r="BI786"/>
  <c r="BH786"/>
  <c r="BG786"/>
  <c r="BF786"/>
  <c r="T786"/>
  <c r="R786"/>
  <c r="P786"/>
  <c r="BI774"/>
  <c r="BH774"/>
  <c r="BG774"/>
  <c r="BF774"/>
  <c r="T774"/>
  <c r="R774"/>
  <c r="P774"/>
  <c r="BI767"/>
  <c r="BH767"/>
  <c r="BG767"/>
  <c r="BF767"/>
  <c r="T767"/>
  <c r="R767"/>
  <c r="P767"/>
  <c r="BI764"/>
  <c r="BH764"/>
  <c r="BG764"/>
  <c r="BF764"/>
  <c r="T764"/>
  <c r="R764"/>
  <c r="P764"/>
  <c r="BI762"/>
  <c r="BH762"/>
  <c r="BG762"/>
  <c r="BF762"/>
  <c r="T762"/>
  <c r="R762"/>
  <c r="P762"/>
  <c r="BI759"/>
  <c r="BH759"/>
  <c r="BG759"/>
  <c r="BF759"/>
  <c r="T759"/>
  <c r="R759"/>
  <c r="P759"/>
  <c r="BI757"/>
  <c r="BH757"/>
  <c r="BG757"/>
  <c r="BF757"/>
  <c r="T757"/>
  <c r="R757"/>
  <c r="P757"/>
  <c r="BI755"/>
  <c r="BH755"/>
  <c r="BG755"/>
  <c r="BF755"/>
  <c r="T755"/>
  <c r="R755"/>
  <c r="P755"/>
  <c r="BI749"/>
  <c r="BH749"/>
  <c r="BG749"/>
  <c r="BF749"/>
  <c r="T749"/>
  <c r="R749"/>
  <c r="P749"/>
  <c r="BI744"/>
  <c r="BH744"/>
  <c r="BG744"/>
  <c r="BF744"/>
  <c r="T744"/>
  <c r="R744"/>
  <c r="P744"/>
  <c r="BI742"/>
  <c r="BH742"/>
  <c r="BG742"/>
  <c r="BF742"/>
  <c r="T742"/>
  <c r="R742"/>
  <c r="P742"/>
  <c r="BI734"/>
  <c r="BH734"/>
  <c r="BG734"/>
  <c r="BF734"/>
  <c r="T734"/>
  <c r="R734"/>
  <c r="P734"/>
  <c r="BI716"/>
  <c r="BH716"/>
  <c r="BG716"/>
  <c r="BF716"/>
  <c r="T716"/>
  <c r="R716"/>
  <c r="P716"/>
  <c r="BI714"/>
  <c r="BH714"/>
  <c r="BG714"/>
  <c r="BF714"/>
  <c r="T714"/>
  <c r="R714"/>
  <c r="P714"/>
  <c r="BI701"/>
  <c r="BH701"/>
  <c r="BG701"/>
  <c r="BF701"/>
  <c r="T701"/>
  <c r="R701"/>
  <c r="P701"/>
  <c r="BI699"/>
  <c r="BH699"/>
  <c r="BG699"/>
  <c r="BF699"/>
  <c r="T699"/>
  <c r="R699"/>
  <c r="P699"/>
  <c r="BI695"/>
  <c r="BH695"/>
  <c r="BG695"/>
  <c r="BF695"/>
  <c r="T695"/>
  <c r="R695"/>
  <c r="P695"/>
  <c r="BI693"/>
  <c r="BH693"/>
  <c r="BG693"/>
  <c r="BF693"/>
  <c r="T693"/>
  <c r="R693"/>
  <c r="P693"/>
  <c r="BI687"/>
  <c r="BH687"/>
  <c r="BG687"/>
  <c r="BF687"/>
  <c r="T687"/>
  <c r="R687"/>
  <c r="P687"/>
  <c r="BI656"/>
  <c r="BH656"/>
  <c r="BG656"/>
  <c r="BF656"/>
  <c r="T656"/>
  <c r="R656"/>
  <c r="P656"/>
  <c r="BI653"/>
  <c r="BH653"/>
  <c r="BG653"/>
  <c r="BF653"/>
  <c r="T653"/>
  <c r="R653"/>
  <c r="P653"/>
  <c r="BI652"/>
  <c r="BH652"/>
  <c r="BG652"/>
  <c r="BF652"/>
  <c r="T652"/>
  <c r="R652"/>
  <c r="P652"/>
  <c r="BI651"/>
  <c r="BH651"/>
  <c r="BG651"/>
  <c r="BF651"/>
  <c r="T651"/>
  <c r="R651"/>
  <c r="P651"/>
  <c r="BI645"/>
  <c r="BH645"/>
  <c r="BG645"/>
  <c r="BF645"/>
  <c r="T645"/>
  <c r="R645"/>
  <c r="P645"/>
  <c r="BI644"/>
  <c r="BH644"/>
  <c r="BG644"/>
  <c r="BF644"/>
  <c r="T644"/>
  <c r="R644"/>
  <c r="P644"/>
  <c r="BI636"/>
  <c r="BH636"/>
  <c r="BG636"/>
  <c r="BF636"/>
  <c r="T636"/>
  <c r="R636"/>
  <c r="P636"/>
  <c r="BI633"/>
  <c r="BH633"/>
  <c r="BG633"/>
  <c r="BF633"/>
  <c r="T633"/>
  <c r="R633"/>
  <c r="P633"/>
  <c r="BI628"/>
  <c r="BH628"/>
  <c r="BG628"/>
  <c r="BF628"/>
  <c r="T628"/>
  <c r="R628"/>
  <c r="P628"/>
  <c r="BI626"/>
  <c r="BH626"/>
  <c r="BG626"/>
  <c r="BF626"/>
  <c r="T626"/>
  <c r="R626"/>
  <c r="P626"/>
  <c r="BI623"/>
  <c r="BH623"/>
  <c r="BG623"/>
  <c r="BF623"/>
  <c r="T623"/>
  <c r="R623"/>
  <c r="P623"/>
  <c r="BI621"/>
  <c r="BH621"/>
  <c r="BG621"/>
  <c r="BF621"/>
  <c r="T621"/>
  <c r="R621"/>
  <c r="P621"/>
  <c r="BI618"/>
  <c r="BH618"/>
  <c r="BG618"/>
  <c r="BF618"/>
  <c r="T618"/>
  <c r="R618"/>
  <c r="P618"/>
  <c r="BI615"/>
  <c r="BH615"/>
  <c r="BG615"/>
  <c r="BF615"/>
  <c r="T615"/>
  <c r="R615"/>
  <c r="P615"/>
  <c r="BI614"/>
  <c r="BH614"/>
  <c r="BG614"/>
  <c r="BF614"/>
  <c r="T614"/>
  <c r="R614"/>
  <c r="P614"/>
  <c r="BI609"/>
  <c r="BH609"/>
  <c r="BG609"/>
  <c r="BF609"/>
  <c r="T609"/>
  <c r="R609"/>
  <c r="P609"/>
  <c r="BI603"/>
  <c r="BH603"/>
  <c r="BG603"/>
  <c r="BF603"/>
  <c r="T603"/>
  <c r="R603"/>
  <c r="P603"/>
  <c r="BI598"/>
  <c r="BH598"/>
  <c r="BG598"/>
  <c r="BF598"/>
  <c r="T598"/>
  <c r="R598"/>
  <c r="P598"/>
  <c r="BI595"/>
  <c r="BH595"/>
  <c r="BG595"/>
  <c r="BF595"/>
  <c r="T595"/>
  <c r="R595"/>
  <c r="P595"/>
  <c r="BI593"/>
  <c r="BH593"/>
  <c r="BG593"/>
  <c r="BF593"/>
  <c r="T593"/>
  <c r="R593"/>
  <c r="P593"/>
  <c r="BI589"/>
  <c r="BH589"/>
  <c r="BG589"/>
  <c r="BF589"/>
  <c r="T589"/>
  <c r="R589"/>
  <c r="P589"/>
  <c r="BI587"/>
  <c r="BH587"/>
  <c r="BG587"/>
  <c r="BF587"/>
  <c r="T587"/>
  <c r="R587"/>
  <c r="P587"/>
  <c r="BI585"/>
  <c r="BH585"/>
  <c r="BG585"/>
  <c r="BF585"/>
  <c r="T585"/>
  <c r="R585"/>
  <c r="P585"/>
  <c r="BI583"/>
  <c r="BH583"/>
  <c r="BG583"/>
  <c r="BF583"/>
  <c r="T583"/>
  <c r="R583"/>
  <c r="P583"/>
  <c r="BI578"/>
  <c r="BH578"/>
  <c r="BG578"/>
  <c r="BF578"/>
  <c r="T578"/>
  <c r="R578"/>
  <c r="P578"/>
  <c r="BI574"/>
  <c r="BH574"/>
  <c r="BG574"/>
  <c r="BF574"/>
  <c r="T574"/>
  <c r="R574"/>
  <c r="P574"/>
  <c r="BI569"/>
  <c r="BH569"/>
  <c r="BG569"/>
  <c r="BF569"/>
  <c r="T569"/>
  <c r="R569"/>
  <c r="P569"/>
  <c r="BI562"/>
  <c r="BH562"/>
  <c r="BG562"/>
  <c r="BF562"/>
  <c r="T562"/>
  <c r="R562"/>
  <c r="P562"/>
  <c r="BI561"/>
  <c r="BH561"/>
  <c r="BG561"/>
  <c r="BF561"/>
  <c r="T561"/>
  <c r="R561"/>
  <c r="P561"/>
  <c r="BI557"/>
  <c r="BH557"/>
  <c r="BG557"/>
  <c r="BF557"/>
  <c r="T557"/>
  <c r="R557"/>
  <c r="P557"/>
  <c r="BI556"/>
  <c r="BH556"/>
  <c r="BG556"/>
  <c r="BF556"/>
  <c r="T556"/>
  <c r="R556"/>
  <c r="P556"/>
  <c r="BI553"/>
  <c r="BH553"/>
  <c r="BG553"/>
  <c r="BF553"/>
  <c r="T553"/>
  <c r="R553"/>
  <c r="P553"/>
  <c r="BI552"/>
  <c r="BH552"/>
  <c r="BG552"/>
  <c r="BF552"/>
  <c r="T552"/>
  <c r="R552"/>
  <c r="P552"/>
  <c r="BI547"/>
  <c r="BH547"/>
  <c r="BG547"/>
  <c r="BF547"/>
  <c r="T547"/>
  <c r="R547"/>
  <c r="P547"/>
  <c r="BI543"/>
  <c r="BH543"/>
  <c r="BG543"/>
  <c r="BF543"/>
  <c r="T543"/>
  <c r="R543"/>
  <c r="P543"/>
  <c r="BI540"/>
  <c r="BH540"/>
  <c r="BG540"/>
  <c r="BF540"/>
  <c r="T540"/>
  <c r="R540"/>
  <c r="P540"/>
  <c r="BI537"/>
  <c r="BH537"/>
  <c r="BG537"/>
  <c r="BF537"/>
  <c r="T537"/>
  <c r="R537"/>
  <c r="P537"/>
  <c r="BI532"/>
  <c r="BH532"/>
  <c r="BG532"/>
  <c r="BF532"/>
  <c r="T532"/>
  <c r="R532"/>
  <c r="P532"/>
  <c r="BI531"/>
  <c r="BH531"/>
  <c r="BG531"/>
  <c r="BF531"/>
  <c r="T531"/>
  <c r="R531"/>
  <c r="P531"/>
  <c r="BI523"/>
  <c r="BH523"/>
  <c r="BG523"/>
  <c r="BF523"/>
  <c r="T523"/>
  <c r="R523"/>
  <c r="P523"/>
  <c r="BI514"/>
  <c r="BH514"/>
  <c r="BG514"/>
  <c r="BF514"/>
  <c r="T514"/>
  <c r="R514"/>
  <c r="P514"/>
  <c r="BI509"/>
  <c r="BH509"/>
  <c r="BG509"/>
  <c r="BF509"/>
  <c r="T509"/>
  <c r="R509"/>
  <c r="P509"/>
  <c r="BI508"/>
  <c r="BH508"/>
  <c r="BG508"/>
  <c r="BF508"/>
  <c r="T508"/>
  <c r="R508"/>
  <c r="P508"/>
  <c r="BI505"/>
  <c r="BH505"/>
  <c r="BG505"/>
  <c r="BF505"/>
  <c r="T505"/>
  <c r="R505"/>
  <c r="P505"/>
  <c r="BI504"/>
  <c r="BH504"/>
  <c r="BG504"/>
  <c r="BF504"/>
  <c r="T504"/>
  <c r="R504"/>
  <c r="P504"/>
  <c r="BI501"/>
  <c r="BH501"/>
  <c r="BG501"/>
  <c r="BF501"/>
  <c r="T501"/>
  <c r="R501"/>
  <c r="P501"/>
  <c r="BI498"/>
  <c r="BH498"/>
  <c r="BG498"/>
  <c r="BF498"/>
  <c r="T498"/>
  <c r="R498"/>
  <c r="P498"/>
  <c r="BI495"/>
  <c r="BH495"/>
  <c r="BG495"/>
  <c r="BF495"/>
  <c r="T495"/>
  <c r="R495"/>
  <c r="P495"/>
  <c r="BI492"/>
  <c r="BH492"/>
  <c r="BG492"/>
  <c r="BF492"/>
  <c r="T492"/>
  <c r="R492"/>
  <c r="P492"/>
  <c r="BI489"/>
  <c r="BH489"/>
  <c r="BG489"/>
  <c r="BF489"/>
  <c r="T489"/>
  <c r="R489"/>
  <c r="P489"/>
  <c r="BI486"/>
  <c r="BH486"/>
  <c r="BG486"/>
  <c r="BF486"/>
  <c r="T486"/>
  <c r="R486"/>
  <c r="P486"/>
  <c r="BI482"/>
  <c r="BH482"/>
  <c r="BG482"/>
  <c r="BF482"/>
  <c r="T482"/>
  <c r="R482"/>
  <c r="P482"/>
  <c r="BI477"/>
  <c r="BH477"/>
  <c r="BG477"/>
  <c r="BF477"/>
  <c r="T477"/>
  <c r="R477"/>
  <c r="P477"/>
  <c r="BI472"/>
  <c r="BH472"/>
  <c r="BG472"/>
  <c r="BF472"/>
  <c r="T472"/>
  <c r="R472"/>
  <c r="P472"/>
  <c r="BI469"/>
  <c r="BH469"/>
  <c r="BG469"/>
  <c r="BF469"/>
  <c r="T469"/>
  <c r="R469"/>
  <c r="P469"/>
  <c r="BI462"/>
  <c r="BH462"/>
  <c r="BG462"/>
  <c r="BF462"/>
  <c r="T462"/>
  <c r="R462"/>
  <c r="P462"/>
  <c r="BI458"/>
  <c r="BH458"/>
  <c r="BG458"/>
  <c r="BF458"/>
  <c r="T458"/>
  <c r="R458"/>
  <c r="P458"/>
  <c r="BI456"/>
  <c r="BH456"/>
  <c r="BG456"/>
  <c r="BF456"/>
  <c r="T456"/>
  <c r="R456"/>
  <c r="P456"/>
  <c r="BI453"/>
  <c r="BH453"/>
  <c r="BG453"/>
  <c r="BF453"/>
  <c r="T453"/>
  <c r="R453"/>
  <c r="P453"/>
  <c r="BI451"/>
  <c r="BH451"/>
  <c r="BG451"/>
  <c r="BF451"/>
  <c r="T451"/>
  <c r="R451"/>
  <c r="P451"/>
  <c r="BI448"/>
  <c r="BH448"/>
  <c r="BG448"/>
  <c r="BF448"/>
  <c r="T448"/>
  <c r="R448"/>
  <c r="P448"/>
  <c r="BI444"/>
  <c r="BH444"/>
  <c r="BG444"/>
  <c r="BF444"/>
  <c r="T444"/>
  <c r="R444"/>
  <c r="P444"/>
  <c r="BI440"/>
  <c r="BH440"/>
  <c r="BG440"/>
  <c r="BF440"/>
  <c r="T440"/>
  <c r="R440"/>
  <c r="P440"/>
  <c r="BI437"/>
  <c r="BH437"/>
  <c r="BG437"/>
  <c r="BF437"/>
  <c r="T437"/>
  <c r="R437"/>
  <c r="P437"/>
  <c r="BI436"/>
  <c r="BH436"/>
  <c r="BG436"/>
  <c r="BF436"/>
  <c r="T436"/>
  <c r="R436"/>
  <c r="P436"/>
  <c r="BI433"/>
  <c r="BH433"/>
  <c r="BG433"/>
  <c r="BF433"/>
  <c r="T433"/>
  <c r="R433"/>
  <c r="P433"/>
  <c r="BI430"/>
  <c r="BH430"/>
  <c r="BG430"/>
  <c r="BF430"/>
  <c r="T430"/>
  <c r="R430"/>
  <c r="P430"/>
  <c r="BI426"/>
  <c r="BH426"/>
  <c r="BG426"/>
  <c r="BF426"/>
  <c r="T426"/>
  <c r="R426"/>
  <c r="P426"/>
  <c r="BI424"/>
  <c r="BH424"/>
  <c r="BG424"/>
  <c r="BF424"/>
  <c r="T424"/>
  <c r="R424"/>
  <c r="P424"/>
  <c r="BI423"/>
  <c r="BH423"/>
  <c r="BG423"/>
  <c r="BF423"/>
  <c r="T423"/>
  <c r="R423"/>
  <c r="P423"/>
  <c r="BI422"/>
  <c r="BH422"/>
  <c r="BG422"/>
  <c r="BF422"/>
  <c r="T422"/>
  <c r="R422"/>
  <c r="P422"/>
  <c r="BI421"/>
  <c r="BH421"/>
  <c r="BG421"/>
  <c r="BF421"/>
  <c r="T421"/>
  <c r="R421"/>
  <c r="P421"/>
  <c r="BI420"/>
  <c r="BH420"/>
  <c r="BG420"/>
  <c r="BF420"/>
  <c r="T420"/>
  <c r="R420"/>
  <c r="P420"/>
  <c r="BI419"/>
  <c r="BH419"/>
  <c r="BG419"/>
  <c r="BF419"/>
  <c r="T419"/>
  <c r="R419"/>
  <c r="P419"/>
  <c r="BI411"/>
  <c r="BH411"/>
  <c r="BG411"/>
  <c r="BF411"/>
  <c r="T411"/>
  <c r="R411"/>
  <c r="P411"/>
  <c r="BI408"/>
  <c r="BH408"/>
  <c r="BG408"/>
  <c r="BF408"/>
  <c r="T408"/>
  <c r="R408"/>
  <c r="P408"/>
  <c r="BI404"/>
  <c r="BH404"/>
  <c r="BG404"/>
  <c r="BF404"/>
  <c r="T404"/>
  <c r="R404"/>
  <c r="P404"/>
  <c r="BI400"/>
  <c r="BH400"/>
  <c r="BG400"/>
  <c r="BF400"/>
  <c r="T400"/>
  <c r="R400"/>
  <c r="P400"/>
  <c r="BI396"/>
  <c r="BH396"/>
  <c r="BG396"/>
  <c r="BF396"/>
  <c r="T396"/>
  <c r="R396"/>
  <c r="P396"/>
  <c r="BI385"/>
  <c r="BH385"/>
  <c r="BG385"/>
  <c r="BF385"/>
  <c r="T385"/>
  <c r="R385"/>
  <c r="P385"/>
  <c r="BI381"/>
  <c r="BH381"/>
  <c r="BG381"/>
  <c r="BF381"/>
  <c r="T381"/>
  <c r="R381"/>
  <c r="P381"/>
  <c r="BI377"/>
  <c r="BH377"/>
  <c r="BG377"/>
  <c r="BF377"/>
  <c r="T377"/>
  <c r="R377"/>
  <c r="P377"/>
  <c r="BI375"/>
  <c r="BH375"/>
  <c r="BG375"/>
  <c r="BF375"/>
  <c r="T375"/>
  <c r="R375"/>
  <c r="P375"/>
  <c r="BI373"/>
  <c r="BH373"/>
  <c r="BG373"/>
  <c r="BF373"/>
  <c r="T373"/>
  <c r="R373"/>
  <c r="P373"/>
  <c r="BI369"/>
  <c r="BH369"/>
  <c r="BG369"/>
  <c r="BF369"/>
  <c r="T369"/>
  <c r="R369"/>
  <c r="P369"/>
  <c r="BI367"/>
  <c r="BH367"/>
  <c r="BG367"/>
  <c r="BF367"/>
  <c r="T367"/>
  <c r="R367"/>
  <c r="P367"/>
  <c r="BI365"/>
  <c r="BH365"/>
  <c r="BG365"/>
  <c r="BF365"/>
  <c r="T365"/>
  <c r="R365"/>
  <c r="P365"/>
  <c r="BI363"/>
  <c r="BH363"/>
  <c r="BG363"/>
  <c r="BF363"/>
  <c r="T363"/>
  <c r="R363"/>
  <c r="P363"/>
  <c r="BI361"/>
  <c r="BH361"/>
  <c r="BG361"/>
  <c r="BF361"/>
  <c r="T361"/>
  <c r="R361"/>
  <c r="P361"/>
  <c r="BI355"/>
  <c r="BH355"/>
  <c r="BG355"/>
  <c r="BF355"/>
  <c r="T355"/>
  <c r="R355"/>
  <c r="P355"/>
  <c r="BI354"/>
  <c r="BH354"/>
  <c r="BG354"/>
  <c r="BF354"/>
  <c r="T354"/>
  <c r="R354"/>
  <c r="P354"/>
  <c r="BI353"/>
  <c r="BH353"/>
  <c r="BG353"/>
  <c r="BF353"/>
  <c r="T353"/>
  <c r="R353"/>
  <c r="P353"/>
  <c r="BI352"/>
  <c r="BH352"/>
  <c r="BG352"/>
  <c r="BF352"/>
  <c r="T352"/>
  <c r="R352"/>
  <c r="P352"/>
  <c r="BI351"/>
  <c r="BH351"/>
  <c r="BG351"/>
  <c r="BF351"/>
  <c r="T351"/>
  <c r="R351"/>
  <c r="P351"/>
  <c r="BI350"/>
  <c r="BH350"/>
  <c r="BG350"/>
  <c r="BF350"/>
  <c r="T350"/>
  <c r="R350"/>
  <c r="P350"/>
  <c r="BI347"/>
  <c r="BH347"/>
  <c r="BG347"/>
  <c r="BF347"/>
  <c r="T347"/>
  <c r="R347"/>
  <c r="P347"/>
  <c r="BI344"/>
  <c r="BH344"/>
  <c r="BG344"/>
  <c r="BF344"/>
  <c r="T344"/>
  <c r="R344"/>
  <c r="P344"/>
  <c r="BI342"/>
  <c r="BH342"/>
  <c r="BG342"/>
  <c r="BF342"/>
  <c r="T342"/>
  <c r="R342"/>
  <c r="P342"/>
  <c r="BI339"/>
  <c r="BH339"/>
  <c r="BG339"/>
  <c r="BF339"/>
  <c r="T339"/>
  <c r="R339"/>
  <c r="P339"/>
  <c r="BI323"/>
  <c r="BH323"/>
  <c r="BG323"/>
  <c r="BF323"/>
  <c r="T323"/>
  <c r="R323"/>
  <c r="P323"/>
  <c r="BI317"/>
  <c r="BH317"/>
  <c r="BG317"/>
  <c r="BF317"/>
  <c r="T317"/>
  <c r="R317"/>
  <c r="P317"/>
  <c r="BI314"/>
  <c r="BH314"/>
  <c r="BG314"/>
  <c r="BF314"/>
  <c r="T314"/>
  <c r="R314"/>
  <c r="P314"/>
  <c r="BI309"/>
  <c r="BH309"/>
  <c r="BG309"/>
  <c r="BF309"/>
  <c r="T309"/>
  <c r="R309"/>
  <c r="P309"/>
  <c r="BI305"/>
  <c r="BH305"/>
  <c r="BG305"/>
  <c r="BF305"/>
  <c r="T305"/>
  <c r="R305"/>
  <c r="P305"/>
  <c r="BI300"/>
  <c r="BH300"/>
  <c r="BG300"/>
  <c r="BF300"/>
  <c r="T300"/>
  <c r="R300"/>
  <c r="P300"/>
  <c r="BI295"/>
  <c r="BH295"/>
  <c r="BG295"/>
  <c r="BF295"/>
  <c r="T295"/>
  <c r="R295"/>
  <c r="P295"/>
  <c r="BI289"/>
  <c r="BH289"/>
  <c r="BG289"/>
  <c r="BF289"/>
  <c r="T289"/>
  <c r="R289"/>
  <c r="P289"/>
  <c r="BI283"/>
  <c r="BH283"/>
  <c r="BG283"/>
  <c r="BF283"/>
  <c r="T283"/>
  <c r="R283"/>
  <c r="P283"/>
  <c r="BI278"/>
  <c r="BH278"/>
  <c r="BG278"/>
  <c r="BF278"/>
  <c r="T278"/>
  <c r="R278"/>
  <c r="P278"/>
  <c r="BI274"/>
  <c r="BH274"/>
  <c r="BG274"/>
  <c r="BF274"/>
  <c r="T274"/>
  <c r="R274"/>
  <c r="P274"/>
  <c r="BI271"/>
  <c r="BH271"/>
  <c r="BG271"/>
  <c r="BF271"/>
  <c r="T271"/>
  <c r="R271"/>
  <c r="P271"/>
  <c r="BI268"/>
  <c r="BH268"/>
  <c r="BG268"/>
  <c r="BF268"/>
  <c r="T268"/>
  <c r="R268"/>
  <c r="P268"/>
  <c r="BI267"/>
  <c r="BH267"/>
  <c r="BG267"/>
  <c r="BF267"/>
  <c r="T267"/>
  <c r="R267"/>
  <c r="P267"/>
  <c r="BI262"/>
  <c r="BH262"/>
  <c r="BG262"/>
  <c r="BF262"/>
  <c r="T262"/>
  <c r="R262"/>
  <c r="P262"/>
  <c r="BI254"/>
  <c r="BH254"/>
  <c r="BG254"/>
  <c r="BF254"/>
  <c r="T254"/>
  <c r="R254"/>
  <c r="P254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14"/>
  <c r="BH214"/>
  <c r="BG214"/>
  <c r="BF214"/>
  <c r="T214"/>
  <c r="R214"/>
  <c r="P214"/>
  <c r="BI211"/>
  <c r="BH211"/>
  <c r="BG211"/>
  <c r="BF211"/>
  <c r="T211"/>
  <c r="R211"/>
  <c r="P211"/>
  <c r="BI210"/>
  <c r="BH210"/>
  <c r="BG210"/>
  <c r="BF210"/>
  <c r="T210"/>
  <c r="R210"/>
  <c r="P210"/>
  <c r="BI206"/>
  <c r="BH206"/>
  <c r="BG206"/>
  <c r="BF206"/>
  <c r="T206"/>
  <c r="R206"/>
  <c r="P206"/>
  <c r="BI202"/>
  <c r="BH202"/>
  <c r="BG202"/>
  <c r="BF202"/>
  <c r="T202"/>
  <c r="R202"/>
  <c r="P202"/>
  <c r="BI194"/>
  <c r="BH194"/>
  <c r="BG194"/>
  <c r="BF194"/>
  <c r="T194"/>
  <c r="R194"/>
  <c r="P194"/>
  <c r="BI186"/>
  <c r="BH186"/>
  <c r="BG186"/>
  <c r="BF186"/>
  <c r="T186"/>
  <c r="R186"/>
  <c r="P186"/>
  <c r="BI177"/>
  <c r="BH177"/>
  <c r="BG177"/>
  <c r="BF177"/>
  <c r="T177"/>
  <c r="R177"/>
  <c r="P177"/>
  <c r="BI168"/>
  <c r="BH168"/>
  <c r="BG168"/>
  <c r="BF168"/>
  <c r="T168"/>
  <c r="R168"/>
  <c r="P168"/>
  <c r="BI153"/>
  <c r="BH153"/>
  <c r="BG153"/>
  <c r="BF153"/>
  <c r="T153"/>
  <c r="R153"/>
  <c r="P153"/>
  <c r="BI138"/>
  <c r="BH138"/>
  <c r="BG138"/>
  <c r="BF138"/>
  <c r="T138"/>
  <c r="R138"/>
  <c r="P138"/>
  <c r="BI134"/>
  <c r="BH134"/>
  <c r="BG134"/>
  <c r="BF134"/>
  <c r="T134"/>
  <c r="R134"/>
  <c r="P134"/>
  <c r="BI130"/>
  <c r="BH130"/>
  <c r="BG130"/>
  <c r="BF130"/>
  <c r="T130"/>
  <c r="R130"/>
  <c r="P130"/>
  <c r="BI127"/>
  <c r="BH127"/>
  <c r="BG127"/>
  <c r="BF127"/>
  <c r="T127"/>
  <c r="R127"/>
  <c r="P127"/>
  <c r="J121"/>
  <c r="J120"/>
  <c r="F120"/>
  <c r="F118"/>
  <c r="E116"/>
  <c r="J59"/>
  <c r="J58"/>
  <c r="F58"/>
  <c r="F56"/>
  <c r="E54"/>
  <c r="J20"/>
  <c r="E20"/>
  <c r="F59"/>
  <c r="J19"/>
  <c r="J14"/>
  <c r="J56"/>
  <c r="E7"/>
  <c r="E112"/>
  <c i="1" r="L50"/>
  <c r="AM50"/>
  <c r="AM49"/>
  <c r="L49"/>
  <c r="AM47"/>
  <c r="L47"/>
  <c r="L45"/>
  <c r="L44"/>
  <c i="2" r="J1794"/>
  <c r="BK1734"/>
  <c r="J1712"/>
  <c r="J1680"/>
  <c r="J1657"/>
  <c r="J1647"/>
  <c r="BK1529"/>
  <c r="BK1501"/>
  <c r="J1466"/>
  <c r="J1451"/>
  <c r="BK1447"/>
  <c r="J1440"/>
  <c r="J1434"/>
  <c r="BK1409"/>
  <c r="J1399"/>
  <c r="BK1389"/>
  <c r="J1365"/>
  <c r="BK1331"/>
  <c r="BK1303"/>
  <c r="BK1259"/>
  <c r="BK1225"/>
  <c r="BK1175"/>
  <c r="J1156"/>
  <c r="J1141"/>
  <c r="J1110"/>
  <c r="J1064"/>
  <c r="BK1012"/>
  <c r="BK990"/>
  <c r="J964"/>
  <c r="J941"/>
  <c r="BK925"/>
  <c r="J891"/>
  <c r="BK831"/>
  <c r="J791"/>
  <c r="J742"/>
  <c r="J695"/>
  <c r="J626"/>
  <c r="J603"/>
  <c r="BK562"/>
  <c r="BK543"/>
  <c r="BK477"/>
  <c r="J458"/>
  <c r="BK430"/>
  <c r="J408"/>
  <c r="BK373"/>
  <c r="BK361"/>
  <c r="BK353"/>
  <c r="BK339"/>
  <c r="J283"/>
  <c r="J271"/>
  <c r="J238"/>
  <c r="BK202"/>
  <c r="J134"/>
  <c r="J127"/>
  <c r="J1765"/>
  <c r="BK1710"/>
  <c r="J1683"/>
  <c r="J1654"/>
  <c r="BK1594"/>
  <c r="BK1573"/>
  <c r="J1501"/>
  <c r="BK1456"/>
  <c r="J1447"/>
  <c r="J1443"/>
  <c r="J1433"/>
  <c r="J1422"/>
  <c r="BK1412"/>
  <c r="J1403"/>
  <c r="J1398"/>
  <c r="BK1385"/>
  <c r="BK1365"/>
  <c r="BK1343"/>
  <c r="J1322"/>
  <c r="BK1301"/>
  <c r="BK1240"/>
  <c r="BK1205"/>
  <c r="BK1181"/>
  <c r="J1147"/>
  <c r="BK1121"/>
  <c r="BK1103"/>
  <c r="J1059"/>
  <c r="J1043"/>
  <c r="BK1022"/>
  <c r="BK956"/>
  <c r="BK927"/>
  <c r="J907"/>
  <c r="J887"/>
  <c r="J838"/>
  <c r="J813"/>
  <c r="J749"/>
  <c r="BK645"/>
  <c r="BK626"/>
  <c r="BK614"/>
  <c r="J595"/>
  <c r="J557"/>
  <c r="J532"/>
  <c r="J492"/>
  <c r="J451"/>
  <c r="BK436"/>
  <c r="J422"/>
  <c r="BK377"/>
  <c r="J369"/>
  <c r="J355"/>
  <c r="BK344"/>
  <c r="J295"/>
  <c r="J233"/>
  <c r="J186"/>
  <c r="J1730"/>
  <c r="J1682"/>
  <c r="BK1654"/>
  <c r="BK1612"/>
  <c r="J1507"/>
  <c r="BK1466"/>
  <c r="BK1457"/>
  <c r="BK1452"/>
  <c r="J1442"/>
  <c r="BK1431"/>
  <c r="J1413"/>
  <c r="J1405"/>
  <c r="BK1392"/>
  <c r="J1386"/>
  <c r="J1372"/>
  <c r="J1355"/>
  <c r="J1314"/>
  <c r="J1306"/>
  <c r="J1298"/>
  <c r="J1207"/>
  <c r="BK1197"/>
  <c r="J1175"/>
  <c r="BK1135"/>
  <c r="J1125"/>
  <c r="J1103"/>
  <c r="BK1088"/>
  <c r="BK1061"/>
  <c r="J1022"/>
  <c r="J1001"/>
  <c r="J956"/>
  <c r="BK936"/>
  <c r="BK903"/>
  <c r="J826"/>
  <c r="J803"/>
  <c r="BK764"/>
  <c r="BK755"/>
  <c r="BK716"/>
  <c r="BK652"/>
  <c r="J614"/>
  <c r="J583"/>
  <c r="J562"/>
  <c r="J540"/>
  <c r="BK523"/>
  <c r="J498"/>
  <c r="BK458"/>
  <c r="J433"/>
  <c r="J420"/>
  <c r="BK363"/>
  <c r="J342"/>
  <c r="BK283"/>
  <c r="J242"/>
  <c r="J211"/>
  <c r="BK177"/>
  <c r="BK127"/>
  <c r="BK1876"/>
  <c r="J1875"/>
  <c r="J1871"/>
  <c r="J1834"/>
  <c r="BK1812"/>
  <c r="J1801"/>
  <c r="BK1765"/>
  <c r="J1758"/>
  <c r="BK1712"/>
  <c r="BK1678"/>
  <c r="J1575"/>
  <c r="BK1451"/>
  <c r="J1438"/>
  <c r="BK1435"/>
  <c r="BK1429"/>
  <c r="BK1422"/>
  <c r="J1409"/>
  <c r="BK1397"/>
  <c r="J1392"/>
  <c r="BK1382"/>
  <c r="BK1349"/>
  <c r="J1305"/>
  <c r="J1272"/>
  <c r="J1225"/>
  <c r="BK1191"/>
  <c r="J1162"/>
  <c r="J1139"/>
  <c r="BK1127"/>
  <c r="BK1095"/>
  <c r="J1071"/>
  <c r="J1029"/>
  <c r="J1010"/>
  <c r="BK992"/>
  <c r="BK976"/>
  <c r="BK944"/>
  <c r="BK906"/>
  <c r="BK878"/>
  <c r="J809"/>
  <c r="BK759"/>
  <c r="BK701"/>
  <c r="J656"/>
  <c r="BK644"/>
  <c r="BK621"/>
  <c r="BK595"/>
  <c r="J537"/>
  <c r="BK514"/>
  <c r="BK495"/>
  <c r="BK482"/>
  <c r="BK433"/>
  <c r="BK408"/>
  <c r="J365"/>
  <c r="BK342"/>
  <c r="BK278"/>
  <c r="BK246"/>
  <c r="J138"/>
  <c r="BK1801"/>
  <c r="BK1753"/>
  <c r="J1725"/>
  <c r="BK1687"/>
  <c r="J1660"/>
  <c r="J1612"/>
  <c r="BK1531"/>
  <c r="BK1510"/>
  <c r="J1470"/>
  <c r="J1452"/>
  <c r="J1448"/>
  <c r="J1441"/>
  <c r="BK1436"/>
  <c r="J1411"/>
  <c r="J1404"/>
  <c r="BK1396"/>
  <c r="J1385"/>
  <c r="BK1334"/>
  <c r="BK1306"/>
  <c r="BK1261"/>
  <c r="J1232"/>
  <c r="J1200"/>
  <c r="J1191"/>
  <c r="BK1162"/>
  <c r="BK1147"/>
  <c r="J1112"/>
  <c r="J1073"/>
  <c r="J1037"/>
  <c r="J1004"/>
  <c r="J962"/>
  <c r="J938"/>
  <c r="BK934"/>
  <c r="J919"/>
  <c r="J865"/>
  <c r="BK815"/>
  <c r="J762"/>
  <c r="J699"/>
  <c r="J651"/>
  <c r="BK623"/>
  <c r="J593"/>
  <c r="BK553"/>
  <c r="J495"/>
  <c r="J462"/>
  <c r="J444"/>
  <c r="BK426"/>
  <c r="BK411"/>
  <c r="J377"/>
  <c r="BK355"/>
  <c r="J350"/>
  <c r="BK323"/>
  <c r="BK305"/>
  <c r="BK267"/>
  <c r="BK214"/>
  <c r="J153"/>
  <c r="BK1774"/>
  <c r="J1763"/>
  <c r="BK1723"/>
  <c r="J1687"/>
  <c r="J1656"/>
  <c r="J1651"/>
  <c r="J1554"/>
  <c r="BK1505"/>
  <c r="BK1470"/>
  <c r="J1453"/>
  <c r="J1445"/>
  <c r="BK1441"/>
  <c r="BK1427"/>
  <c r="BK1411"/>
  <c r="BK1407"/>
  <c r="BK1401"/>
  <c r="J1387"/>
  <c r="BK1368"/>
  <c r="BK1338"/>
  <c r="BK1314"/>
  <c r="J1259"/>
  <c r="J1229"/>
  <c r="BK1200"/>
  <c r="J1173"/>
  <c r="J1131"/>
  <c r="BK1112"/>
  <c r="J1065"/>
  <c r="BK1053"/>
  <c r="BK1037"/>
  <c r="J988"/>
  <c r="J935"/>
  <c r="J922"/>
  <c r="J902"/>
  <c r="BK865"/>
  <c r="BK846"/>
  <c r="J818"/>
  <c r="BK801"/>
  <c r="J716"/>
  <c r="J652"/>
  <c r="BK628"/>
  <c r="BK603"/>
  <c r="BK593"/>
  <c r="J574"/>
  <c r="J514"/>
  <c r="J501"/>
  <c r="BK462"/>
  <c r="BK444"/>
  <c r="BK424"/>
  <c r="BK420"/>
  <c r="BK404"/>
  <c r="J367"/>
  <c r="BK352"/>
  <c r="J317"/>
  <c r="J254"/>
  <c r="BK211"/>
  <c r="J206"/>
  <c r="BK1758"/>
  <c r="BK1684"/>
  <c r="J1655"/>
  <c r="J1510"/>
  <c r="J1477"/>
  <c r="J1463"/>
  <c r="J1456"/>
  <c r="BK1449"/>
  <c r="BK1439"/>
  <c r="J1418"/>
  <c r="BK1402"/>
  <c r="BK1400"/>
  <c r="BK1387"/>
  <c r="BK1375"/>
  <c r="BK1361"/>
  <c r="J1343"/>
  <c r="BK1304"/>
  <c r="J1238"/>
  <c r="BK1221"/>
  <c r="BK1198"/>
  <c r="BK1179"/>
  <c r="BK1156"/>
  <c r="J1121"/>
  <c r="J1101"/>
  <c r="BK1083"/>
  <c r="BK1065"/>
  <c r="BK1035"/>
  <c r="BK1004"/>
  <c r="J990"/>
  <c r="J946"/>
  <c r="BK922"/>
  <c r="BK891"/>
  <c r="BK823"/>
  <c r="BK774"/>
  <c r="J759"/>
  <c r="J734"/>
  <c r="BK687"/>
  <c r="BK618"/>
  <c r="J609"/>
  <c r="J578"/>
  <c r="BK561"/>
  <c r="BK556"/>
  <c r="J505"/>
  <c r="BK489"/>
  <c r="J456"/>
  <c r="BK437"/>
  <c r="BK423"/>
  <c r="BK381"/>
  <c r="BK350"/>
  <c r="J289"/>
  <c r="J246"/>
  <c r="BK233"/>
  <c r="BK194"/>
  <c r="BK153"/>
  <c r="J1877"/>
  <c r="BK1872"/>
  <c r="BK1864"/>
  <c r="BK1832"/>
  <c r="J1816"/>
  <c r="J1803"/>
  <c r="J1774"/>
  <c r="BK1725"/>
  <c r="BK1682"/>
  <c r="BK1660"/>
  <c r="J1531"/>
  <c r="J1529"/>
  <c r="BK1518"/>
  <c r="J1516"/>
  <c r="J1512"/>
  <c r="BK1507"/>
  <c r="J1505"/>
  <c r="J1476"/>
  <c r="J1472"/>
  <c r="J1455"/>
  <c r="BK1440"/>
  <c r="BK1434"/>
  <c r="BK1424"/>
  <c r="J1412"/>
  <c r="BK1404"/>
  <c r="BK1393"/>
  <c r="J1363"/>
  <c r="J1311"/>
  <c r="BK1298"/>
  <c r="J1261"/>
  <c r="J1223"/>
  <c r="BK1203"/>
  <c r="BK1168"/>
  <c r="J1145"/>
  <c r="BK1101"/>
  <c r="J1090"/>
  <c r="BK1073"/>
  <c r="J1045"/>
  <c r="J1024"/>
  <c r="BK1001"/>
  <c r="BK980"/>
  <c r="BK964"/>
  <c r="BK941"/>
  <c r="BK902"/>
  <c r="BK887"/>
  <c r="BK838"/>
  <c r="J815"/>
  <c r="J774"/>
  <c r="BK762"/>
  <c r="J714"/>
  <c r="J687"/>
  <c r="J645"/>
  <c r="BK598"/>
  <c r="J569"/>
  <c r="BK552"/>
  <c r="BK532"/>
  <c r="BK504"/>
  <c r="BK492"/>
  <c r="BK469"/>
  <c r="BK419"/>
  <c r="J404"/>
  <c r="BK375"/>
  <c r="J344"/>
  <c r="BK295"/>
  <c r="J267"/>
  <c r="BK242"/>
  <c r="BK134"/>
  <c r="BK1803"/>
  <c r="J1772"/>
  <c r="BK1732"/>
  <c r="J1710"/>
  <c r="J1670"/>
  <c r="BK1656"/>
  <c r="J1610"/>
  <c r="BK1516"/>
  <c r="BK1472"/>
  <c r="BK1459"/>
  <c r="J1449"/>
  <c r="BK1443"/>
  <c r="J1435"/>
  <c r="BK1410"/>
  <c r="J1400"/>
  <c r="J1394"/>
  <c r="J1375"/>
  <c r="BK1322"/>
  <c r="BK1274"/>
  <c r="BK1238"/>
  <c r="J1203"/>
  <c r="BK1193"/>
  <c r="BK1173"/>
  <c r="BK1153"/>
  <c r="BK1133"/>
  <c r="J1081"/>
  <c r="BK1029"/>
  <c r="J992"/>
  <c r="J978"/>
  <c r="BK946"/>
  <c r="BK935"/>
  <c r="BK907"/>
  <c r="J857"/>
  <c r="BK809"/>
  <c r="J757"/>
  <c r="J701"/>
  <c r="J644"/>
  <c r="J618"/>
  <c r="BK589"/>
  <c r="BK547"/>
  <c r="J508"/>
  <c r="J469"/>
  <c r="BK440"/>
  <c r="J424"/>
  <c r="J400"/>
  <c r="BK369"/>
  <c r="BK354"/>
  <c r="J347"/>
  <c r="BK309"/>
  <c r="BK274"/>
  <c r="BK262"/>
  <c r="J210"/>
  <c r="J168"/>
  <c r="J130"/>
  <c r="J1760"/>
  <c r="J1699"/>
  <c r="J1678"/>
  <c r="BK1647"/>
  <c r="BK1575"/>
  <c r="J1552"/>
  <c r="J1497"/>
  <c r="BK1450"/>
  <c r="J1444"/>
  <c r="J1437"/>
  <c r="J1424"/>
  <c r="BK1418"/>
  <c r="J1408"/>
  <c r="BK1399"/>
  <c r="BK1386"/>
  <c r="J1383"/>
  <c r="J1349"/>
  <c r="J1331"/>
  <c r="J1304"/>
  <c r="J1242"/>
  <c r="J1221"/>
  <c r="J1193"/>
  <c r="J1151"/>
  <c r="BK1125"/>
  <c r="J1118"/>
  <c r="BK1064"/>
  <c r="BK1051"/>
  <c r="J1031"/>
  <c r="J980"/>
  <c r="BK938"/>
  <c r="J914"/>
  <c r="BK892"/>
  <c r="J849"/>
  <c r="BK822"/>
  <c r="BK811"/>
  <c r="BK786"/>
  <c r="J693"/>
  <c r="J623"/>
  <c r="J598"/>
  <c r="BK583"/>
  <c r="J553"/>
  <c r="BK509"/>
  <c r="J486"/>
  <c r="J448"/>
  <c r="J440"/>
  <c r="J423"/>
  <c r="J385"/>
  <c r="J373"/>
  <c r="J361"/>
  <c r="J323"/>
  <c r="J300"/>
  <c r="BK238"/>
  <c r="BK210"/>
  <c r="BK1769"/>
  <c r="BK1697"/>
  <c r="J1668"/>
  <c r="BK1651"/>
  <c r="BK1554"/>
  <c r="BK1497"/>
  <c r="J1460"/>
  <c r="BK1454"/>
  <c r="BK1446"/>
  <c r="BK1432"/>
  <c r="J1415"/>
  <c r="J1407"/>
  <c r="J1393"/>
  <c r="BK1383"/>
  <c r="J1368"/>
  <c r="BK1353"/>
  <c r="BK1310"/>
  <c r="J1303"/>
  <c r="BK1229"/>
  <c r="J1204"/>
  <c r="J1181"/>
  <c r="J1160"/>
  <c r="J1127"/>
  <c r="BK1110"/>
  <c r="BK1090"/>
  <c r="J1075"/>
  <c r="BK1043"/>
  <c r="J1007"/>
  <c r="J976"/>
  <c r="J944"/>
  <c r="BK919"/>
  <c r="BK849"/>
  <c r="BK813"/>
  <c r="J767"/>
  <c r="BK757"/>
  <c r="BK742"/>
  <c r="BK695"/>
  <c r="J633"/>
  <c r="J589"/>
  <c r="BK574"/>
  <c r="J561"/>
  <c r="J543"/>
  <c r="BK531"/>
  <c r="J504"/>
  <c r="J472"/>
  <c r="BK451"/>
  <c r="BK422"/>
  <c r="BK365"/>
  <c r="J352"/>
  <c r="BK300"/>
  <c r="BK271"/>
  <c r="J230"/>
  <c r="J202"/>
  <c r="BK168"/>
  <c r="BK1877"/>
  <c r="BK1875"/>
  <c r="J1872"/>
  <c r="J1864"/>
  <c r="J1832"/>
  <c r="J1812"/>
  <c r="BK1794"/>
  <c r="BK1760"/>
  <c r="J1723"/>
  <c r="BK1680"/>
  <c r="BK1610"/>
  <c r="J1499"/>
  <c r="J1457"/>
  <c r="J1454"/>
  <c r="J1439"/>
  <c r="J1436"/>
  <c r="J1432"/>
  <c r="BK1415"/>
  <c r="J1406"/>
  <c r="J1396"/>
  <c r="J1389"/>
  <c r="BK1372"/>
  <c r="J1338"/>
  <c r="J1301"/>
  <c r="BK1242"/>
  <c r="BK1207"/>
  <c r="BK1189"/>
  <c r="BK1166"/>
  <c r="BK1141"/>
  <c r="J1133"/>
  <c r="J1088"/>
  <c r="J1053"/>
  <c r="J1035"/>
  <c r="J1012"/>
  <c r="J998"/>
  <c r="BK962"/>
  <c r="J927"/>
  <c r="BK839"/>
  <c r="BK818"/>
  <c r="BK791"/>
  <c r="J764"/>
  <c r="BK749"/>
  <c r="BK699"/>
  <c r="J653"/>
  <c r="BK633"/>
  <c r="J556"/>
  <c r="BK540"/>
  <c r="J523"/>
  <c r="BK498"/>
  <c r="J477"/>
  <c r="J430"/>
  <c r="BK400"/>
  <c r="J381"/>
  <c r="BK351"/>
  <c r="J314"/>
  <c r="BK289"/>
  <c r="BK254"/>
  <c r="BK236"/>
  <c r="BK1809"/>
  <c r="J1769"/>
  <c r="BK1730"/>
  <c r="BK1699"/>
  <c r="BK1668"/>
  <c r="BK1655"/>
  <c r="J1573"/>
  <c r="J1518"/>
  <c r="BK1476"/>
  <c r="BK1460"/>
  <c r="J1450"/>
  <c r="BK1444"/>
  <c r="BK1438"/>
  <c r="J1431"/>
  <c r="BK1405"/>
  <c r="BK1398"/>
  <c r="BK1384"/>
  <c r="BK1355"/>
  <c r="BK1307"/>
  <c r="BK1272"/>
  <c r="J1240"/>
  <c r="BK1227"/>
  <c r="J1197"/>
  <c r="J1166"/>
  <c r="BK1151"/>
  <c r="BK1139"/>
  <c r="BK1075"/>
  <c r="BK1059"/>
  <c r="BK1010"/>
  <c r="BK988"/>
  <c r="J954"/>
  <c r="J936"/>
  <c r="J931"/>
  <c r="J906"/>
  <c r="J839"/>
  <c r="J801"/>
  <c r="J755"/>
  <c r="BK656"/>
  <c r="J628"/>
  <c r="J615"/>
  <c r="J587"/>
  <c r="J509"/>
  <c r="BK472"/>
  <c r="BK448"/>
  <c r="J437"/>
  <c r="BK421"/>
  <c r="BK385"/>
  <c r="BK367"/>
  <c r="J351"/>
  <c r="BK317"/>
  <c r="J278"/>
  <c r="J268"/>
  <c r="BK206"/>
  <c r="BK138"/>
  <c r="BK1772"/>
  <c r="J1732"/>
  <c r="J1697"/>
  <c r="BK1657"/>
  <c r="BK1653"/>
  <c r="J1591"/>
  <c r="BK1512"/>
  <c r="BK1477"/>
  <c r="BK1455"/>
  <c r="J1446"/>
  <c r="BK1442"/>
  <c r="J1429"/>
  <c r="J1419"/>
  <c r="J1410"/>
  <c r="J1402"/>
  <c r="J1397"/>
  <c r="J1384"/>
  <c r="J1353"/>
  <c r="J1334"/>
  <c r="J1307"/>
  <c r="J1244"/>
  <c r="BK1223"/>
  <c r="J1198"/>
  <c r="J1153"/>
  <c r="BK1145"/>
  <c r="BK1119"/>
  <c r="J1093"/>
  <c r="J1061"/>
  <c r="BK1045"/>
  <c r="BK1024"/>
  <c r="J960"/>
  <c r="J925"/>
  <c r="J903"/>
  <c r="J878"/>
  <c r="BK857"/>
  <c r="J823"/>
  <c r="BK803"/>
  <c r="J744"/>
  <c r="BK653"/>
  <c r="BK636"/>
  <c r="J621"/>
  <c r="BK585"/>
  <c r="BK578"/>
  <c r="J552"/>
  <c r="BK505"/>
  <c r="J489"/>
  <c r="BK453"/>
  <c r="J426"/>
  <c r="J421"/>
  <c r="J419"/>
  <c r="J375"/>
  <c r="J363"/>
  <c r="BK347"/>
  <c r="BK314"/>
  <c r="J262"/>
  <c r="BK230"/>
  <c r="J177"/>
  <c r="J1753"/>
  <c r="BK1683"/>
  <c r="J1653"/>
  <c r="J1594"/>
  <c r="BK1499"/>
  <c r="BK1463"/>
  <c r="J1459"/>
  <c r="BK1453"/>
  <c r="BK1445"/>
  <c r="BK1419"/>
  <c r="BK1408"/>
  <c r="BK1406"/>
  <c r="J1401"/>
  <c r="BK1388"/>
  <c r="J1382"/>
  <c r="BK1363"/>
  <c r="BK1311"/>
  <c r="BK1305"/>
  <c r="BK1244"/>
  <c r="J1227"/>
  <c r="J1205"/>
  <c r="J1189"/>
  <c r="J1168"/>
  <c r="BK1131"/>
  <c r="J1119"/>
  <c r="J1095"/>
  <c r="BK1081"/>
  <c r="BK1071"/>
  <c r="BK1031"/>
  <c r="BK998"/>
  <c r="BK954"/>
  <c r="BK931"/>
  <c r="BK914"/>
  <c r="J831"/>
  <c r="J822"/>
  <c r="J786"/>
  <c r="BK744"/>
  <c r="BK714"/>
  <c r="J636"/>
  <c r="BK615"/>
  <c r="BK587"/>
  <c r="BK569"/>
  <c r="BK557"/>
  <c r="BK537"/>
  <c r="BK508"/>
  <c r="J482"/>
  <c r="J453"/>
  <c r="J436"/>
  <c r="J396"/>
  <c r="J354"/>
  <c r="J305"/>
  <c r="J274"/>
  <c r="J236"/>
  <c r="J214"/>
  <c r="BK186"/>
  <c r="BK130"/>
  <c r="J1876"/>
  <c r="BK1871"/>
  <c r="BK1834"/>
  <c r="BK1816"/>
  <c r="J1809"/>
  <c r="BK1763"/>
  <c r="J1734"/>
  <c r="J1684"/>
  <c r="BK1670"/>
  <c r="BK1591"/>
  <c r="BK1552"/>
  <c r="BK1448"/>
  <c r="BK1437"/>
  <c r="BK1433"/>
  <c r="J1427"/>
  <c r="BK1413"/>
  <c r="BK1403"/>
  <c r="BK1394"/>
  <c r="J1388"/>
  <c r="J1361"/>
  <c r="J1310"/>
  <c r="J1274"/>
  <c r="BK1232"/>
  <c r="BK1204"/>
  <c r="J1179"/>
  <c r="BK1160"/>
  <c r="J1135"/>
  <c r="BK1118"/>
  <c r="BK1093"/>
  <c r="J1083"/>
  <c r="J1051"/>
  <c r="BK1007"/>
  <c r="BK978"/>
  <c r="BK960"/>
  <c r="J934"/>
  <c r="J892"/>
  <c r="J846"/>
  <c r="BK826"/>
  <c r="J811"/>
  <c r="BK767"/>
  <c r="BK734"/>
  <c r="BK693"/>
  <c r="BK651"/>
  <c r="BK609"/>
  <c r="J585"/>
  <c r="J547"/>
  <c r="J531"/>
  <c r="BK501"/>
  <c r="BK486"/>
  <c r="BK456"/>
  <c r="J411"/>
  <c r="BK396"/>
  <c r="J353"/>
  <c r="J339"/>
  <c r="J309"/>
  <c r="BK268"/>
  <c r="J194"/>
  <c i="1" r="AS55"/>
  <c i="2" l="1" r="BK126"/>
  <c r="P237"/>
  <c r="P282"/>
  <c r="T425"/>
  <c r="P447"/>
  <c r="R597"/>
  <c r="P622"/>
  <c r="P632"/>
  <c r="BK694"/>
  <c r="J694"/>
  <c r="J74"/>
  <c r="P817"/>
  <c r="BK877"/>
  <c r="BK926"/>
  <c r="J926"/>
  <c r="J78"/>
  <c r="BK940"/>
  <c r="BK991"/>
  <c r="J991"/>
  <c r="J82"/>
  <c r="BK1011"/>
  <c r="J1011"/>
  <c r="J83"/>
  <c r="BK1126"/>
  <c r="J1126"/>
  <c r="J84"/>
  <c r="BK1206"/>
  <c r="J1206"/>
  <c r="J85"/>
  <c r="T1243"/>
  <c r="R1302"/>
  <c r="P1313"/>
  <c r="R1364"/>
  <c r="T1381"/>
  <c r="T1395"/>
  <c r="T1414"/>
  <c r="T1430"/>
  <c r="T1458"/>
  <c r="R1652"/>
  <c r="P1681"/>
  <c r="P1773"/>
  <c r="BK1874"/>
  <c r="BK1873"/>
  <c r="J1873"/>
  <c r="J101"/>
  <c r="R126"/>
  <c r="BK237"/>
  <c r="J237"/>
  <c r="J66"/>
  <c r="R282"/>
  <c r="P425"/>
  <c r="T447"/>
  <c r="P597"/>
  <c r="R622"/>
  <c r="BK632"/>
  <c r="J632"/>
  <c r="J73"/>
  <c r="P694"/>
  <c r="R817"/>
  <c r="T877"/>
  <c r="P926"/>
  <c r="T940"/>
  <c r="T991"/>
  <c r="R1011"/>
  <c r="R1126"/>
  <c r="R1206"/>
  <c r="R1243"/>
  <c r="P1302"/>
  <c r="T1313"/>
  <c r="BK1381"/>
  <c r="J1381"/>
  <c r="J91"/>
  <c r="BK1395"/>
  <c r="J1395"/>
  <c r="J92"/>
  <c r="BK1414"/>
  <c r="J1414"/>
  <c r="J93"/>
  <c r="BK1430"/>
  <c r="J1430"/>
  <c r="J94"/>
  <c r="P1458"/>
  <c r="P1652"/>
  <c r="T1681"/>
  <c r="T1773"/>
  <c r="R1802"/>
  <c r="P1870"/>
  <c r="P1874"/>
  <c r="P1873"/>
  <c r="T126"/>
  <c r="T237"/>
  <c r="T282"/>
  <c r="R425"/>
  <c r="BK447"/>
  <c r="J447"/>
  <c r="J69"/>
  <c r="BK597"/>
  <c r="J597"/>
  <c r="J70"/>
  <c r="BK622"/>
  <c r="J622"/>
  <c r="J71"/>
  <c r="T632"/>
  <c r="R694"/>
  <c r="T817"/>
  <c r="P877"/>
  <c r="P876"/>
  <c r="T926"/>
  <c r="R940"/>
  <c r="P991"/>
  <c r="P1011"/>
  <c r="P1126"/>
  <c r="P1206"/>
  <c r="P1243"/>
  <c r="T1302"/>
  <c r="R1313"/>
  <c r="P1364"/>
  <c r="R1381"/>
  <c r="R1395"/>
  <c r="R1414"/>
  <c r="P1430"/>
  <c r="R1458"/>
  <c r="T1652"/>
  <c r="R1681"/>
  <c r="BK1802"/>
  <c r="J1802"/>
  <c r="J99"/>
  <c r="P1802"/>
  <c r="BK1870"/>
  <c r="J1870"/>
  <c r="J100"/>
  <c r="T1870"/>
  <c r="R1874"/>
  <c r="R1873"/>
  <c r="P126"/>
  <c r="R237"/>
  <c r="BK282"/>
  <c r="J282"/>
  <c r="J67"/>
  <c r="BK425"/>
  <c r="J425"/>
  <c r="J68"/>
  <c r="R447"/>
  <c r="T597"/>
  <c r="T622"/>
  <c r="R632"/>
  <c r="R631"/>
  <c r="T694"/>
  <c r="BK817"/>
  <c r="J817"/>
  <c r="J75"/>
  <c r="R877"/>
  <c r="R926"/>
  <c r="P940"/>
  <c r="R991"/>
  <c r="T1011"/>
  <c r="T1126"/>
  <c r="T1206"/>
  <c r="BK1243"/>
  <c r="J1243"/>
  <c r="J86"/>
  <c r="BK1302"/>
  <c r="J1302"/>
  <c r="J87"/>
  <c r="BK1313"/>
  <c r="J1313"/>
  <c r="J89"/>
  <c r="BK1364"/>
  <c r="J1364"/>
  <c r="J90"/>
  <c r="T1364"/>
  <c r="P1381"/>
  <c r="P1395"/>
  <c r="P1414"/>
  <c r="R1430"/>
  <c r="BK1458"/>
  <c r="J1458"/>
  <c r="J95"/>
  <c r="BK1652"/>
  <c r="J1652"/>
  <c r="J96"/>
  <c r="BK1681"/>
  <c r="J1681"/>
  <c r="J97"/>
  <c r="BK1773"/>
  <c r="J1773"/>
  <c r="J98"/>
  <c r="R1773"/>
  <c r="T1802"/>
  <c r="R1870"/>
  <c r="T1874"/>
  <c r="T1873"/>
  <c r="J118"/>
  <c r="BE127"/>
  <c r="BE168"/>
  <c r="BE177"/>
  <c r="BE202"/>
  <c r="BE210"/>
  <c r="BE211"/>
  <c r="BE230"/>
  <c r="BE274"/>
  <c r="BE283"/>
  <c r="BE317"/>
  <c r="BE323"/>
  <c r="BE350"/>
  <c r="BE352"/>
  <c r="BE354"/>
  <c r="BE361"/>
  <c r="BE369"/>
  <c r="BE377"/>
  <c r="BE385"/>
  <c r="BE420"/>
  <c r="BE423"/>
  <c r="BE424"/>
  <c r="BE436"/>
  <c r="BE444"/>
  <c r="BE448"/>
  <c r="BE458"/>
  <c r="BE472"/>
  <c r="BE505"/>
  <c r="BE508"/>
  <c r="BE543"/>
  <c r="BE557"/>
  <c r="BE561"/>
  <c r="BE578"/>
  <c r="BE587"/>
  <c r="BE603"/>
  <c r="BE614"/>
  <c r="BE615"/>
  <c r="BE618"/>
  <c r="BE626"/>
  <c r="BE636"/>
  <c r="BE652"/>
  <c r="BE695"/>
  <c r="BE714"/>
  <c r="BE755"/>
  <c r="BE764"/>
  <c r="BE801"/>
  <c r="BE849"/>
  <c r="BE857"/>
  <c r="BE865"/>
  <c r="BE891"/>
  <c r="BE902"/>
  <c r="BE907"/>
  <c r="BE914"/>
  <c r="BE922"/>
  <c r="BE934"/>
  <c r="BE946"/>
  <c r="BE954"/>
  <c r="BE988"/>
  <c r="BE990"/>
  <c r="BE1004"/>
  <c r="BE1031"/>
  <c r="BE1037"/>
  <c r="BE1059"/>
  <c r="BE1064"/>
  <c r="BE1103"/>
  <c r="BE1110"/>
  <c r="BE1119"/>
  <c r="BE1125"/>
  <c r="BE1131"/>
  <c r="BE1151"/>
  <c r="BE1156"/>
  <c r="BE1173"/>
  <c r="BE1175"/>
  <c r="BE1197"/>
  <c r="BE1198"/>
  <c r="BE1205"/>
  <c r="BE1221"/>
  <c r="BE1227"/>
  <c r="BE1238"/>
  <c r="BE1244"/>
  <c r="BE1303"/>
  <c r="BE1306"/>
  <c r="BE1307"/>
  <c r="BE1314"/>
  <c r="BE1331"/>
  <c r="BE1343"/>
  <c r="BE1353"/>
  <c r="BE1365"/>
  <c r="BE1375"/>
  <c r="BE1383"/>
  <c r="BE1385"/>
  <c r="BE1386"/>
  <c r="BE1399"/>
  <c r="BE1401"/>
  <c r="BE1405"/>
  <c r="BE1407"/>
  <c r="BE1410"/>
  <c r="BE1438"/>
  <c r="BE1441"/>
  <c r="BE1442"/>
  <c r="BE1444"/>
  <c r="BE1445"/>
  <c r="BE1449"/>
  <c r="BE1452"/>
  <c r="BE1463"/>
  <c r="BE1466"/>
  <c r="BE1477"/>
  <c r="BE1510"/>
  <c r="BE1554"/>
  <c r="BE1594"/>
  <c r="BE1612"/>
  <c r="BE1651"/>
  <c r="BE1653"/>
  <c r="BE1655"/>
  <c r="BE1668"/>
  <c r="BE1697"/>
  <c r="BE1710"/>
  <c r="BE1730"/>
  <c r="BE1769"/>
  <c r="BE1772"/>
  <c r="BE1801"/>
  <c r="BE1812"/>
  <c r="BE1816"/>
  <c r="BE1832"/>
  <c r="BE1834"/>
  <c r="BE1864"/>
  <c r="BE1871"/>
  <c r="BE1872"/>
  <c r="BE1875"/>
  <c r="BE1876"/>
  <c r="BE1877"/>
  <c r="BK937"/>
  <c r="J937"/>
  <c r="J79"/>
  <c r="E50"/>
  <c r="F121"/>
  <c r="BE134"/>
  <c r="BE206"/>
  <c r="BE238"/>
  <c r="BE254"/>
  <c r="BE262"/>
  <c r="BE278"/>
  <c r="BE295"/>
  <c r="BE309"/>
  <c r="BE344"/>
  <c r="BE347"/>
  <c r="BE351"/>
  <c r="BE355"/>
  <c r="BE367"/>
  <c r="BE373"/>
  <c r="BE400"/>
  <c r="BE404"/>
  <c r="BE411"/>
  <c r="BE421"/>
  <c r="BE426"/>
  <c r="BE440"/>
  <c r="BE462"/>
  <c r="BE492"/>
  <c r="BE501"/>
  <c r="BE509"/>
  <c r="BE514"/>
  <c r="BE532"/>
  <c r="BE547"/>
  <c r="BE552"/>
  <c r="BE553"/>
  <c r="BE569"/>
  <c r="BE583"/>
  <c r="BE585"/>
  <c r="BE593"/>
  <c r="BE595"/>
  <c r="BE598"/>
  <c r="BE621"/>
  <c r="BE623"/>
  <c r="BE628"/>
  <c r="BE645"/>
  <c r="BE653"/>
  <c r="BE693"/>
  <c r="BE701"/>
  <c r="BE749"/>
  <c r="BE762"/>
  <c r="BE818"/>
  <c r="BE838"/>
  <c r="BE839"/>
  <c r="BE878"/>
  <c r="BE925"/>
  <c r="BE935"/>
  <c r="BE938"/>
  <c r="BE962"/>
  <c r="BE978"/>
  <c r="BE980"/>
  <c r="BE1010"/>
  <c r="BE1024"/>
  <c r="BE1045"/>
  <c r="BE1051"/>
  <c r="BE1053"/>
  <c r="BE1073"/>
  <c r="BE1112"/>
  <c r="BE1133"/>
  <c r="BE1139"/>
  <c r="BE1145"/>
  <c r="BE1147"/>
  <c r="BE1153"/>
  <c r="BE1162"/>
  <c r="BE1191"/>
  <c r="BE1193"/>
  <c r="BE1200"/>
  <c r="BE1223"/>
  <c r="BE1240"/>
  <c r="BE1242"/>
  <c r="BE1259"/>
  <c r="BE1272"/>
  <c r="BE1301"/>
  <c r="BE1322"/>
  <c r="BE1334"/>
  <c r="BE1384"/>
  <c r="BE1394"/>
  <c r="BE1396"/>
  <c r="BE1398"/>
  <c r="BE1403"/>
  <c r="BE1409"/>
  <c r="BE1411"/>
  <c r="BE1422"/>
  <c r="BE1424"/>
  <c r="BE1429"/>
  <c r="BE1433"/>
  <c r="BE1435"/>
  <c r="BE1437"/>
  <c r="BE1440"/>
  <c r="BE1443"/>
  <c r="BE1447"/>
  <c r="BE1450"/>
  <c r="BE1460"/>
  <c r="BE1470"/>
  <c r="BE1501"/>
  <c r="BE1518"/>
  <c r="BE1531"/>
  <c r="BE1573"/>
  <c r="BE1647"/>
  <c r="BE1656"/>
  <c r="BE1657"/>
  <c r="BE1678"/>
  <c r="BE1699"/>
  <c r="BE1712"/>
  <c r="BE1723"/>
  <c r="BE1732"/>
  <c r="BE1760"/>
  <c r="BE1765"/>
  <c r="BE130"/>
  <c r="BE138"/>
  <c r="BE153"/>
  <c r="BE194"/>
  <c r="BE214"/>
  <c r="BE236"/>
  <c r="BE246"/>
  <c r="BE267"/>
  <c r="BE268"/>
  <c r="BE271"/>
  <c r="BE305"/>
  <c r="BE339"/>
  <c r="BE353"/>
  <c r="BE363"/>
  <c r="BE365"/>
  <c r="BE396"/>
  <c r="BE408"/>
  <c r="BE430"/>
  <c r="BE437"/>
  <c r="BE456"/>
  <c r="BE469"/>
  <c r="BE477"/>
  <c r="BE495"/>
  <c r="BE504"/>
  <c r="BE523"/>
  <c r="BE562"/>
  <c r="BE589"/>
  <c r="BE644"/>
  <c r="BE651"/>
  <c r="BE656"/>
  <c r="BE687"/>
  <c r="BE742"/>
  <c r="BE757"/>
  <c r="BE759"/>
  <c r="BE767"/>
  <c r="BE791"/>
  <c r="BE809"/>
  <c r="BE815"/>
  <c r="BE906"/>
  <c r="BE919"/>
  <c r="BE931"/>
  <c r="BE936"/>
  <c r="BE941"/>
  <c r="BE944"/>
  <c r="BE964"/>
  <c r="BE992"/>
  <c r="BE1001"/>
  <c r="BE1012"/>
  <c r="BE1029"/>
  <c r="BE1035"/>
  <c r="BE1071"/>
  <c r="BE1075"/>
  <c r="BE1081"/>
  <c r="BE1088"/>
  <c r="BE1095"/>
  <c r="BE1135"/>
  <c r="BE1141"/>
  <c r="BE1160"/>
  <c r="BE1166"/>
  <c r="BE1179"/>
  <c r="BE1189"/>
  <c r="BE1203"/>
  <c r="BE1204"/>
  <c r="BE1225"/>
  <c r="BE1232"/>
  <c r="BE1261"/>
  <c r="BE1274"/>
  <c r="BE1305"/>
  <c r="BE1311"/>
  <c r="BE1355"/>
  <c r="BE1361"/>
  <c r="BE1372"/>
  <c r="BE1388"/>
  <c r="BE1389"/>
  <c r="BE1393"/>
  <c r="BE1400"/>
  <c r="BE1404"/>
  <c r="BE1413"/>
  <c r="BE1415"/>
  <c r="BE1431"/>
  <c r="BE1434"/>
  <c r="BE1436"/>
  <c r="BE1439"/>
  <c r="BE1448"/>
  <c r="BE1451"/>
  <c r="BE1454"/>
  <c r="BE1457"/>
  <c r="BE1459"/>
  <c r="BE1472"/>
  <c r="BE1476"/>
  <c r="BE1499"/>
  <c r="BE1516"/>
  <c r="BE1529"/>
  <c r="BE1610"/>
  <c r="BE1660"/>
  <c r="BE1670"/>
  <c r="BE1680"/>
  <c r="BE1682"/>
  <c r="BE1725"/>
  <c r="BE1734"/>
  <c r="BE1753"/>
  <c r="BE186"/>
  <c r="BE233"/>
  <c r="BE242"/>
  <c r="BE289"/>
  <c r="BE300"/>
  <c r="BE314"/>
  <c r="BE342"/>
  <c r="BE375"/>
  <c r="BE381"/>
  <c r="BE419"/>
  <c r="BE422"/>
  <c r="BE433"/>
  <c r="BE451"/>
  <c r="BE453"/>
  <c r="BE482"/>
  <c r="BE486"/>
  <c r="BE489"/>
  <c r="BE498"/>
  <c r="BE531"/>
  <c r="BE537"/>
  <c r="BE540"/>
  <c r="BE556"/>
  <c r="BE574"/>
  <c r="BE609"/>
  <c r="BE633"/>
  <c r="BE699"/>
  <c r="BE716"/>
  <c r="BE734"/>
  <c r="BE744"/>
  <c r="BE774"/>
  <c r="BE786"/>
  <c r="BE803"/>
  <c r="BE811"/>
  <c r="BE813"/>
  <c r="BE822"/>
  <c r="BE823"/>
  <c r="BE826"/>
  <c r="BE831"/>
  <c r="BE846"/>
  <c r="BE887"/>
  <c r="BE892"/>
  <c r="BE903"/>
  <c r="BE927"/>
  <c r="BE956"/>
  <c r="BE960"/>
  <c r="BE976"/>
  <c r="BE998"/>
  <c r="BE1007"/>
  <c r="BE1022"/>
  <c r="BE1043"/>
  <c r="BE1061"/>
  <c r="BE1065"/>
  <c r="BE1083"/>
  <c r="BE1090"/>
  <c r="BE1093"/>
  <c r="BE1101"/>
  <c r="BE1118"/>
  <c r="BE1121"/>
  <c r="BE1127"/>
  <c r="BE1168"/>
  <c r="BE1181"/>
  <c r="BE1207"/>
  <c r="BE1229"/>
  <c r="BE1298"/>
  <c r="BE1304"/>
  <c r="BE1310"/>
  <c r="BE1338"/>
  <c r="BE1349"/>
  <c r="BE1363"/>
  <c r="BE1368"/>
  <c r="BE1382"/>
  <c r="BE1387"/>
  <c r="BE1392"/>
  <c r="BE1397"/>
  <c r="BE1402"/>
  <c r="BE1406"/>
  <c r="BE1408"/>
  <c r="BE1412"/>
  <c r="BE1418"/>
  <c r="BE1419"/>
  <c r="BE1427"/>
  <c r="BE1432"/>
  <c r="BE1446"/>
  <c r="BE1453"/>
  <c r="BE1455"/>
  <c r="BE1456"/>
  <c r="BE1497"/>
  <c r="BE1505"/>
  <c r="BE1507"/>
  <c r="BE1512"/>
  <c r="BE1552"/>
  <c r="BE1575"/>
  <c r="BE1591"/>
  <c r="BE1654"/>
  <c r="BE1683"/>
  <c r="BE1684"/>
  <c r="BE1687"/>
  <c r="BE1758"/>
  <c r="BE1763"/>
  <c r="BE1774"/>
  <c r="BE1794"/>
  <c r="BE1803"/>
  <c r="BE1809"/>
  <c r="F39"/>
  <c i="1" r="BD56"/>
  <c r="BD55"/>
  <c r="BD54"/>
  <c r="W33"/>
  <c i="2" r="F36"/>
  <c i="1" r="BA56"/>
  <c r="BA55"/>
  <c r="AW55"/>
  <c i="2" r="F37"/>
  <c i="1" r="BB56"/>
  <c r="BB55"/>
  <c r="AX55"/>
  <c r="AS54"/>
  <c i="2" r="J36"/>
  <c i="1" r="AW56"/>
  <c i="2" r="F38"/>
  <c i="1" r="BC56"/>
  <c r="BC55"/>
  <c r="AY55"/>
  <c i="2" l="1" r="BK876"/>
  <c r="J876"/>
  <c r="J76"/>
  <c r="T939"/>
  <c r="P939"/>
  <c r="R939"/>
  <c r="P631"/>
  <c r="P125"/>
  <c r="P124"/>
  <c i="1" r="AU56"/>
  <c i="2" r="R876"/>
  <c r="R125"/>
  <c r="R124"/>
  <c r="T876"/>
  <c r="BK939"/>
  <c r="J939"/>
  <c r="J80"/>
  <c r="T631"/>
  <c r="T125"/>
  <c r="T124"/>
  <c r="J126"/>
  <c r="J65"/>
  <c r="BK631"/>
  <c r="J631"/>
  <c r="J72"/>
  <c r="J877"/>
  <c r="J77"/>
  <c r="J940"/>
  <c r="J81"/>
  <c r="J1874"/>
  <c r="J102"/>
  <c i="1" r="BC54"/>
  <c r="AY54"/>
  <c r="AU55"/>
  <c r="AU54"/>
  <c r="BA54"/>
  <c r="W30"/>
  <c i="2" r="J35"/>
  <c i="1" r="AV56"/>
  <c r="AT56"/>
  <c i="2" r="F35"/>
  <c i="1" r="AZ56"/>
  <c r="AZ55"/>
  <c r="AZ54"/>
  <c r="W29"/>
  <c r="BB54"/>
  <c r="W31"/>
  <c i="2" l="1" r="BK125"/>
  <c r="BK124"/>
  <c r="J124"/>
  <c r="J63"/>
  <c i="1" r="AV54"/>
  <c r="AK29"/>
  <c r="W32"/>
  <c r="AX54"/>
  <c r="AV55"/>
  <c r="AT55"/>
  <c r="AW54"/>
  <c r="AK30"/>
  <c i="2" l="1" r="J125"/>
  <c r="J64"/>
  <c i="1" r="AT54"/>
  <c i="2" r="J32"/>
  <c i="1" r="AG56"/>
  <c r="AN56"/>
  <c i="2" l="1" r="J41"/>
  <c i="1" r="AG55"/>
  <c r="AN55"/>
  <c l="1"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<sst xmlns="http://schemas.openxmlformats.org/spreadsheetml/2006/main">
  <si>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</si>
  <si>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</si>
  <si>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</si>
  <si>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</si>
  <si>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</si>
  <si>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{18b06c43-0bd0-4482-9ce6-74205b595af7}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</si>
  <si>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</si>
  <si>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</si>
  <si>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</si>
  <si>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</si>
  <si>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</si>
  <si>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</si>
  <si>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</si>
  <si>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</si>
  <si>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2020_11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</si>
  <si>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</si>
  <si>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</si>
  <si>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nové MŠ v Dlouhé Brtnici</t>
  </si>
  <si>
    <t>KSO:</t>
  </si>
  <si>
    <t/>
  </si>
  <si>
    <t>CC-CZ:</t>
  </si>
  <si>
    <t>Místo:</t>
  </si>
  <si>
    <t>Dlouhá Brtnice</t>
  </si>
  <si>
    <t>Datum:</t>
  </si>
  <si>
    <t>25. 11. 2020</t>
  </si>
  <si>
    <t>Zadavatel:</t>
  </si>
  <si>
    <t>IČ:</t>
  </si>
  <si>
    <t>Obec Dlouhá Brtnice, Dlouhá Brtnice 57, 58834</t>
  </si>
  <si>
    <t>DIČ:</t>
  </si>
  <si>
    <t>Uchazeč:</t>
  </si>
  <si>
    <t>Vyplň údaj</t>
  </si>
  <si>
    <t>Projektant:</t>
  </si>
  <si>
    <t>ARTPROJEKT Jihlava, spol.s r.o., Min.Náměstí 1153</t>
  </si>
  <si>
    <t>True</t>
  </si>
  <si>
    <t>Zpracovatel:</t>
  </si>
  <si>
    <t>Fr.Neuwirth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</si>
  <si>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</si>
  <si>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</si>
  <si>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</si>
  <si>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</si>
  <si>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</si>
  <si>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</si>
  <si>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</si>
  <si>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</si>
  <si>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</si>
  <si>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</si>
  <si>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</si>
  <si>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</si>
  <si>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</si>
  <si>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</si>
  <si>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</si>
  <si>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</si>
  <si>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</si>
  <si>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</si>
  <si>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</si>
  <si>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</si>
  <si>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</si>
  <si>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</si>
  <si>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</si>
  <si>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</si>
  <si>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</si>
  <si>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</si>
  <si>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</si>
  <si>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</si>
  <si>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</si>
  <si>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</si>
  <si>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</si>
  <si>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</si>
  <si>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</si>
  <si>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</si>
  <si>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</si>
  <si>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</si>
  <si>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</si>
  <si>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</si>
  <si>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</si>
  <si>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</si>
  <si>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SO_01</t>
  </si>
  <si>
    <t>MŠ Dlouhá Brtnice</t>
  </si>
  <si>
    <t>STA</t>
  </si>
  <si>
    <t>1</t>
  </si>
  <si>
    <t>{60eb46e5-42ed-47a6-b81c-1e5f8a1998f0}</t>
  </si>
  <si>
    <t>2</t>
  </si>
  <si>
    <t>/</t>
  </si>
  <si>
    <t>01</t>
  </si>
  <si>
    <t>stavební část</t>
  </si>
  <si>
    <t>Soupis</t>
  </si>
  <si>
    <t>{14a1cd75-eacc-4e12-b33b-9f3569108cef}</t>
  </si>
  <si>
    <t>KRYCÍ LIST SOUPISU PRACÍ</t>
  </si>
  <si>
    <t>Objekt:</t>
  </si>
  <si>
    <t>SO_01 - MŠ Dlouhá Brtnice</t>
  </si>
  <si>
    <t>Soupis:</t>
  </si>
  <si>
    <t>01 - stavební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</si>
  <si>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</si>
  <si>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</si>
  <si>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</si>
  <si>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</si>
  <si>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</si>
  <si>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</si>
  <si>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</si>
  <si>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</si>
  <si>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32 - Opěrné zdi</t>
  </si>
  <si>
    <t xml:space="preserve">    4 - Vodorovné konstrukce</t>
  </si>
  <si>
    <t xml:space="preserve">    43 - Schodišťové konstrukce a rampy</t>
  </si>
  <si>
    <t xml:space="preserve">    5 - Okapový chodník</t>
  </si>
  <si>
    <t xml:space="preserve">    6 - Úpravy povrchů, podlahy a osazování výplní</t>
  </si>
  <si>
    <t xml:space="preserve">      61 - Úprava povrchů vnitřních</t>
  </si>
  <si>
    <t xml:space="preserve">      62 - Úprava povrchů vnějších</t>
  </si>
  <si>
    <t xml:space="preserve">      63 - Podlahy a podlahové konstrukce</t>
  </si>
  <si>
    <t xml:space="preserve">    9 - Ostatní konstrukce a práce, bourání</t>
  </si>
  <si>
    <t xml:space="preserve">      94 - Lešení a stavební výtahy</t>
  </si>
  <si>
    <t xml:space="preserve">      95 - Různé dokončovací konstrukce a práce pozemních staveb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</si>
  <si>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</si>
  <si>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</si>
  <si>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</si>
  <si>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 - kovové profily ke skladbám S 1 a S 2</t>
  </si>
  <si>
    <t xml:space="preserve">    712 - 1 - Střecha - skladba S 2</t>
  </si>
  <si>
    <t xml:space="preserve">    712 - 2 - Střecha - skladba S 1</t>
  </si>
  <si>
    <t xml:space="preserve">    713 - Izolace tepelné</t>
  </si>
  <si>
    <t xml:space="preserve">    714 - Akustická a protiotřesová opatření</t>
  </si>
  <si>
    <t xml:space="preserve">    725 - Zdravotechnika - zařizovací předměty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</si>
  <si>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</si>
  <si>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</si>
  <si>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</si>
  <si>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</si>
  <si>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</si>
  <si>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767 - 1 - Čistící zóny</t>
  </si>
  <si>
    <t xml:space="preserve">    767 - 4 - Výplně otvorů z hliníkových profilů ( součástí dodávky jsou prahové a parapetní izol.profily )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</si>
  <si>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</si>
  <si>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</si>
  <si>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</si>
  <si>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</si>
  <si>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</si>
  <si>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</si>
  <si>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>M - Práce a dodávky M</t>
  </si>
  <si>
    <t xml:space="preserve">    33-M - Montáže výtahů - bude upřesněno CN odborné firmy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</si>
  <si>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</si>
  <si>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</si>
  <si>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</si>
  <si>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</si>
  <si>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</si>
  <si>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</si>
  <si>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</si>
  <si>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</si>
  <si>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</si>
  <si>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</si>
  <si>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</si>
  <si>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</si>
  <si>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</si>
  <si>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</si>
  <si>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</si>
  <si>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</si>
  <si>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</si>
  <si>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</si>
  <si>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121151113</t>
  </si>
  <si>
    <t>Sejmutí ornice strojně při souvislé ploše přes 100 do 500 m2, tl. vrstvy do 200 mm</t>
  </si>
  <si>
    <t>m2</t>
  </si>
  <si>
    <t>CS ÚRS 2020 01</t>
  </si>
  <si>
    <t>4</t>
  </si>
  <si>
    <t>1569486734</t>
  </si>
  <si>
    <t>VV</t>
  </si>
  <si>
    <t>431,97+(24,00+22,00)*2*0,50</t>
  </si>
  <si>
    <t>Mezisoučet</t>
  </si>
  <si>
    <t>3</t>
  </si>
  <si>
    <t>122351105</t>
  </si>
  <si>
    <t>Odkopávky a prokopávky nezapažené strojně v hornině třídy těžitelnosti II skupiny 4 přes 500 do 1 000 m3</t>
  </si>
  <si>
    <t>m3</t>
  </si>
  <si>
    <t>1714970105</t>
  </si>
  <si>
    <t>75% v hor.tř.: 4; 25% v hor.tř.: 5</t>
  </si>
  <si>
    <t>(431,97+369,52)*1/2*(3,08+2,53+2,40)*1/4*0,75</t>
  </si>
  <si>
    <t>122451105</t>
  </si>
  <si>
    <t>Odkopávky a prokopávky nezapažené strojně v hornině třídy těžitelnosti II skupiny 5 přes 500 do 1 000 m3</t>
  </si>
  <si>
    <t>2100228132</t>
  </si>
  <si>
    <t>(431,97+369,52)*1/2*(3,08+2,53+2,40)*1/4*0,25</t>
  </si>
  <si>
    <t>131351104</t>
  </si>
  <si>
    <t>Hloubení nezapažených jam a zářezů strojně s urovnáním dna do předepsaného profilu a spádu v hornině třídy těžitelnosti II skupiny 4 přes 100 do 500 m3</t>
  </si>
  <si>
    <t>125097261</t>
  </si>
  <si>
    <t>hlavní jáma</t>
  </si>
  <si>
    <t>40% hor.tř.: 4; 60% hor.tř.: 5</t>
  </si>
  <si>
    <t>z úrovně -3,40 na úroveň -4,00</t>
  </si>
  <si>
    <t>(431,97+369,52)*1/2*0,60</t>
  </si>
  <si>
    <t>jámy v jámě - výtahové šachty</t>
  </si>
  <si>
    <t>na úroveň -5,10</t>
  </si>
  <si>
    <t>(4,60+4,40)*1/2*4,95*1,10+4,00*3,80*1,10</t>
  </si>
  <si>
    <t>na úroveň -5,40</t>
  </si>
  <si>
    <t>(2,83+2,40)*2,95*0,30+2,80*2,60*0,30</t>
  </si>
  <si>
    <t>na úroveň -4,60 - schodiště</t>
  </si>
  <si>
    <t>3,15*3,15*0,60</t>
  </si>
  <si>
    <t>-294,437*0,60</t>
  </si>
  <si>
    <t>Součet</t>
  </si>
  <si>
    <t>5</t>
  </si>
  <si>
    <t>131451104</t>
  </si>
  <si>
    <t>Hloubení nezapažených jam a zářezů strojně s urovnáním dna do předepsaného profilu a spádu v hornině třídy těžitelnosti II skupiny 5 přes 100 do 500 m3</t>
  </si>
  <si>
    <t>-875150934</t>
  </si>
  <si>
    <t>-294,437*0,40</t>
  </si>
  <si>
    <t>6</t>
  </si>
  <si>
    <t>132351102</t>
  </si>
  <si>
    <t>Hloubení nezapažených rýh šířky do 800 mm strojně s urovnáním dna do předepsaného profilu a spádu v hornině třídy těžitelnosti II skupiny 4 přes 20 do 50 m3</t>
  </si>
  <si>
    <t>840561244</t>
  </si>
  <si>
    <t>30% v hor.tř.: 4; 70% v hor.tř.: 5</t>
  </si>
  <si>
    <t>(14,90+17,00+12,50+10,75+11,80+3,40+13,70+2,30+3,656+6,95)*0,60*0,50</t>
  </si>
  <si>
    <t>0,60*0,30*0,50+1,20*0,30*0,50+0,50*0,60*0,80+(0,50+0,60)*1/2*0,60*0,80</t>
  </si>
  <si>
    <t>(2,75*2+1,75*2+0,65)*0,50*0,50+0,50*0,50*0,90+(0,20+0,50)*0,60*0,90</t>
  </si>
  <si>
    <t>(1,80+0,70*2)*0,45*1,25+1,10*0,30*0,75</t>
  </si>
  <si>
    <t>-34,925*0,70</t>
  </si>
  <si>
    <t>7</t>
  </si>
  <si>
    <t>132451103</t>
  </si>
  <si>
    <t>Hloubení nezapažených rýh šířky do 800 mm strojně s urovnáním dna do předepsaného profilu a spádu v hornině třídy těžitelnosti II skupiny 5 přes 50 do 100 m3</t>
  </si>
  <si>
    <t>-1020657720</t>
  </si>
  <si>
    <t>-34,925*0,30</t>
  </si>
  <si>
    <t>8</t>
  </si>
  <si>
    <t>132351253</t>
  </si>
  <si>
    <t>Hloubení nezapažených rýh šířky přes 800 do 2 000 mm strojně s urovnáním dna do předepsaného profilu a spádu v hornině třídy těžitelnosti II skupiny 4 přes 50 do 100 m3</t>
  </si>
  <si>
    <t>-1481920055</t>
  </si>
  <si>
    <t>(13,70+13,30+18,60+10,65+3,20+11,40)*1,00*0,75+0,50*1,00*1,25</t>
  </si>
  <si>
    <t>(4,17+6,645+2,10)*1,00*0,75+0,50*1,00*1,25*2</t>
  </si>
  <si>
    <t>1,00*1,00*1,10*2+1,80*0,85*1,10</t>
  </si>
  <si>
    <t>-68,582*0,70</t>
  </si>
  <si>
    <t>9</t>
  </si>
  <si>
    <t>132451253</t>
  </si>
  <si>
    <t>Hloubení nezapažených rýh šířky přes 800 do 2 000 mm strojně s urovnáním dna do předepsaného profilu a spádu v hornině třídy těžitelnosti II skupiny 5 přes 50 do 100 m3</t>
  </si>
  <si>
    <t>1564246854</t>
  </si>
  <si>
    <t>-68,582*0,30</t>
  </si>
  <si>
    <t>10</t>
  </si>
  <si>
    <t>129001101</t>
  </si>
  <si>
    <t>Příplatek k cenám vykopávek za ztížení vykopávky v blízkosti podzemního vedení nebo výbušnin v horninách jakékoliv třídy</t>
  </si>
  <si>
    <t>-1142963462</t>
  </si>
  <si>
    <t>10% objemu z celkového součtu</t>
  </si>
  <si>
    <t>(601,869+200,623+117,775+176,662+10,477+24,447+20,575+48,007)*0,10</t>
  </si>
  <si>
    <t>11</t>
  </si>
  <si>
    <t>162651132</t>
  </si>
  <si>
    <t>Vodorovné přemístění výkopku nebo sypaniny po suchu na obvyklém dopravním prostředku, bez naložení výkopku, avšak se složením bez rozhrnutí z horniny třídy těžitelnosti II na vzdálenost skupiny 4 a 5 na vzdálenost přes 4 000 do 5 000 m ( vzdálenost skládky bude upřesněna )</t>
  </si>
  <si>
    <t>-485008156</t>
  </si>
  <si>
    <t>výkopy celkem</t>
  </si>
  <si>
    <t>601,869+200,623+117,775+176,662+10,477+24,447+20,575+48,007</t>
  </si>
  <si>
    <t>12</t>
  </si>
  <si>
    <t>171251201</t>
  </si>
  <si>
    <t>Uložení sypaniny na skládky nebo meziskládky bez hutnění s upravením uložené sypaniny do předepsaného tvaru</t>
  </si>
  <si>
    <t>-30411496</t>
  </si>
  <si>
    <t>13</t>
  </si>
  <si>
    <t>171201221</t>
  </si>
  <si>
    <t>Poplatek za uložení stavebního odpadu na skládce (skládkovné) zeminy a kamení zatříděného do Katalogu odpadů pod kódem 17 05 04</t>
  </si>
  <si>
    <t>t</t>
  </si>
  <si>
    <t>5320414</t>
  </si>
  <si>
    <t>1200,435*1,600</t>
  </si>
  <si>
    <t>14</t>
  </si>
  <si>
    <t>174151101</t>
  </si>
  <si>
    <t>Zásyp sypaninou z jakékoliv horniny strojně s uložením výkopku ve vrstvách se zhutněním jam, šachet, rýh nebo kolem objektů v těchto vykopávkách</t>
  </si>
  <si>
    <t>-918119467</t>
  </si>
  <si>
    <t>dle legendy na výkresech řezů apod. - zásyp štěrkem frakce 0-63 mm</t>
  </si>
  <si>
    <t>vnitřní zásypy - pracovní prostor pro šalovací tvárnice</t>
  </si>
  <si>
    <t>(15,30+12,90+0,80+1,15+8,802+7,242+11,65)*0,30*0,60</t>
  </si>
  <si>
    <t>((13,80+4,20+6,40+11,40+7,10+6,30+4,05)*2+4,10)*0,30*0,60</t>
  </si>
  <si>
    <t>(2,70*2+3,156+4,47+7,40+6,745+1,10*2+0,30)*0,30*0,60</t>
  </si>
  <si>
    <t>(1,95*1,95-0,60*0,60)*0,60+0,90*0,30*0,60</t>
  </si>
  <si>
    <t>pracovní prostor výtahových šachet</t>
  </si>
  <si>
    <t>(4,60+4,40)*1/2*4,95*1,10-(2,80+2,40)*1/2*2,95*1,10</t>
  </si>
  <si>
    <t>4,00*3,80*1,10-2,80*2,60*1,10</t>
  </si>
  <si>
    <t>vnější zásypy ( z úrovně -4,00 po ÚT -0,20 )</t>
  </si>
  <si>
    <t>((431,97+369,52)*1/2-319,20)*(3,48+2,80+0,23*2+2,93)*1/5</t>
  </si>
  <si>
    <t>M</t>
  </si>
  <si>
    <t>58344197</t>
  </si>
  <si>
    <t>štěrkodrť frakce 0/63 ( PŘÍPOČET )</t>
  </si>
  <si>
    <t>1238021030</t>
  </si>
  <si>
    <t>220,375*1,67*1,20*1,03</t>
  </si>
  <si>
    <t>16</t>
  </si>
  <si>
    <t>115101201</t>
  </si>
  <si>
    <t>Čerpání vody na dopravní výšku do 10 m s uvažovaným průměrným přítokem do 500 l/min ( pouze orientačně - bude upřesněno dle skutečnosti )</t>
  </si>
  <si>
    <t>hod</t>
  </si>
  <si>
    <t>-888494529</t>
  </si>
  <si>
    <t>24*20</t>
  </si>
  <si>
    <t>17</t>
  </si>
  <si>
    <t>115101301</t>
  </si>
  <si>
    <t>Pohotovost záložní čerpací soupravy pro dopravní výšku do 10 m s uvažovaným průměrným přítokem do 500 l/min ( pouze orientačně - bude upřesněno dle skutečnosti )</t>
  </si>
  <si>
    <t>den</t>
  </si>
  <si>
    <t>-673563091</t>
  </si>
  <si>
    <t>Zakládání</t>
  </si>
  <si>
    <t>18</t>
  </si>
  <si>
    <t>631311122</t>
  </si>
  <si>
    <t>Mazanina z betonu prostého bez zvýšených nároků na prostředí tl. přes 80 do 120 mm tř. C 8/10</t>
  </si>
  <si>
    <t>-193138667</t>
  </si>
  <si>
    <t>2,80*2,60*0,10*1,05</t>
  </si>
  <si>
    <t>(2,83+2,40)*1/2*2,95*0,10*1,05</t>
  </si>
  <si>
    <t>19</t>
  </si>
  <si>
    <t>273321311</t>
  </si>
  <si>
    <t>Základy z betonu železového (bez výztuže) desky z betonu bez zvláštních nároků na prostředí tř. C 16/20</t>
  </si>
  <si>
    <t>-2135551902</t>
  </si>
  <si>
    <t>2,80*2,60*0,30*1,05</t>
  </si>
  <si>
    <t>(2,83+2,40)*1/2*2,95*0,30*1,05</t>
  </si>
  <si>
    <t>20</t>
  </si>
  <si>
    <t>274321311</t>
  </si>
  <si>
    <t>Základy z betonu železového (bez výztuže) pasy z betonu bez zvláštních nároků na prostředí tř. C 16/20_XC2</t>
  </si>
  <si>
    <t>1075127713</t>
  </si>
  <si>
    <t>(1,80+0,70*2)*0,45*1,25</t>
  </si>
  <si>
    <t>-34,677*1/3+23,118*0,050</t>
  </si>
  <si>
    <t>274322611</t>
  </si>
  <si>
    <t>Základy z betonu železového (bez výztuže) pasy z betonu se zvýšenými nároky na prostředí tř. C 30/37_XC4,XA1</t>
  </si>
  <si>
    <t>457902726</t>
  </si>
  <si>
    <t>-34,677*2/3+11,559*0,050</t>
  </si>
  <si>
    <t>22</t>
  </si>
  <si>
    <t>274351121</t>
  </si>
  <si>
    <t>Bednění základů pasů rovné zřízení</t>
  </si>
  <si>
    <t>-813680773</t>
  </si>
  <si>
    <t>1,00*4*2*0,30+(1,25*2+0,30)*0,30+0,60*4*0,80+(1,80+1,20*2+0,90+0,75*2)*0,30</t>
  </si>
  <si>
    <t>(0,60+0,70)*0,50+0,60*8*0,50</t>
  </si>
  <si>
    <t>"prostupy" 5,000</t>
  </si>
  <si>
    <t>23</t>
  </si>
  <si>
    <t>274351122</t>
  </si>
  <si>
    <t>Bednění základů pasů rovné odstranění</t>
  </si>
  <si>
    <t>1713652820</t>
  </si>
  <si>
    <t>24</t>
  </si>
  <si>
    <t>275321311</t>
  </si>
  <si>
    <t>Základy z betonu železového (bez výztuže) patky z betonu bez zvláštních nároků na prostředí tř. C 16/20</t>
  </si>
  <si>
    <t>-1339069023</t>
  </si>
  <si>
    <t>(1,00*1,00*1,25*2+0,60*0,60*1,25)*1,05</t>
  </si>
  <si>
    <t>25</t>
  </si>
  <si>
    <t>279113134</t>
  </si>
  <si>
    <t>Základové zdi z tvárnic ztraceného bednění včetně výplně z betonu bez zvláštních nároků na vliv prostředí třídy C 16/20, tloušťky zdiva přes 250 do 300 mm</t>
  </si>
  <si>
    <t>-44108237</t>
  </si>
  <si>
    <t>((2,55+1,95)*2+0,75)*0,75+1,20*0,75+0,60*1,25</t>
  </si>
  <si>
    <t>26</t>
  </si>
  <si>
    <t>279113135</t>
  </si>
  <si>
    <t>Základové zdi z tvárnic ztraceného bednění včetně výplně z betonu bez zvláštních nároků na vliv prostředí třídy C 16/20, tloušťky zdiva přes 300 do 400 mm</t>
  </si>
  <si>
    <t>942254678</t>
  </si>
  <si>
    <t>(14,70+11,35+17,20+13,90+12,00+12,10+0,50+3,50+3,856+2,40+6,825)*0,75</t>
  </si>
  <si>
    <t>(0,30+0,60)*1,25+0,60*1,25+(0,60+0,70)*1/2*1,25</t>
  </si>
  <si>
    <t>27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</si>
  <si>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</si>
  <si>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</si>
  <si>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327987720</t>
  </si>
  <si>
    <t>"R10 - vodorovně" (794,40+57,50)*0,617*0,001*1,10</t>
  </si>
  <si>
    <t>"R10 - svisle" (1,20*224+1,70*20)*0,617*0,001*1,10</t>
  </si>
  <si>
    <t>Svislé a kompletní konstrukce</t>
  </si>
  <si>
    <t>28</t>
  </si>
  <si>
    <t>311113142</t>
  </si>
  <si>
    <t>Nadzákladové zdi z tvárnic ztraceného bednění hladkých, včetně výplně z betonu třídy C 20/25_XC1, tloušťky zdiva přes 150 do 200 mm</t>
  </si>
  <si>
    <t>-933933922</t>
  </si>
  <si>
    <t>výtahové šachty, šachty schodiště 021</t>
  </si>
  <si>
    <t>(2,45+2,05*2+5,90*2)*7,35-(0,80*1,97*2+1,20*2,25*2)</t>
  </si>
  <si>
    <t>(1,50+0,90*2)*(3,30+3,80)-0,90*0,90*2</t>
  </si>
  <si>
    <t>(2,10+2,60)*(3,15+3,80)-1,20*2,25*2</t>
  </si>
  <si>
    <t>29</t>
  </si>
  <si>
    <t>311113144</t>
  </si>
  <si>
    <t>Nadzákladové zdi z tvárnic ztraceného bednění hladkých, včetně výplně z betonu třídy C 20/25_XC1, tloušťky zdiva přes 250 do 300 mm</t>
  </si>
  <si>
    <t>551538010</t>
  </si>
  <si>
    <t>2,45*(4,70+3,80)</t>
  </si>
  <si>
    <t>1,50*(3,30+3,80)</t>
  </si>
  <si>
    <t>(2,45+2,10+2,60+2,65)*1,50+(2,45+2,65)*8,70</t>
  </si>
  <si>
    <t>30</t>
  </si>
  <si>
    <t>311361821</t>
  </si>
  <si>
    <t>Výztuž nadzákladových zdí nosných svislých nebo odkloněných od svislice, rovných nebo oblých z betonářské oceli 10 505 (R) nebo BSt 500</t>
  </si>
  <si>
    <t>1561836938</t>
  </si>
  <si>
    <t>"tl.200 mm" 175,396*0,20*0,040</t>
  </si>
  <si>
    <t>"tl.300 mm" 90,545*0,30*0,037</t>
  </si>
  <si>
    <t>31</t>
  </si>
  <si>
    <t>-320425702</t>
  </si>
  <si>
    <t>ATIKY - STŘECHY S 1 a S 2</t>
  </si>
  <si>
    <t>((14,60+12,80+5,90)*2-9,036+5,65+5,20+2,80+5,00+1,45)*0,50</t>
  </si>
  <si>
    <t>(11,35+5,05)*1,00</t>
  </si>
  <si>
    <t>32</t>
  </si>
  <si>
    <t>-1484724920</t>
  </si>
  <si>
    <t>ATIKA - U SCHODIŠTĚ</t>
  </si>
  <si>
    <t>5,80*0,50</t>
  </si>
  <si>
    <t>33</t>
  </si>
  <si>
    <t>437758639</t>
  </si>
  <si>
    <t>"R 8 - vodorovně" ((78,894*2*2+0,60*8*14+4,80*2*2+0,60*4)+(11,35+5,05*2*4+0,60*16*2))*0,395*1,10*0,001</t>
  </si>
  <si>
    <t>"R 8 - svisle" (0,70*320*2+1,20*6,60*2+0,70*20*2)*0,395*1,10*0,001</t>
  </si>
  <si>
    <t>34</t>
  </si>
  <si>
    <t>380752782</t>
  </si>
  <si>
    <t>"ST" 63,00*3,30</t>
  </si>
  <si>
    <t>35</t>
  </si>
  <si>
    <t>-1633392527</t>
  </si>
  <si>
    <t>ST</t>
  </si>
  <si>
    <t>"R 8" 1670,127*0,395*0,001</t>
  </si>
  <si>
    <t>"R10" 2022,40*0,617*0,001</t>
  </si>
  <si>
    <t>"R14" 458,20*1,208*0,001</t>
  </si>
  <si>
    <t>36</t>
  </si>
  <si>
    <t>311235161</t>
  </si>
  <si>
    <t>Zdivo jednovrstvé z cihel děrovaných broušených na celoplošnou tenkovrstvou maltu, pevnost cihel přes P10 do P15, tl. zdiva 300 mm</t>
  </si>
  <si>
    <t>-2083915077</t>
  </si>
  <si>
    <t>1.P.P.</t>
  </si>
  <si>
    <t>(14,60+12,20+0,80+4,15+1,55+12,40+4,25+17,30+11,35+8,35)*3,25</t>
  </si>
  <si>
    <t>-(1,20*2,85*2+2,975*2,85*2+5,45*2,60+3,95*2,60)</t>
  </si>
  <si>
    <t>(3,15+7,517+0,20)*3,25-2,00*2,75</t>
  </si>
  <si>
    <t>-(14,60+12,20+0,80+11,35+7,30+3,15+7,20)*3,25+(5,75+3,95+3,742)*2,60</t>
  </si>
  <si>
    <t>1.N.P.</t>
  </si>
  <si>
    <t>(14,60*2+14,00+12,20*2-2,45-1,50)*3,75</t>
  </si>
  <si>
    <t>-(1,80*0,65+3,45*0,65*2+1,60*0,65*4+1,00*2,10+9,35*2,38+0,80*1,97*5)</t>
  </si>
  <si>
    <t>(7,517+0,20)*3,75-2,00*2,75</t>
  </si>
  <si>
    <t>zazdívky otvorů - výplňové zdivo - budoucí průchody</t>
  </si>
  <si>
    <t>2,00*2,75*2</t>
  </si>
  <si>
    <t>37</t>
  </si>
  <si>
    <t>317121101</t>
  </si>
  <si>
    <t>Montáž prefabrikovaných překladů délky do 1500 mm</t>
  </si>
  <si>
    <t>kus</t>
  </si>
  <si>
    <t>2002289066</t>
  </si>
  <si>
    <t>"PR 3" 2</t>
  </si>
  <si>
    <t>38</t>
  </si>
  <si>
    <t>59321070</t>
  </si>
  <si>
    <t>překlad železobetonový RZP 1190x140x140mm</t>
  </si>
  <si>
    <t>2143431033</t>
  </si>
  <si>
    <t>2*1,01 'Přepočtené koeficientem množství</t>
  </si>
  <si>
    <t>39</t>
  </si>
  <si>
    <t>317142422</t>
  </si>
  <si>
    <t>Překlady nenosné z pórobetonu osazené do tenkého maltového lože, výšky do 250 mm, šířky překladu 100 mm, délky překladu přes 1000 do 1250 mm</t>
  </si>
  <si>
    <t>831814485</t>
  </si>
  <si>
    <t>"PR 2" 1</t>
  </si>
  <si>
    <t>40</t>
  </si>
  <si>
    <t>317142432</t>
  </si>
  <si>
    <t>Překlady nenosné z pórobetonu osazené do tenkého maltového lože, výšky do 250 mm, šířky překladu 125 mm, délky překladu přes 1000 do 1250 mm</t>
  </si>
  <si>
    <t>1572440649</t>
  </si>
  <si>
    <t>"PR 1" 11</t>
  </si>
  <si>
    <t>41</t>
  </si>
  <si>
    <t>317168052</t>
  </si>
  <si>
    <t>Překlady keramické vysoké osazené do maltového lože, šířky překladu 70 mm výšky 238 mm, délky 1250 mm</t>
  </si>
  <si>
    <t>-1215661564</t>
  </si>
  <si>
    <t>42</t>
  </si>
  <si>
    <t>317168053</t>
  </si>
  <si>
    <t>Překlady keramické vysoké osazené do maltového lože, šířky překladu 70 mm výšky 238 mm, délky 1500 mm</t>
  </si>
  <si>
    <t>1270694456</t>
  </si>
  <si>
    <t>43</t>
  </si>
  <si>
    <t>317168054</t>
  </si>
  <si>
    <t>Překlady keramické vysoké osazené do maltového lože, šířky překladu 70 mm výšky 238 mm, délky 1750 mm</t>
  </si>
  <si>
    <t>247432565</t>
  </si>
  <si>
    <t>44</t>
  </si>
  <si>
    <t>317168056</t>
  </si>
  <si>
    <t>Překlady keramické vysoké osazené do maltového lože, šířky překladu 70 mm výšky 238 mm, délky 2250 mm</t>
  </si>
  <si>
    <t>-2040446584</t>
  </si>
  <si>
    <t>45</t>
  </si>
  <si>
    <t>317168057</t>
  </si>
  <si>
    <t>Překlady keramické vysoké osazené do maltového lože, šířky překladu 70 mm výšky 238 mm, délky 2500 mm</t>
  </si>
  <si>
    <t>-1838770486</t>
  </si>
  <si>
    <t>46</t>
  </si>
  <si>
    <t>317941123</t>
  </si>
  <si>
    <t>Osazování ocelových válcovaných nosníků na zdivu I nebo IE nebo U nebo UE nebo L č. 14 až 22 nebo výšky do 220 mm</t>
  </si>
  <si>
    <t>816362850</t>
  </si>
  <si>
    <t>"I 140" (1,60*4+1,45*2)*14,30*0,001</t>
  </si>
  <si>
    <t>"I 160" (4,15*2+3,40*2+3,80*2)*17,90*0,001</t>
  </si>
  <si>
    <t>"I 180" 3,55*2*21,90*0,001</t>
  </si>
  <si>
    <t>"I 200" 4,35*2*26,20*0,001</t>
  </si>
  <si>
    <t>47</t>
  </si>
  <si>
    <t>13010716</t>
  </si>
  <si>
    <t>ocel profilová IPN 140 jakost 11 375</t>
  </si>
  <si>
    <t>1123650556</t>
  </si>
  <si>
    <t>0,133*1,15 'Přepočtené koeficientem množství</t>
  </si>
  <si>
    <t>48</t>
  </si>
  <si>
    <t>13010718</t>
  </si>
  <si>
    <t>ocel profilová IPN 160 jakost 11 375</t>
  </si>
  <si>
    <t>1647974939</t>
  </si>
  <si>
    <t>0,406*1,15 'Přepočtené koeficientem množství</t>
  </si>
  <si>
    <t>49</t>
  </si>
  <si>
    <t>13010720</t>
  </si>
  <si>
    <t>ocel profilová IPN 180 jakost 11 375</t>
  </si>
  <si>
    <t>856148374</t>
  </si>
  <si>
    <t>0,155*1,15 'Přepočtené koeficientem množství</t>
  </si>
  <si>
    <t>50</t>
  </si>
  <si>
    <t>13010722</t>
  </si>
  <si>
    <t>ocel profilová IPN 200 jakost 11 375</t>
  </si>
  <si>
    <t>286351405</t>
  </si>
  <si>
    <t>0,228*1,15 'Přepočtené koeficientem množství</t>
  </si>
  <si>
    <t>51</t>
  </si>
  <si>
    <t>317941125</t>
  </si>
  <si>
    <t>Osazování ocelových válcovaných nosníků na zdivu I nebo IE nebo U nebo UE nebo L č. 24 a výše nebo výšky přes 220 mm</t>
  </si>
  <si>
    <t>-1419155765</t>
  </si>
  <si>
    <t>"I 280" 9,85*2*47,90*0,001</t>
  </si>
  <si>
    <t>"I 300" 5,85*2*54,20*0,001</t>
  </si>
  <si>
    <t>52</t>
  </si>
  <si>
    <t>13010730</t>
  </si>
  <si>
    <t>ocel profilová IPN 280 jakost 11 375</t>
  </si>
  <si>
    <t>-26703500</t>
  </si>
  <si>
    <t>0,944*1,15 'Přepočtené koeficientem množství</t>
  </si>
  <si>
    <t>53</t>
  </si>
  <si>
    <t>13010732</t>
  </si>
  <si>
    <t>ocel profilová IPN 300 jakost 11 375</t>
  </si>
  <si>
    <t>-542905580</t>
  </si>
  <si>
    <t>0,634*1,15 'Přepočtené koeficientem množství</t>
  </si>
  <si>
    <t>54</t>
  </si>
  <si>
    <t>341941001</t>
  </si>
  <si>
    <t>Nosné nebo spojovací svary ocelových doplňkových konstrukcí kromě betonářské oceli, tloušťky svaru do 10 mm</t>
  </si>
  <si>
    <t>m</t>
  </si>
  <si>
    <t>1040426707</t>
  </si>
  <si>
    <t>překlady / průvlaky</t>
  </si>
  <si>
    <t>5,85+4,35+1,60+6,65+9,85+3,80+3,40+3,55+1,45+0,80*10</t>
  </si>
  <si>
    <t>55</t>
  </si>
  <si>
    <t>342272225</t>
  </si>
  <si>
    <t>Příčky z pórobetonových tvárnic hladkých na tenké maltové lože objemová hmotnost do 500 kg/m3, tloušťka příčky 100 mm</t>
  </si>
  <si>
    <t>277086179</t>
  </si>
  <si>
    <t>(1,65+0,90+2,35)*3,80-0,70*1,97</t>
  </si>
  <si>
    <t>56</t>
  </si>
  <si>
    <t>342272245</t>
  </si>
  <si>
    <t>Příčky z pórobetonových tvárnic hladkých na tenké maltové lože objemová hmotnost do 500 kg/m3, tloušťka příčky 150 mm</t>
  </si>
  <si>
    <t>631480291</t>
  </si>
  <si>
    <t>(0,80+3,60+2,80*2+5,10+2,90*2+7,00+1,955+2,145+4,80+1,35)*3,30</t>
  </si>
  <si>
    <t>(3,15+2,15)*3,30</t>
  </si>
  <si>
    <t>-(0,70*3+0,80*5+0,90*1)*1,97</t>
  </si>
  <si>
    <t>(1,80+4,90+3,85+4,90)*3,80</t>
  </si>
  <si>
    <t>-0,80*1,97*2</t>
  </si>
  <si>
    <t>57</t>
  </si>
  <si>
    <t>342291121</t>
  </si>
  <si>
    <t>Ukotvení příček plochými kotvami, do konstrukce cihelné</t>
  </si>
  <si>
    <t>-783243180</t>
  </si>
  <si>
    <t>"1.P.P." 3,30*13</t>
  </si>
  <si>
    <t>"1.N.P." 3,80*8</t>
  </si>
  <si>
    <t>58</t>
  </si>
  <si>
    <t>342291131</t>
  </si>
  <si>
    <t>Ukotvení příček plochými kotvami, do konstrukce betonové</t>
  </si>
  <si>
    <t>440753194</t>
  </si>
  <si>
    <t>"1.P.P." 3,30*3</t>
  </si>
  <si>
    <t>"1.N.P." 3,80*2</t>
  </si>
  <si>
    <t>59</t>
  </si>
  <si>
    <t>346244381</t>
  </si>
  <si>
    <t>Plentování ocelových válcovaných nosníků jednostranné cihlami na maltu, výška stojiny do 200 mm ( alt.EPS )</t>
  </si>
  <si>
    <t>-73031762</t>
  </si>
  <si>
    <t>0,14*1,60*2*2+0,16*4,15*2+0,18*6,90*2+0,20*4,35*2</t>
  </si>
  <si>
    <t>0,14*1,45*2+0,16*(3,40*2+3,80*2)+0,18*3,55*2</t>
  </si>
  <si>
    <t>60</t>
  </si>
  <si>
    <t>346244382</t>
  </si>
  <si>
    <t>Plentování ocelových válcovaných nosníků jednostranné cihlami na maltu, výška stojiny přes 200 do 300 mm ( alt.EPS )</t>
  </si>
  <si>
    <t>1115176612</t>
  </si>
  <si>
    <t>0,26*6,65*2+0,28*9,85*2+0,30*5,85*2</t>
  </si>
  <si>
    <t>61</t>
  </si>
  <si>
    <t>953946121</t>
  </si>
  <si>
    <t>Montáž atypických ocelových konstrukcí doplňkových z profilů hmotnosti přes 13 do 30 kg/m, hmotnosti konstrukce do 1 t</t>
  </si>
  <si>
    <t>-1963612205</t>
  </si>
  <si>
    <t>"S 1 - TR 4HR 150/5-2,85" (2,85*23,20+0,30*0,30*15*8*2)*2*0,001</t>
  </si>
  <si>
    <t>"S 2 - TR 4HR 180/5-2,75" (2,75*28,00+0,30*0,30*15*8+0,25*0,25*15*8)*1*0,001</t>
  </si>
  <si>
    <t>"S 3 - 2 × U 140 - 2,75" (2,75*16,00*2+0,25*0,25*10*8*2)*1*0,001</t>
  </si>
  <si>
    <t>"S 4 - 2 × U 140 - 1,675" (1,675*16,00*2+0,25*0,25*10*8*2)*1*0,001</t>
  </si>
  <si>
    <t>"S 5 - TR 4HR 150/4-2,75" (2,75*18,56+0,25*0,25*10*8*2)*4*0,001</t>
  </si>
  <si>
    <t>"S 6 - 2 × U 140 - 3,65" (3,65*16,00*2+0,25*0,25*10*8*2)*1*0,001</t>
  </si>
  <si>
    <t>62</t>
  </si>
  <si>
    <t>553 R_101</t>
  </si>
  <si>
    <t>Ocelový sloup S 1 TR 4HR 150/5 - 2850 mm + plechy 2×300×300×15 mm</t>
  </si>
  <si>
    <t>617910851</t>
  </si>
  <si>
    <t>63</t>
  </si>
  <si>
    <t>553 R_102</t>
  </si>
  <si>
    <t>Ocelový sloup S 2 TR 4HR 180/5 - 2750 mm + plechy 300×300×15 mm +250×250×15 mm</t>
  </si>
  <si>
    <t>2094615891</t>
  </si>
  <si>
    <t>64</t>
  </si>
  <si>
    <t>553 R_103</t>
  </si>
  <si>
    <t>Ocelový sloup S 3 2×U 140 - 2750 + plechy 2×250×250×10 mm</t>
  </si>
  <si>
    <t>-1683513505</t>
  </si>
  <si>
    <t>65</t>
  </si>
  <si>
    <t>553 R_104</t>
  </si>
  <si>
    <t>Ocelový sloup S 4 2×U 140 - 1675 + plechy 2×250×250×10 mm</t>
  </si>
  <si>
    <t>-381788092</t>
  </si>
  <si>
    <t>66</t>
  </si>
  <si>
    <t>553 R_105</t>
  </si>
  <si>
    <t>Ocelový sloup S 5 TR 4HR 150/4 - 2750 mm + plechy 2×250×250×10 mm</t>
  </si>
  <si>
    <t>-1065231265</t>
  </si>
  <si>
    <t>67</t>
  </si>
  <si>
    <t>553 R_106</t>
  </si>
  <si>
    <t>Ocelový sloup S 6 2×U 140 - 3650 + plechy 2×250×250×10 mm</t>
  </si>
  <si>
    <t>-986483591</t>
  </si>
  <si>
    <t>Opěrné zdi</t>
  </si>
  <si>
    <t>68</t>
  </si>
  <si>
    <t>631311123</t>
  </si>
  <si>
    <t>Mazanina z betonu prostého bez zvýšených nároků na prostředí tl. přes 80 do 120 mm tř. C 12/15</t>
  </si>
  <si>
    <t>919884285</t>
  </si>
  <si>
    <t>podkladní betonová mazanina pod opěrnou zeď</t>
  </si>
  <si>
    <t>9,00*1,70*0,10*1,035</t>
  </si>
  <si>
    <t>69</t>
  </si>
  <si>
    <t>327324127</t>
  </si>
  <si>
    <t>Opěrné zdi a valy z betonu železového odolný proti agresivnímu prostředí tř. C 25/30</t>
  </si>
  <si>
    <t>-994249649</t>
  </si>
  <si>
    <t>"OS" (1,50*0,30+0,30*2,55)*8,80</t>
  </si>
  <si>
    <t>70</t>
  </si>
  <si>
    <t>327351211</t>
  </si>
  <si>
    <t>Bednění opěrných zdí a valů svislých i skloněných, výšky do 20 m zřízení</t>
  </si>
  <si>
    <t>-1253388829</t>
  </si>
  <si>
    <t>"OS" (8,80*2+1,50)*0,30+(8,80*2+0,30)*2,55</t>
  </si>
  <si>
    <t>71</t>
  </si>
  <si>
    <t>327351221</t>
  </si>
  <si>
    <t>Bednění opěrných zdí a valů svislých i skloněných, výšky do 20 m odstranění</t>
  </si>
  <si>
    <t>21158839</t>
  </si>
  <si>
    <t>72</t>
  </si>
  <si>
    <t>311351911</t>
  </si>
  <si>
    <t>Bednění nadzákladových zdí nosných Příplatek k cenám bednění za pohledový beton</t>
  </si>
  <si>
    <t>-1830028342</t>
  </si>
  <si>
    <t>"OS" 8,80*0,50+(0,30+8,80)*2,50</t>
  </si>
  <si>
    <t>73</t>
  </si>
  <si>
    <t>327361006</t>
  </si>
  <si>
    <t>Výztuž opěrných zdí a valů průměru do 12 mm, z oceli 10 505 (R) nebo BSt 500</t>
  </si>
  <si>
    <t>-1486207551</t>
  </si>
  <si>
    <t>"R 8" 118,100*0,001</t>
  </si>
  <si>
    <t>"R10" 205,200*0,001</t>
  </si>
  <si>
    <t>74</t>
  </si>
  <si>
    <t>327361016</t>
  </si>
  <si>
    <t>Výztuž opěrných zdí a valů průměru přes 12 mm, z oceli 10 505 (R) nebo BSt 500</t>
  </si>
  <si>
    <t>-1866209707</t>
  </si>
  <si>
    <t>"R14" 409,800*0,001</t>
  </si>
  <si>
    <t>Vodorovné konstrukce</t>
  </si>
  <si>
    <t>75</t>
  </si>
  <si>
    <t>411121232</t>
  </si>
  <si>
    <t>Montáž prefabrikovaných železobetonových stropů se zalitím spár, včetně podpěrné konstrukce, na cementovou maltu ze stropních desek, šířky do 600 mm a délky přes 900 do 1800 mm</t>
  </si>
  <si>
    <t>-1746485143</t>
  </si>
  <si>
    <t>"A 9" 6</t>
  </si>
  <si>
    <t>76</t>
  </si>
  <si>
    <t>59341734</t>
  </si>
  <si>
    <t>deska stropní vylehčená PZD 1790x290x90mm, 3kN/m2</t>
  </si>
  <si>
    <t>412202976</t>
  </si>
  <si>
    <t>6*1,01 'Přepočtené koeficientem množství</t>
  </si>
  <si>
    <t>77</t>
  </si>
  <si>
    <t>411121243</t>
  </si>
  <si>
    <t>Montáž prefabrikovaných železobetonových stropů se zalitím spár, včetně podpěrné konstrukce, na cementovou maltu ze stropních desek, šířky do 600 mm a délky přes 1800 do 2700 mm</t>
  </si>
  <si>
    <t>-310698853</t>
  </si>
  <si>
    <t>"A10" 16</t>
  </si>
  <si>
    <t>78</t>
  </si>
  <si>
    <t>59341724</t>
  </si>
  <si>
    <t>deska stropní vylehčená PZD 2390x290x140mm, 3kN/m2</t>
  </si>
  <si>
    <t>-142872765</t>
  </si>
  <si>
    <t>16*1,01 'Přepočtené koeficientem množství</t>
  </si>
  <si>
    <t>79</t>
  </si>
  <si>
    <t>411133901</t>
  </si>
  <si>
    <t>Montáž stropních panelů z předpjatého betonu bez závěsných háků, v budovách výšky do 18 m, hmotnosti do 1,5 t</t>
  </si>
  <si>
    <t>1022620156</t>
  </si>
  <si>
    <t>"A 6" 2</t>
  </si>
  <si>
    <t>"A 7" 1+1</t>
  </si>
  <si>
    <t>80</t>
  </si>
  <si>
    <t>411133902</t>
  </si>
  <si>
    <t>Montáž stropních panelů z předpjatého betonu bez závěsných háků, v budovách výšky do 18 m, hmotnosti přes 1,5 do 3 t</t>
  </si>
  <si>
    <t>1293481535</t>
  </si>
  <si>
    <t>"A 1" 6+7</t>
  </si>
  <si>
    <t>"A 2" 3+2</t>
  </si>
  <si>
    <t>"A 4" 1</t>
  </si>
  <si>
    <t>"A 5" 8</t>
  </si>
  <si>
    <t>"A 8" 1</t>
  </si>
  <si>
    <t>81</t>
  </si>
  <si>
    <t>411133903</t>
  </si>
  <si>
    <t>Montáž stropních panelů z předpjatého betonu bez závěsných háků, v budovách výšky do 18 m, hmotnosti přes 3 do 5 t</t>
  </si>
  <si>
    <t>-1864251076</t>
  </si>
  <si>
    <t>"A 3" 11+11</t>
  </si>
  <si>
    <t>82</t>
  </si>
  <si>
    <t>59346862.1</t>
  </si>
  <si>
    <t>panel stropní předpjatý 1000x1190x250mm, qkmin=5,00 kNm-2</t>
  </si>
  <si>
    <t>-1814479264</t>
  </si>
  <si>
    <t>"A 1" 5,20*6*1,02</t>
  </si>
  <si>
    <t>"A 3" 7,30*(11+11)*1,02</t>
  </si>
  <si>
    <t>"A 5" 5,10*8*1,02</t>
  </si>
  <si>
    <t>83</t>
  </si>
  <si>
    <t>59346862.2</t>
  </si>
  <si>
    <t>panel stropní předpjatý 1000x600x250mm, qkmin=5,00 kNm-2</t>
  </si>
  <si>
    <t>-179614744</t>
  </si>
  <si>
    <t>"A 2" 5,20*3*1,02</t>
  </si>
  <si>
    <t>"A 4" 7,30*1*1,02</t>
  </si>
  <si>
    <t>"A 6" 5,10*2*1,02</t>
  </si>
  <si>
    <t>84</t>
  </si>
  <si>
    <t>59346862.3</t>
  </si>
  <si>
    <t>panel stropní předpjatý 1000x820x250mm, qkmin=5,00 kNm-2</t>
  </si>
  <si>
    <t>-1082154192</t>
  </si>
  <si>
    <t>"A 7" 5,20*1*1,02</t>
  </si>
  <si>
    <t>"A 8" 7,30*1*1,02</t>
  </si>
  <si>
    <t>85</t>
  </si>
  <si>
    <t>59346861.1</t>
  </si>
  <si>
    <t>panel stropní předpjatý 1000x1190x250mm, qkmin=2,20 kNm-2</t>
  </si>
  <si>
    <t>83033912</t>
  </si>
  <si>
    <t>"A 1" 5,20*7*1,02</t>
  </si>
  <si>
    <t>86</t>
  </si>
  <si>
    <t>59346861.2</t>
  </si>
  <si>
    <t>panel stropní předpjatý 1000x600x250mm, qkmin=2,20 kNm-2</t>
  </si>
  <si>
    <t>489956949</t>
  </si>
  <si>
    <t>"A 2" 5,20*2*1,02</t>
  </si>
  <si>
    <t>87</t>
  </si>
  <si>
    <t>59346861.3</t>
  </si>
  <si>
    <t>panel stropní předpjatý 1000x820x250mm, qkmin=2,20 kNm-2</t>
  </si>
  <si>
    <t>-1658989980</t>
  </si>
  <si>
    <t>88</t>
  </si>
  <si>
    <t>411321515</t>
  </si>
  <si>
    <t>Stropy z betonu železového (bez výztuže) stropů deskových, plochých střech, desek balkonových, desek hřibových stropů včetně hlavic hřibových sloupů tř. C 20/25_XC1</t>
  </si>
  <si>
    <t>10192511</t>
  </si>
  <si>
    <t>"D 1" (1,58+1,52+1,40+1,20*2)*5,20*0,14</t>
  </si>
  <si>
    <t>89</t>
  </si>
  <si>
    <t>413321414</t>
  </si>
  <si>
    <t>Nosníky z betonu železového (bez výztuže) včetně stěnových i jeřábových drah, volných trámů, průvlaků, rámových příčlí, ztužidel, konzol, vodorovných táhel apod., tyčových konstrukcí tř. C 25/30_XC1</t>
  </si>
  <si>
    <t>244904938</t>
  </si>
  <si>
    <t>"R 1" 2,80*0,25*0,25</t>
  </si>
  <si>
    <t>90</t>
  </si>
  <si>
    <t>413351111</t>
  </si>
  <si>
    <t>Bednění nosníků a průvlaků - bez podpěrné konstrukce výška nosníku po spodní líc stropní desky do 100 cm zřízení</t>
  </si>
  <si>
    <t>-1755938510</t>
  </si>
  <si>
    <t>"R 1" 2,80*(0,25*2+0,10)+0,25*0,25*2</t>
  </si>
  <si>
    <t>91</t>
  </si>
  <si>
    <t>413351112</t>
  </si>
  <si>
    <t>Bednění nosníků a průvlaků - bez podpěrné konstrukce výška nosníku po spodní líc stropní desky do 100 cm odstranění</t>
  </si>
  <si>
    <t>208470179</t>
  </si>
  <si>
    <t>92</t>
  </si>
  <si>
    <t>413352111</t>
  </si>
  <si>
    <t>Podpěrná konstrukce nosníků a průvlaků výšky podepření do 4 m výšky nosníku (po spodní hranu stropní desky) do 100 cm zřízení</t>
  </si>
  <si>
    <t>-1836444854</t>
  </si>
  <si>
    <t>"R 1" 2,50*0,25</t>
  </si>
  <si>
    <t>93</t>
  </si>
  <si>
    <t>413352112</t>
  </si>
  <si>
    <t>Podpěrná konstrukce nosníků a průvlaků výšky podepření do 4 m výšky nosníku (po spodní hranu stropní desky) do 100 cm odstranění</t>
  </si>
  <si>
    <t>1131149811</t>
  </si>
  <si>
    <t>94</t>
  </si>
  <si>
    <t>413361821</t>
  </si>
  <si>
    <t>Výztuž nosníků včetně stěnových i jeřábových drah, volných trámů, průvlaků, rámových příčlí, ztužidel, konzol, vodorovných táhel apod. tyčových konstrukcí lemujících nebo vyztužujících stropní a podobné střešní konstrukce z betonářské oceli 10 505 (R) nebo BSt 500</t>
  </si>
  <si>
    <t>-1816993978</t>
  </si>
  <si>
    <t>průvlak R 1</t>
  </si>
  <si>
    <t>"R 6" 18,00*0,222*0,001</t>
  </si>
  <si>
    <t>"R12" 17,40*0,888*0,001</t>
  </si>
  <si>
    <t>95</t>
  </si>
  <si>
    <t>417321414</t>
  </si>
  <si>
    <t>Ztužující pásy a věnce z betonu železového (bez výztuže) tř. C 20/25_XC1</t>
  </si>
  <si>
    <t>-455917724</t>
  </si>
  <si>
    <t>"V 1" 37,34*0,30*0,25</t>
  </si>
  <si>
    <t>"V 2" 23,85*0,20*0,25</t>
  </si>
  <si>
    <t>"V 3" 56,00*(0,30*0,05+0,15*0,25)</t>
  </si>
  <si>
    <t>"V 4" 39,05*(0,30*0,05+0,025*0,25*1/2)</t>
  </si>
  <si>
    <t>"V 5" 4,10*(0,20*0,15+0,05*0,10)</t>
  </si>
  <si>
    <t>"V 6" 2,45*0,20*0,15</t>
  </si>
  <si>
    <t>"V 7" 11,40*0,025*0,15</t>
  </si>
  <si>
    <t>96</t>
  </si>
  <si>
    <t>417351115</t>
  </si>
  <si>
    <t>Bednění bočnic ztužujících pásů a věnců včetně vzpěr zřízení</t>
  </si>
  <si>
    <t>-73171473</t>
  </si>
  <si>
    <t>"V 1" 37,34*0,25</t>
  </si>
  <si>
    <t>"V 3" 56,00*(0,30+0,05)</t>
  </si>
  <si>
    <t>"V 4" 39,05*0,05*2</t>
  </si>
  <si>
    <t>"V 5" 4,10*(0,25+0,15)</t>
  </si>
  <si>
    <t>"V 6" 2,45*0,15</t>
  </si>
  <si>
    <t>"V 7" 11,40*0,15</t>
  </si>
  <si>
    <t>97</t>
  </si>
  <si>
    <t>417351116</t>
  </si>
  <si>
    <t>Bednění bočnic ztužujících pásů a věnců včetně vzpěr odstranění</t>
  </si>
  <si>
    <t>1391240280</t>
  </si>
  <si>
    <t>98</t>
  </si>
  <si>
    <t>417361821</t>
  </si>
  <si>
    <t>Výztuž ztužujících pásů a věnců z betonářské oceli 10 505 (R) nebo BSt 500</t>
  </si>
  <si>
    <t>-657746516</t>
  </si>
  <si>
    <t>věnce V 1 - V 7</t>
  </si>
  <si>
    <t>"R 6" 404,70*0,222*0,001</t>
  </si>
  <si>
    <t>"R10" 575,00*0,617*0,001</t>
  </si>
  <si>
    <t>99</t>
  </si>
  <si>
    <t>417362021</t>
  </si>
  <si>
    <t>Výztuž ztužujících pásů a věnců ze svařovaných sítí z drátů typu KARI</t>
  </si>
  <si>
    <t>-2070816947</t>
  </si>
  <si>
    <t>"S 2 8,2×6,5/100×300" 34,25*5,02*0,001</t>
  </si>
  <si>
    <t>100</t>
  </si>
  <si>
    <t>631341113</t>
  </si>
  <si>
    <t>Mazanina z lehkého keramického betonu tl. přes 50 do 80 mm tř. LC 16/18</t>
  </si>
  <si>
    <t>625476944</t>
  </si>
  <si>
    <t>"D 1" (1,58+1,52+1,40+1,20*2)*5,20*(0,25-0,14)</t>
  </si>
  <si>
    <t>101</t>
  </si>
  <si>
    <t>411321414</t>
  </si>
  <si>
    <t>Stropy z betonu železového (bez výztuže) stropů deskových, plochých střech, desek balkonových, desek hřibových stropů včetně hlavic hřibových sloupů tř. C 25/30_XC1</t>
  </si>
  <si>
    <t>-1199480196</t>
  </si>
  <si>
    <t>"D 2" (3,65*2,40+(5,55+4,50)*1/2*7,65-2,50*4,50-4,40*0,60*1/2)*0,25</t>
  </si>
  <si>
    <t>"D 3" (3,65*2,40+(5,55+4,50)*1/2*7,65-2,50*4,50-4,40*0,60*1/2)*0,25</t>
  </si>
  <si>
    <t>102</t>
  </si>
  <si>
    <t>411351011</t>
  </si>
  <si>
    <t>Bednění stropních konstrukcí - bez podpěrné konstrukce desek tloušťky stropní desky přes 5 do 25 cm zřízení</t>
  </si>
  <si>
    <t>1897987755</t>
  </si>
  <si>
    <t>"D 1" (1,58+1,52+1,40+1,20*2)*5,20*1,10</t>
  </si>
  <si>
    <t>"D 2" (3,65*2,40+(5,55+4,50)*1/2*7,65-2,50*4,50-4,40*0,60*1/2)+0,25*(3,35+2,60+1,95+7,80+2,50+4,50*2+1,80)</t>
  </si>
  <si>
    <t>"D 3" (3,65*2,40+(5,55+4,50)*1/2*7,65-2,50*4,50-4,40*0,60*1/2)+0,25*(3,35+2,60+1,95+7,80+2,50+4,50*2+1,80)</t>
  </si>
  <si>
    <t>103</t>
  </si>
  <si>
    <t>411351012</t>
  </si>
  <si>
    <t>Bednění stropních konstrukcí - bez podpěrné konstrukce desek tloušťky stropní desky přes 5 do 25 cm odstranění</t>
  </si>
  <si>
    <t>1587707603</t>
  </si>
  <si>
    <t>104</t>
  </si>
  <si>
    <t>411354311</t>
  </si>
  <si>
    <t>Podpěrná konstrukce stropů - desek, kleneb a skořepin výška podepření do 4 m tloušťka stropu přes 5 do 15 cm zřízení</t>
  </si>
  <si>
    <t>-849058061</t>
  </si>
  <si>
    <t>105</t>
  </si>
  <si>
    <t>411354312</t>
  </si>
  <si>
    <t>Podpěrná konstrukce stropů - desek, kleneb a skořepin výška podepření do 4 m tloušťka stropu přes 5 do 15 cm odstranění</t>
  </si>
  <si>
    <t>-1433598509</t>
  </si>
  <si>
    <t>106</t>
  </si>
  <si>
    <t>411354313</t>
  </si>
  <si>
    <t>Podpěrná konstrukce stropů - desek, kleneb a skořepin výška podepření do 4 m tloušťka stropu přes 15 do 25 cm zřízení</t>
  </si>
  <si>
    <t>-734929846</t>
  </si>
  <si>
    <t>"D 2" 3,65*2,40+(5,55+4,50)*1/2*7,65-2,50*4,50-4,40*0,60*1/2</t>
  </si>
  <si>
    <t>"D 3" 3,65*2,40+(5,55+4,50)*1/2*7,65-2,50*4,50-4,40*0,60*1/2</t>
  </si>
  <si>
    <t>107</t>
  </si>
  <si>
    <t>411354314</t>
  </si>
  <si>
    <t>Podpěrná konstrukce stropů - desek, kleneb a skořepin výška podepření do 4 m tloušťka stropu přes 15 do 25 cm odstranění</t>
  </si>
  <si>
    <t>1578650678</t>
  </si>
  <si>
    <t>108</t>
  </si>
  <si>
    <t>411361821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</si>
  <si>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 betonářské oceli 10 505 (R) nebo BSt 500</t>
  </si>
  <si>
    <t>325443433</t>
  </si>
  <si>
    <t>desky D 2 + D 3</t>
  </si>
  <si>
    <t>"R 6" (52,80+22,00)*0,222*0,001</t>
  </si>
  <si>
    <t>"R 8" (486,90+357,20)*0,395*0,001</t>
  </si>
  <si>
    <t>"R10" (356,40+471,30)*0,617*0,001</t>
  </si>
  <si>
    <t>"R14" (32,80+41,40)*1,208*0,001</t>
  </si>
  <si>
    <t>109</t>
  </si>
  <si>
    <t>411362021</t>
  </si>
  <si>
    <t>Výztuž stropů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</si>
  <si>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-1397710367</t>
  </si>
  <si>
    <t>"D 1 - Kari síť 100×100 d=6 mm" 19,60*4,44*1,25*0,001</t>
  </si>
  <si>
    <t>"D 2 - Kari síť 150×150 d=5 mm" 44,10*2,10*0,001</t>
  </si>
  <si>
    <t>"D 3 - Kari síť 150×150 d=5 mm" 44,10*2,10*0,001</t>
  </si>
  <si>
    <t>110</t>
  </si>
  <si>
    <t>389361001</t>
  </si>
  <si>
    <t>Doplňující výztuž prefabrikovaných konstrukcí pro každý druh a stavební díl z betonářské oceli</t>
  </si>
  <si>
    <t>-192727541</t>
  </si>
  <si>
    <t>Z 1, Z 2 a Z 3</t>
  </si>
  <si>
    <t>"R 8" 167,00*0,395*0,001</t>
  </si>
  <si>
    <t>111</t>
  </si>
  <si>
    <t>413941123</t>
  </si>
  <si>
    <t>Osazování ocelových válcovaných nosníků ve stropech I nebo IE nebo U nebo UE nebo L č. 14 až 22 nebo výšky do 220 mm</t>
  </si>
  <si>
    <t>-203488773</t>
  </si>
  <si>
    <t>"U 140" 2,40*2*16,00*0,001</t>
  </si>
  <si>
    <t>"I 180" 6,90*2*21,90*0,001</t>
  </si>
  <si>
    <t>"I 220" (5,20*4+5,20*3)*31,10*0,001</t>
  </si>
  <si>
    <t>112</t>
  </si>
  <si>
    <t>13010820</t>
  </si>
  <si>
    <t>ocel profilová UPN 140 jakost 11 375</t>
  </si>
  <si>
    <t>-1607238307</t>
  </si>
  <si>
    <t>0,077*1,15 'Přepočtené koeficientem množství</t>
  </si>
  <si>
    <t>113</t>
  </si>
  <si>
    <t>-1751748347</t>
  </si>
  <si>
    <t>0,302*1,15 'Přepočtené koeficientem množství</t>
  </si>
  <si>
    <t>114</t>
  </si>
  <si>
    <t>13010724</t>
  </si>
  <si>
    <t>ocel profilová IPN 220 jakost 11 375</t>
  </si>
  <si>
    <t>222419342</t>
  </si>
  <si>
    <t>1,132*1,15 'Přepočtené koeficientem množství</t>
  </si>
  <si>
    <t>115</t>
  </si>
  <si>
    <t>413941125</t>
  </si>
  <si>
    <t>Osazování ocelových válcovaných nosníků ve stropech I nebo IE nebo U nebo UE nebo L č. 24 a výše nebo výšky přes 220 mm</t>
  </si>
  <si>
    <t>1216096917</t>
  </si>
  <si>
    <t>"I 240" (5,20*2+5,20*2)*36,20*0,001</t>
  </si>
  <si>
    <t>"I 260" 6,65*2*41,90*0,001</t>
  </si>
  <si>
    <t>116</t>
  </si>
  <si>
    <t>13010726</t>
  </si>
  <si>
    <t>ocel profilová IPN 240 jakost 11 375</t>
  </si>
  <si>
    <t>344784948</t>
  </si>
  <si>
    <t>0,753*1,15 'Přepočtené koeficientem množství</t>
  </si>
  <si>
    <t>117</t>
  </si>
  <si>
    <t>13010728</t>
  </si>
  <si>
    <t>ocel profilová IPN 260 jakost 11 375</t>
  </si>
  <si>
    <t>-1958156000</t>
  </si>
  <si>
    <t>0,557*1,15 'Přepočtené koeficientem množství</t>
  </si>
  <si>
    <t>Schodišťové konstrukce a rampy</t>
  </si>
  <si>
    <t>118</t>
  </si>
  <si>
    <t>430321414</t>
  </si>
  <si>
    <t>Schodišťové konstrukce a rampy z betonu železového (bez výztuže) stupně, schodnice, ramena, podesty s nosníky tř. C 25/30_XC1</t>
  </si>
  <si>
    <t>237382238</t>
  </si>
  <si>
    <t>SCH 1 a SCH 2</t>
  </si>
  <si>
    <t>"SCH 1" (4,10*0,15+0,30*0,15*1/2+1,00*0,15)*1,20</t>
  </si>
  <si>
    <t>"SCH 2" (4,10*0,15+1,20*0,15)*1,20</t>
  </si>
  <si>
    <t>119</t>
  </si>
  <si>
    <t>430361821</t>
  </si>
  <si>
    <t>Výztuž schodišťových konstrukcí a ramp stupňů, schodnic, ramen, podest s nosníky z betonářské oceli 10 505 (R) nebo BSt 500</t>
  </si>
  <si>
    <t>1300860129</t>
  </si>
  <si>
    <t>"R 6" (32,20+165,00)*0,222*0,001</t>
  </si>
  <si>
    <t>"R 8" 70,40*0,395*0,001</t>
  </si>
  <si>
    <t>"R10" 170,50*0,617*0,001</t>
  </si>
  <si>
    <t>120</t>
  </si>
  <si>
    <t>431351121</t>
  </si>
  <si>
    <t>Bednění podest, podstupňových desek a ramp včetně podpěrné konstrukce výšky do 4 m půdorysně přímočarých zřízení</t>
  </si>
  <si>
    <t>703601694</t>
  </si>
  <si>
    <t>"SCH 1" (4,10+1,00)*1,20+4,10*0,30</t>
  </si>
  <si>
    <t>"SCH 2" (4,10+1,20)*1,20+4,10*0,30</t>
  </si>
  <si>
    <t>121</t>
  </si>
  <si>
    <t>431351122</t>
  </si>
  <si>
    <t>Bednění podest, podstupňových desek a ramp včetně podpěrné konstrukce výšky do 4 m půdorysně přímočarých odstranění</t>
  </si>
  <si>
    <t>-2052653362</t>
  </si>
  <si>
    <t>122</t>
  </si>
  <si>
    <t>434311115</t>
  </si>
  <si>
    <t>Stupně dusané z betonu prostého nebo prokládaného kamenem na terén nebo na desku bez potěru, se zahlazením povrchu tř. C 20/25</t>
  </si>
  <si>
    <t>844521220</t>
  </si>
  <si>
    <t>"hlavní schodiště" 1,20*12*2</t>
  </si>
  <si>
    <t>123</t>
  </si>
  <si>
    <t>434351141</t>
  </si>
  <si>
    <t>Bednění stupňů betonovaných na podstupňové desce nebo na terénu půdorysně přímočarých zřízení</t>
  </si>
  <si>
    <t>162564642</t>
  </si>
  <si>
    <t>"hlavní schodiště" (0,30+0,15)*1,20*12*2</t>
  </si>
  <si>
    <t>124</t>
  </si>
  <si>
    <t>434351142</t>
  </si>
  <si>
    <t>Bednění stupňů betonovaných na podstupňové desce nebo na terénu půdorysně přímočarých odstranění</t>
  </si>
  <si>
    <t>-1701205820</t>
  </si>
  <si>
    <t>Okapový chodník</t>
  </si>
  <si>
    <t>125</t>
  </si>
  <si>
    <t>596811220</t>
  </si>
  <si>
    <t>Kladení dlažby z betonových nebo kameninových dlaždic komunikací pro pěší s vyplněním spár a se smetením přebytečného materiálu na vzdálenost do 3 m s ložem z kameniva těženého tl. do 30 mm velikosti dlaždic přes 0,09 m2 do 0,25 m2, pro plochy do 50 m2</t>
  </si>
  <si>
    <t>-174721582</t>
  </si>
  <si>
    <t>"okapový chodník" 42,00*0,50</t>
  </si>
  <si>
    <t>126</t>
  </si>
  <si>
    <t>59246003</t>
  </si>
  <si>
    <t>dlažba plošná betonová terasová hladká 500x500x50mm</t>
  </si>
  <si>
    <t>502527284</t>
  </si>
  <si>
    <t>21*1,02 'Přepočtené koeficientem množství</t>
  </si>
  <si>
    <t>127</t>
  </si>
  <si>
    <t>564821111</t>
  </si>
  <si>
    <t>Podklad ze štěrkodrti ŠD s rozprostřením a zhutněním, po zhutnění tl. 80 mm</t>
  </si>
  <si>
    <t>2050730953</t>
  </si>
  <si>
    <t>Úpravy povrchů, podlahy a osazování výplní</t>
  </si>
  <si>
    <t>Úprava povrchů vnitřních</t>
  </si>
  <si>
    <t>128</t>
  </si>
  <si>
    <t>611142001</t>
  </si>
  <si>
    <t>Potažení vnitřních ploch pletivem v ploše nebo pruzích, na plném podkladu sklovláknitým vtlačením do tmelu stropů</t>
  </si>
  <si>
    <t>823882891</t>
  </si>
  <si>
    <t>79,429+14,940</t>
  </si>
  <si>
    <t>129</t>
  </si>
  <si>
    <t>611321141</t>
  </si>
  <si>
    <t>Omítka vápenocementová vnitřních ploch nanášená ručně dvouvrstvá, tloušťky jádrové omítky do 10 mm a tloušťky štuku do 3 mm štuková vodorovných konstrukcí stropů rovných</t>
  </si>
  <si>
    <t>1680629310</t>
  </si>
  <si>
    <t>1.P.P.Č.M.: 008,009,010,011,013,014,019,021</t>
  </si>
  <si>
    <t>2,90*2,95+0,90*0,15+1,20*10,75+2,25*1,50+2,95*1,90+2,80*1,65+2,90*2,25+2,90*1,50+1,955*1,20+2,05*2,05</t>
  </si>
  <si>
    <t>1.N.P.Č.M.: 101,108,109,110</t>
  </si>
  <si>
    <t>3,15*2,30+2,30*2,20+2,30*2,55+2,05*1,40</t>
  </si>
  <si>
    <t>1.N.P.Č.M.: 102 - schodiště v úrovni stropu</t>
  </si>
  <si>
    <t>0,55*(2,55+3,30)*2-0,55*1,20</t>
  </si>
  <si>
    <t>130</t>
  </si>
  <si>
    <t>611321191</t>
  </si>
  <si>
    <t>Omítka vápenocementová vnitřních ploch nanášená ručně Příplatek k cenám za každých dalších i započatých 5 mm tloušťky omítky přes 10 mm stropů</t>
  </si>
  <si>
    <t>-276497730</t>
  </si>
  <si>
    <t>131</t>
  </si>
  <si>
    <t>611321145</t>
  </si>
  <si>
    <t>Omítka vápenocementová vnitřních ploch nanášená ručně dvouvrstvá, tloušťky jádrové omítky do 10 mm a tloušťky štuku do 3 mm štuková schodišťových konstrukcí stropů, stěn, ramen nebo nosníků</t>
  </si>
  <si>
    <t>-1222069934</t>
  </si>
  <si>
    <t>schodišťová ramena</t>
  </si>
  <si>
    <t>132</t>
  </si>
  <si>
    <t>611321195</t>
  </si>
  <si>
    <t>Omítka vápenocementová vnitřních ploch nanášená ručně Příplatek k cenám za každých dalších i započatých 5 mm tloušťky omítky přes 10 mm schodišťových konstrukcí</t>
  </si>
  <si>
    <t>-944781519</t>
  </si>
  <si>
    <t>133</t>
  </si>
  <si>
    <t>612142001</t>
  </si>
  <si>
    <t>Potažení vnitřních ploch pletivem v ploše nebo pruzích, na plném podkladu sklovláknitým vtlačením do tmelu stěn</t>
  </si>
  <si>
    <t>-837961726</t>
  </si>
  <si>
    <t>134</t>
  </si>
  <si>
    <t>612321121</t>
  </si>
  <si>
    <t>Omítka vápenocementová vnitřních ploch nanášená ručně jednovrstvá, tloušťky do 10 mm hladká svislých konstrukcí stěn</t>
  </si>
  <si>
    <t>-342429920</t>
  </si>
  <si>
    <t>"dle odd.781" 316,296+111,667+37,222</t>
  </si>
  <si>
    <t>135</t>
  </si>
  <si>
    <t>612321141</t>
  </si>
  <si>
    <t>Omítka vápenocementová vnitřních ploch nanášená ručně dvouvrstvá, tloušťky jádrové omítky do 10 mm a tloušťky štuku do 3 mm štuková svislých konstrukcí stěn</t>
  </si>
  <si>
    <t>-1511523897</t>
  </si>
  <si>
    <t>(4,928+7,45+3,937+0,300+6,58)*3,30-3,742*2,60+0,225*(3,742+2,60*2)</t>
  </si>
  <si>
    <t>(1,80+1,20+2,15*2)*2*3,30</t>
  </si>
  <si>
    <t>(14,00+4,90+6,50*2+7,00+4,80)*2*3,30-(2,475*2,85*2+1,55*2,85+2,975*2,85*2)+0,30*(2,975+2,85*2)*2+0,30*2,85*2</t>
  </si>
  <si>
    <t>(3,60*2+0,80*2+0,15*3+1,50+1,05*2)*3,30</t>
  </si>
  <si>
    <t>(4,05+10,75+1,20*2+0,15+2,90+2,95+2,90*2+2,25+1,50+2,80*2+1,65+3,15)*2*3,30-1,50*2,40+(2,25*2+1,50)*2,55</t>
  </si>
  <si>
    <t>(2,145*2+1,70+1,60+1,15+1,955+1,20)*2*3,30+2,05*4*7,20</t>
  </si>
  <si>
    <t>-(5,45*2,60+3,95*2,60)+0,225*(5,45+3,95+2,60*2)</t>
  </si>
  <si>
    <t>(-1,20*2,85*2+0,30*(1,20+2,85*2))*2</t>
  </si>
  <si>
    <t>(-1,20*2,25+0,20*(1,20+2,25*2))*2</t>
  </si>
  <si>
    <t>-1,80*2,30+0,2225*(2,00+2,40*2)</t>
  </si>
  <si>
    <t>-(0,70*6+0,80*9+0,90*2)*1,97</t>
  </si>
  <si>
    <t>-0,90*0,90+0,15*0,90*4</t>
  </si>
  <si>
    <t>(4,929+7,517+3,937+0,20*2+2,60+2,30*2)*3,80-(2,93*2,60+3,742*2,60)+0,225*(3,742+2,60*2)</t>
  </si>
  <si>
    <t>(14,00+7,00+3,05+4,05+4,00+4,90*3+2,35+1,50+0,90+2,30*2+2,55+2,20)*2*3,80</t>
  </si>
  <si>
    <t>(2,05+1,51)*2*4,55</t>
  </si>
  <si>
    <t>-9,35*2,38+0,225*(9,35+2,38*2)</t>
  </si>
  <si>
    <t>-(3,45*0,65*2+1,60*0,65*3+1,00*2,10+1,60*0,65)</t>
  </si>
  <si>
    <t>0,225*(1,60*8+0,65*10+2,75*2)</t>
  </si>
  <si>
    <t>-1,40*2,10+0,20*(1,40+2,10*2)</t>
  </si>
  <si>
    <t>-(0,70*2+0,80*14)*1,97</t>
  </si>
  <si>
    <t>odpočet obkladů</t>
  </si>
  <si>
    <t>"dle odd.781" -(316,296+111,667+37,222)</t>
  </si>
  <si>
    <t>136</t>
  </si>
  <si>
    <t>617331161</t>
  </si>
  <si>
    <t>Omítka cementová vnitřních ploch nanášená ručně dvouvrstvá, tloušťky jádrové omítky do 10 mm a tloušťky štuku do 3 mm štuková do černa pálená uzavřených nebo omezených prostor světlíků nebo výtahových šachet</t>
  </si>
  <si>
    <t>868480104</t>
  </si>
  <si>
    <t>výtahové šachty</t>
  </si>
  <si>
    <t>"004" (1,607+1,90)*1/2*2,10+(1,607+1,90+2,10+2,20)*8,70-1,20*2,25*3+0,30*(1,20+2,25*2)</t>
  </si>
  <si>
    <t>"007" 1,20*0,90+(1,20+0,90)*2*7,35-0,90*0,90*2</t>
  </si>
  <si>
    <t>"020" 2,05*1,75+(2,05+1,75)*2*8,70-1,20*2,25*2</t>
  </si>
  <si>
    <t>137</t>
  </si>
  <si>
    <t>617331191</t>
  </si>
  <si>
    <t>Omítka cementová vnitřních ploch nanášená ručně Příplatek k cenám za každých dalších i započatých 5 mm tloušťky omítky přes 10 mm světlíků nebo výtahových šachet</t>
  </si>
  <si>
    <t>779553183</t>
  </si>
  <si>
    <t>Úprava povrchů vnějších</t>
  </si>
  <si>
    <t>138</t>
  </si>
  <si>
    <t>622221021</t>
  </si>
  <si>
    <t>Montáž kontaktního zateplení lepením a mechanickým kotvením z desek z minerální vlny s podélnou orientací vláken na vnější stěny, tloušťky desek přes 80 do 120 mm</t>
  </si>
  <si>
    <t>-439832726</t>
  </si>
  <si>
    <t>meziokenní pilířky</t>
  </si>
  <si>
    <t>(0,81*3+1,56)*0,68</t>
  </si>
  <si>
    <t>139</t>
  </si>
  <si>
    <t>63151527</t>
  </si>
  <si>
    <t>deska tepelně izolační minerální kontaktních fasád podélné vlákno λ=0,036 tl 100mm</t>
  </si>
  <si>
    <t>905045004</t>
  </si>
  <si>
    <t>2,713*1,05 'Přepočtené koeficientem množství</t>
  </si>
  <si>
    <t>140</t>
  </si>
  <si>
    <t>622221031</t>
  </si>
  <si>
    <t>Montáž kontaktního zateplení lepením a mechanickým kotvením z desek z minerální vlny s podélnou orientací vláken na vnější stěny, tloušťky desek přes 120 do 160 mm</t>
  </si>
  <si>
    <t>-474555154</t>
  </si>
  <si>
    <t>dle PD - pohledy č.v.: 107</t>
  </si>
  <si>
    <t>5,56*4,518+(4,00+2,632)*1/2*1,00+1,37*0,60</t>
  </si>
  <si>
    <t>-(2,90*3,65+1,20*2,25)</t>
  </si>
  <si>
    <t>10,51*(7,768+5,218)*1/2+4,20*7,768</t>
  </si>
  <si>
    <t>-3,682*2,57*2</t>
  </si>
  <si>
    <t>11,35*7,768-4,44*(2,95+2,24)*1/2</t>
  </si>
  <si>
    <t>-5,84*2,27</t>
  </si>
  <si>
    <t>7,40*3,25+5,85*4,518+5,05*1,00</t>
  </si>
  <si>
    <t>-4,34*2,27</t>
  </si>
  <si>
    <t>2,75*5,118+5,85*4,968</t>
  </si>
  <si>
    <t>-1,34*1,77</t>
  </si>
  <si>
    <t>141</t>
  </si>
  <si>
    <t>63151521</t>
  </si>
  <si>
    <t>deska tepelně izolační minerální kontaktních fasád podélné vlákno λ=0,036 tl 150mm</t>
  </si>
  <si>
    <t>-953799572</t>
  </si>
  <si>
    <t>247,746*1,05 'Přepočtené koeficientem množství</t>
  </si>
  <si>
    <t>142</t>
  </si>
  <si>
    <t>622531011</t>
  </si>
  <si>
    <t>Omítka tenkovrstvá silikonová vnějších ploch probarvená, včetně penetrace podkladu zrnitá, tloušťky 1,5 mm stěn</t>
  </si>
  <si>
    <t>-1404040002</t>
  </si>
  <si>
    <t>meziokenní pilířky - na zateplení tl.100 mm</t>
  </si>
  <si>
    <t>na zateplení tl.150 mm</t>
  </si>
  <si>
    <t>-(2,90*3,65+1,20*2,25)+0,15*(2,90+3,65*2+1,20+2,25*2)</t>
  </si>
  <si>
    <t>-3,682*2,57*2+0,15*(3,682+2,57*2)*2</t>
  </si>
  <si>
    <t>-5,84*2,27+0,15*(5,84+2,27)</t>
  </si>
  <si>
    <t>-4,34*2,27+0,15*(4,34+2,27)</t>
  </si>
  <si>
    <t>-1,34*1,77+0,15*(1,34+1,77*2)</t>
  </si>
  <si>
    <t>143</t>
  </si>
  <si>
    <t>622211031</t>
  </si>
  <si>
    <t>Montáž kontaktního zateplení lepením a mechanickým kotvením z polystyrenových desek nebo z kombinovaných desek na vnější stěny, tloušťky desek přes 120 do 160 mm</t>
  </si>
  <si>
    <t>1413212581</t>
  </si>
  <si>
    <t>zateplení 1.P.P. s vyvedením 0,30 m nad terén</t>
  </si>
  <si>
    <t>147,960*(3,83+3,38)*1/2+1,20*3,38+5,65*(3,38+3,15)*1/2</t>
  </si>
  <si>
    <t>10,60*(3,15+0,58)*1/2+4,30*0,58+7,40*0,58+6,90*0,68</t>
  </si>
  <si>
    <t>4,60*(2,84+3,25)*1/2+(0,85+2,75)*3,25+(19,00+0,80)*(3,25+3,83)*1/2</t>
  </si>
  <si>
    <t>výtahové šachty - prohlubně</t>
  </si>
  <si>
    <t>(2,85+2,80+2,74+2,40)*1,25+2,80*4*1,25</t>
  </si>
  <si>
    <t>144</t>
  </si>
  <si>
    <t>28376446</t>
  </si>
  <si>
    <t>deska z polystyrénu XPS, hrana rovná a strukturovaný povrch 300kPa tl 150mm</t>
  </si>
  <si>
    <t>999660702</t>
  </si>
  <si>
    <t>710,433*1,05 'Přepočtené koeficientem množství</t>
  </si>
  <si>
    <t>145</t>
  </si>
  <si>
    <t>622531021</t>
  </si>
  <si>
    <t>Omítka tenkovrstvá silikonová vnějších ploch probarvená, včetně penetrace podkladu zrnitá, tloušťky 2,0 mm stěn ( dekorační )</t>
  </si>
  <si>
    <t>623786628</t>
  </si>
  <si>
    <t>sokl</t>
  </si>
  <si>
    <t>(4,50+0,87+5,83+0,87+13,24+12,50+2,65+1,37+2,00+0,93+10,80+0,50+0,15+3,026+2,10)*0,30</t>
  </si>
  <si>
    <t>2,75*0,40</t>
  </si>
  <si>
    <t>146</t>
  </si>
  <si>
    <t>622273271</t>
  </si>
  <si>
    <t>Montáž odvětrávané fasády z vodorovných prken 140×18 mm s mezerou 2,0 cm na dvousměrné nosné ocelové Pz konstrukci opláštění připevněné mechanickým kotvením, opláštění stěn s vložením tepelné izolace (MV), tloušťky 180 mm, povrchová úprava olejováním ( cena obsahuje provedení veškerých detailů )</t>
  </si>
  <si>
    <t>198499894</t>
  </si>
  <si>
    <t>dle pohledů</t>
  </si>
  <si>
    <t>(1,37+2,366)*4,518+11,60*4,30-9,29*2,38</t>
  </si>
  <si>
    <t>13,24*(5,268+4,85)*1/2-(6,24*0,62+0,94*1,97)</t>
  </si>
  <si>
    <t>15,04*(4,85+5,85)*1/2-10,69*0,62</t>
  </si>
  <si>
    <t>147</t>
  </si>
  <si>
    <t>611 R_101</t>
  </si>
  <si>
    <t>Obkladová fasádní prkna - materiál finská borovice profil 140×18 mm ( materiál bude upřesněn )</t>
  </si>
  <si>
    <t>1938385244</t>
  </si>
  <si>
    <t>179,746*1,15 'Přepočtené koeficientem množství</t>
  </si>
  <si>
    <t>148</t>
  </si>
  <si>
    <t>28329030</t>
  </si>
  <si>
    <t>fólie kontaktní difuzně propustná pro doplňkovou hydroizolační vrstvu, monolitická třívrstvá PES/PP 150-160g/m2, integrovaná samolepící páska</t>
  </si>
  <si>
    <t>341935286</t>
  </si>
  <si>
    <t>179,746*1,1 'Přepočtené koeficientem množství</t>
  </si>
  <si>
    <t>149</t>
  </si>
  <si>
    <t>622273291</t>
  </si>
  <si>
    <t>Montáž zavěšené odvětrávané fasády na ocelové nosné konstrukci z prken na dvousměrné nosné konstrukci opláštění připevněné mechanickým kotvením, opláštění stěn s vložením tepelné izolace, tloušťky ostění nebo nadpraží</t>
  </si>
  <si>
    <t>392426898</t>
  </si>
  <si>
    <t>9,29+2,35*2+6,24+0,62*2+0,94+2,00*2+10,69+0,62*2</t>
  </si>
  <si>
    <t>150</t>
  </si>
  <si>
    <t>-652363384</t>
  </si>
  <si>
    <t>7,668*1,15 'Přepočtené koeficientem množství</t>
  </si>
  <si>
    <t>151</t>
  </si>
  <si>
    <t>-1055431634</t>
  </si>
  <si>
    <t>P</t>
  </si>
  <si>
    <t>Poznámka k položce:_x000d_
max. třída těsnosti 3, zvýšená odolnost proti impregnačním prostředkům na dřevo</t>
  </si>
  <si>
    <t>7,668*1,1 'Přepočtené koeficientem množství</t>
  </si>
  <si>
    <t>152</t>
  </si>
  <si>
    <t>783827403</t>
  </si>
  <si>
    <t>Krycí (ochranný ) nátěr omítek dvojnásobný hladkých betonových povrchů nebo povrchů z desek na bázi dřeva (dřevovláknitých apod.) silikátový ( pozn.187,414 m2 je čistá plocha ! Skutečná rozvinutá plocha je vyjádřena v jednotkové ceně )</t>
  </si>
  <si>
    <t>-1213944549</t>
  </si>
  <si>
    <t>dle popisu na výkresech pohledů - šedá barva simulující zešedlý patinovaný povrch</t>
  </si>
  <si>
    <t>(9,29+2,35*2+6,24+0,62*2+0,94+2,00*2+10,69+0,62*2)*0,20</t>
  </si>
  <si>
    <t>153</t>
  </si>
  <si>
    <t>629991011</t>
  </si>
  <si>
    <t>Zakrytí vnějších ploch před znečištěním včetně pozdějšího odkrytí výplní otvorů a svislých ploch fólií přilepenou lepící páskou</t>
  </si>
  <si>
    <t>1107294095</t>
  </si>
  <si>
    <t>výplně otvorů - fasáda</t>
  </si>
  <si>
    <t>5,75*2,60+4,25*2,60+3,75*2,60</t>
  </si>
  <si>
    <t>9,35*2,38+3,75*2,60+2,95*2,60+3,45*0,65*2+1,60*0,65*3+1,00*2,10+1,40*2,10+1,20*2,25</t>
  </si>
  <si>
    <t>vnější parapety</t>
  </si>
  <si>
    <t>(3,80*2+9,35+0,60+1,60*3+3,45*2)*0,35+(0,75*3+1,50)*0,20</t>
  </si>
  <si>
    <t>zábradlí terasy</t>
  </si>
  <si>
    <t>(11,00+4,60)*0,40*2</t>
  </si>
  <si>
    <t>154</t>
  </si>
  <si>
    <t>629999011</t>
  </si>
  <si>
    <t>Příplatky k cenám úprav vnějších povrchů za zvýšenou pracnost při provádění styku dvou struktur na fasádě</t>
  </si>
  <si>
    <t>51348165</t>
  </si>
  <si>
    <t>sokl / fasáda / dřevěný obklad</t>
  </si>
  <si>
    <t>4,50+0,87+2,74+5,83+0,87+13,24+12,50+2,65+1,37+2,00+0,93+10,80+0,50+0,15+3,026+2,10</t>
  </si>
  <si>
    <t>4,518*2+5,41+4,838+4,298</t>
  </si>
  <si>
    <t>155</t>
  </si>
  <si>
    <t>622143004</t>
  </si>
  <si>
    <t>Montáž omítkových profilů plastových, pozinkovaných nebo dřevěných upevněných vtlačením do podkladní vrstvy nebo přibitím začišťovacích samolepících pro vytvoření dilatujícího spoje s okenním rámem</t>
  </si>
  <si>
    <t>990935739</t>
  </si>
  <si>
    <t>vnější APU lišty</t>
  </si>
  <si>
    <t>5,75+4,25+2,60*2+(3,75+2,60*2)*2+2,95+2,60*2+1,20+2,25*2+9,35+2,38*2</t>
  </si>
  <si>
    <t>(3,45+0,65*2)*2+(1,60+0,65*2)*3+1,60+2,75*2+1,40+2,10*2</t>
  </si>
  <si>
    <t>vnitřní APU lišty</t>
  </si>
  <si>
    <t>156</t>
  </si>
  <si>
    <t>28342205</t>
  </si>
  <si>
    <t>profil začišťovací PVC 6mm s výztužnou tkaninou pro ostění ETICS</t>
  </si>
  <si>
    <t>1076869962</t>
  </si>
  <si>
    <t>183,92*1,05 'Přepočtené koeficientem množství</t>
  </si>
  <si>
    <t>157</t>
  </si>
  <si>
    <t>622252002</t>
  </si>
  <si>
    <t>Montáž profilů kontaktního zateplení ostatních stěnových, dilatačních apod. lepených do tmelu</t>
  </si>
  <si>
    <t>436838224</t>
  </si>
  <si>
    <t>"nadpraží" 5,90+4,40+3,75*2+6,30+10,75+9,35+2,95+1,20+1,40</t>
  </si>
  <si>
    <t>"ostění" 2,60*6+2,40*2+3,65+2,25*2+2,75*2+0,65*10</t>
  </si>
  <si>
    <t>"rohy a hrany budovy" 5,268*2+3,57+5,518+0,60</t>
  </si>
  <si>
    <t>"parapety" 4,00*2+0,90+3,75+0,60+1,60*3+3,45*2</t>
  </si>
  <si>
    <t>158</t>
  </si>
  <si>
    <t>59051510</t>
  </si>
  <si>
    <t>profil začišťovací s okapnicí PVC s výztužnou tkaninou pro nadpraží ETICS</t>
  </si>
  <si>
    <t>76872713</t>
  </si>
  <si>
    <t>49,75*1,05 'Přepočtené koeficientem množství</t>
  </si>
  <si>
    <t>159</t>
  </si>
  <si>
    <t>59051486</t>
  </si>
  <si>
    <t>profil rohový PVC 15x15mm s výztužnou tkaninou š 100mm pro ETICS</t>
  </si>
  <si>
    <t>-827523684</t>
  </si>
  <si>
    <t>40,55*1,05 'Přepočtené koeficientem množství</t>
  </si>
  <si>
    <t>160</t>
  </si>
  <si>
    <t>59051480</t>
  </si>
  <si>
    <t>profil rohový Al 15x15mm s výztužnou tkaninou š 100mm pro ETICS</t>
  </si>
  <si>
    <t>-1972530488</t>
  </si>
  <si>
    <t>20,224*1,05 'Přepočtené koeficientem množství</t>
  </si>
  <si>
    <t>161</t>
  </si>
  <si>
    <t>59051512</t>
  </si>
  <si>
    <t>profil začišťovací s okapnicí PVC s výztužnou tkaninou pro parapet ETICS</t>
  </si>
  <si>
    <t>-2130271932</t>
  </si>
  <si>
    <t>24,95*1,05 'Přepočtené koeficientem množství</t>
  </si>
  <si>
    <t>Podlahy a podlahové konstrukce</t>
  </si>
  <si>
    <t>162</t>
  </si>
  <si>
    <t>631311135</t>
  </si>
  <si>
    <t>Mazanina z betonu prostého bez zvýšených nároků na prostředí tl. přes 120 do 240 mm tř. C 20/25_XC2</t>
  </si>
  <si>
    <t>1758544813</t>
  </si>
  <si>
    <t>podkladní betonová mazanina</t>
  </si>
  <si>
    <t>(14,60*12,80+11,35*5,10+(5,607+4,125)*1/2*10,05-4,125*0,60*1/2-(2,45+2,05)*1/2*2,60)*0,15</t>
  </si>
  <si>
    <t>163</t>
  </si>
  <si>
    <t>631319175</t>
  </si>
  <si>
    <t>Příplatek k cenám mazanin za stržení povrchu spodní vrstvy mazaniny latí před vložením výztuže nebo pletiva pro tl. obou vrstev mazaniny přes 120 do 240 mm</t>
  </si>
  <si>
    <t>-2040015653</t>
  </si>
  <si>
    <t>164</t>
  </si>
  <si>
    <t>631362021</t>
  </si>
  <si>
    <t>Výztuž mazanin ze svařovaných sítí z drátů typu KARI</t>
  </si>
  <si>
    <t>-1101129397</t>
  </si>
  <si>
    <t>"Kari síť 100×100 d=6 mm" 287,00*4,44*1,25*0,001</t>
  </si>
  <si>
    <t>165</t>
  </si>
  <si>
    <t>635111243</t>
  </si>
  <si>
    <t>Násyp ze štěrkopísku, písku nebo kameniva pod podlahy se zhutněním z kameniva hrubého frakce 0-63 mm</t>
  </si>
  <si>
    <t>-113351035</t>
  </si>
  <si>
    <t>podsyp pod podkladní betonovou mazaninu</t>
  </si>
  <si>
    <t>(13,90*4,80+7,10*6,90+6,40*12,00+4,15*4,70+2,25*1,35+1,95*1,95)*0,15</t>
  </si>
  <si>
    <t>(3,00*2,35+(4,80+3,80)*1/2*6,95-3,80*0,60*1/2)*0,15</t>
  </si>
  <si>
    <t>166</t>
  </si>
  <si>
    <t>631311115</t>
  </si>
  <si>
    <t>Mazanina z betonu prostého bez zvýšených nároků na prostředí tl. přes 50 do 80 mm tř. C 20/25</t>
  </si>
  <si>
    <t>-1427839037</t>
  </si>
  <si>
    <t>podlaha B 1</t>
  </si>
  <si>
    <t>"004" (1,607+1,90)*1/2*2,10*0,05</t>
  </si>
  <si>
    <t>"007" 1,20*0,90*0,05</t>
  </si>
  <si>
    <t>"020" 2,05*1,75*0,05</t>
  </si>
  <si>
    <t>167</t>
  </si>
  <si>
    <t>631319171</t>
  </si>
  <si>
    <t>Příplatek k cenám mazanin za stržení povrchu spodní vrstvy mazaniny latí před vložením výztuže nebo pletiva pro tl. obou vrstev mazaniny přes 50 do 80 mm</t>
  </si>
  <si>
    <t>-1321357910</t>
  </si>
  <si>
    <t>168</t>
  </si>
  <si>
    <t>631319021</t>
  </si>
  <si>
    <t>Příplatek k cenám mazanin za úpravu povrchu mazaniny přehlazením s poprášením cementem pro konečnou úpravu, mazanina tl. přes 50 do 80 mm (40 kg/m3)</t>
  </si>
  <si>
    <t>-1641946399</t>
  </si>
  <si>
    <t>169</t>
  </si>
  <si>
    <t>-583643378</t>
  </si>
  <si>
    <t>"Kari síť 100×100 d=5 mm" 8,50*3,08*1,25*0,001</t>
  </si>
  <si>
    <t>170</t>
  </si>
  <si>
    <t>632451254</t>
  </si>
  <si>
    <t>Potěr cementový samonivelační litý tř. C 30, tl. přes 45 do 50 mm</t>
  </si>
  <si>
    <t>576301455</t>
  </si>
  <si>
    <t>tl.55 mm</t>
  </si>
  <si>
    <t>"C 2,4" 14,867+88,890</t>
  </si>
  <si>
    <t>tl.56 mm</t>
  </si>
  <si>
    <t>"C 3,6" 19,318+17,527</t>
  </si>
  <si>
    <t>tl.72 mm</t>
  </si>
  <si>
    <t>"A 1; C ,55" 236,360+63,221+18,958</t>
  </si>
  <si>
    <t>171</t>
  </si>
  <si>
    <t>632451293</t>
  </si>
  <si>
    <t>Potěr cementový samonivelační litý Příplatek k cenám za každých dalších i započatých 5 mm tloušťky přes 50 mm tř. C 30</t>
  </si>
  <si>
    <t>625664459</t>
  </si>
  <si>
    <t>tl.55 mm - 1 × příplatek</t>
  </si>
  <si>
    <t>"C 2,4" (14,867+88,890)*1</t>
  </si>
  <si>
    <t>tl.56 mm - 2 × příplatek</t>
  </si>
  <si>
    <t>"C 3,6" (19,318+17,527)*2</t>
  </si>
  <si>
    <t>tl.72 mm - 5 × příplatek</t>
  </si>
  <si>
    <t>"A 1; C ,55" (236,360+63,221+18,958)*5</t>
  </si>
  <si>
    <t>172</t>
  </si>
  <si>
    <t>632451024</t>
  </si>
  <si>
    <t>Potěr cementový vyrovnávací z malty (MC-15) v pásu o průměrné (střední) tl. přes 40 do 50 mm</t>
  </si>
  <si>
    <t>1781185580</t>
  </si>
  <si>
    <t>horní ukončení zdiva tl.300 mm</t>
  </si>
  <si>
    <t>(14,60+12,20+0,80+4,15+1,55+12,40+4,25+17,30+11,35+8,35)*0,30</t>
  </si>
  <si>
    <t>(3,15+7,517+0,20)*0,30</t>
  </si>
  <si>
    <t>(14,60*2+14,00+12,20*2-2,45-1,50)*0,30</t>
  </si>
  <si>
    <t>(7,517+0,20)*0,30</t>
  </si>
  <si>
    <t>Ostatní konstrukce a práce, bourání</t>
  </si>
  <si>
    <t>Lešení a stavební výtahy</t>
  </si>
  <si>
    <t>173</t>
  </si>
  <si>
    <t>941211111</t>
  </si>
  <si>
    <t>Montáž lešení řadového rámového lehkého pracovního s podlahami s provozním zatížením tř. 3 do 200 kg/m2 šířky tř. SW06 přes 0,6 do 0,9 m, výšky do 10 m</t>
  </si>
  <si>
    <t>1932365926</t>
  </si>
  <si>
    <t>(15,04+1,20+5,56+1,00*2)*(4,018+3,338)*1/2</t>
  </si>
  <si>
    <t>(10,51+1,00*2)*(4,018+6,588)*1/2</t>
  </si>
  <si>
    <t>(4,192+2,366+1,00)*6,588</t>
  </si>
  <si>
    <t>(11,35+5,03)*3,17+(11,42+5,03)*2,80</t>
  </si>
  <si>
    <t>(0,80+2,75+1,00*2)*3,918</t>
  </si>
  <si>
    <t>(5,83+1,00)*(3,768+3,888)*1/2</t>
  </si>
  <si>
    <t>(0,87+13,24+1,00*2)*(3,768+3,338)*1/2</t>
  </si>
  <si>
    <t>174</t>
  </si>
  <si>
    <t>941211211</t>
  </si>
  <si>
    <t>Montáž lešení řadového rámového lehkého pracovního s podlahami s provozním zatížením tř. 3 do 200 kg/m2 Příplatek za první a každý další den použití lešení k ceně -1111 nebo -1112</t>
  </si>
  <si>
    <t>37444380</t>
  </si>
  <si>
    <t>rozpočtováno 75 dnů / bude upřesněno dodavatelem</t>
  </si>
  <si>
    <t>406,783*75</t>
  </si>
  <si>
    <t>175</t>
  </si>
  <si>
    <t>941211811</t>
  </si>
  <si>
    <t>Demontáž lešení řadového rámového lehkého pracovního s provozním zatížením tř. 3 do 200 kg/m2 šířky tř. SW06 přes 0,6 do 0,9 m, výšky do 10 m</t>
  </si>
  <si>
    <t>1197616234</t>
  </si>
  <si>
    <t>176</t>
  </si>
  <si>
    <t>943211111</t>
  </si>
  <si>
    <t>Montáž lešení prostorového rámového lehkého pracovního s podlahami s provozním zatížením tř. 3 do 200 kg/m2, výšky do 10 m</t>
  </si>
  <si>
    <t>-1919017891</t>
  </si>
  <si>
    <t>"004" (1,607+1,90)*1/2*(8,70-1,80)</t>
  </si>
  <si>
    <t>"007" 1,20*0,90*(7,35-1,80)</t>
  </si>
  <si>
    <t>"020" 2,05*1,75*(8,70-1,80)</t>
  </si>
  <si>
    <t>schodišťová šachta</t>
  </si>
  <si>
    <t>"021" 2,05*2,05*(7,20-1,80)</t>
  </si>
  <si>
    <t>177</t>
  </si>
  <si>
    <t>943211119</t>
  </si>
  <si>
    <t>Montáž lešení prostorového rámového lehkého pracovního s podlahami Příplatek k cenám za půdorysnou plochu do 6 m2</t>
  </si>
  <si>
    <t>-1799828928</t>
  </si>
  <si>
    <t>178</t>
  </si>
  <si>
    <t>943211211</t>
  </si>
  <si>
    <t>Montáž lešení prostorového rámového lehkého pracovního s podlahami Příplatek za první a každý další den použití lešení k ceně -1111</t>
  </si>
  <si>
    <t>977315305</t>
  </si>
  <si>
    <t>65,541*45</t>
  </si>
  <si>
    <t>179</t>
  </si>
  <si>
    <t>943211811</t>
  </si>
  <si>
    <t>Demontáž lešení prostorového rámového lehkého pracovního s podlahami s provozním zatížením tř. 3 do 200 kg/m2, výšky do 10 m</t>
  </si>
  <si>
    <t>1176763654</t>
  </si>
  <si>
    <t>180</t>
  </si>
  <si>
    <t>949101111</t>
  </si>
  <si>
    <t>Lešení pomocné pracovní pro objekty pozemních staveb pro zatížení do 150 kg/m2, o výšce lešeňové podlahy do 1,9 m</t>
  </si>
  <si>
    <t>-1014714785</t>
  </si>
  <si>
    <t>(4,928+3,80)*1/2*7,45-3,85*0,60*1/2+(1,80+1,20)*2,15-2,50*4,50</t>
  </si>
  <si>
    <t>14,00*4,90++4,90*(7,00+4,80)+4,15*1,90+2,80*(1,65+3,15)</t>
  </si>
  <si>
    <t>2,90*(2,95+2,25+1,50)+1,20*5,10+2,25*1,50</t>
  </si>
  <si>
    <t>1,955*3,45+2,145*1,70+2,145*1,60+(1,25+0,97)*1,15</t>
  </si>
  <si>
    <t>181</t>
  </si>
  <si>
    <t>949101112</t>
  </si>
  <si>
    <t>Lešení pomocné pracovní pro objekty pozemních staveb pro zatížení do 150 kg/m2, o výšce lešeňové podlahy přes 1,9 do 3,5 m</t>
  </si>
  <si>
    <t>1128959114</t>
  </si>
  <si>
    <t>(4,929+3,85)*1/2*7,40-3,80*0,60*1/2+3,15*0,20+3,15*2,30-2,55*4,80</t>
  </si>
  <si>
    <t>14,00*7,00+(2,030+3,05+4,05+4,00)*4,90-1,40*1,05+2,05*1,40</t>
  </si>
  <si>
    <t>182</t>
  </si>
  <si>
    <t>949121122</t>
  </si>
  <si>
    <t>Montáž lešení lehkého kozového dílcového ve schodišti o výšce lešeňové podlahy přes 1,5 do 3,5 m</t>
  </si>
  <si>
    <t>sada</t>
  </si>
  <si>
    <t>1231620397</t>
  </si>
  <si>
    <t>"hlavní schodiště" 8</t>
  </si>
  <si>
    <t>183</t>
  </si>
  <si>
    <t>949121222</t>
  </si>
  <si>
    <t>Montáž lešení lehkého kozového dílcového Příplatek za první a každý další den použití lešení k ceně -1122</t>
  </si>
  <si>
    <t>-835045018</t>
  </si>
  <si>
    <t>8*45</t>
  </si>
  <si>
    <t>184</t>
  </si>
  <si>
    <t>949121822</t>
  </si>
  <si>
    <t>Demontáž lešení lehkého kozového dílcového ve schodišti o výšce lešeňové podlahy přes 1,5 do 3,5 m</t>
  </si>
  <si>
    <t>-276193550</t>
  </si>
  <si>
    <t>Různé dokončovací konstrukce a práce pozemních staveb</t>
  </si>
  <si>
    <t>185</t>
  </si>
  <si>
    <t>952901111</t>
  </si>
  <si>
    <t>Vyčištění budov nebo objektů před předáním do užívání budov bytové nebo občanské výstavby, světlé výšky podlaží do 4 m</t>
  </si>
  <si>
    <t>1279403951</t>
  </si>
  <si>
    <t>"1.P.P." 14,90*19,00-(0,80*5,90+11,35*0,80)+(5,63+4,15)*1/2*10,25-4,10*0,60*1/2</t>
  </si>
  <si>
    <t>"1.N.P." 14,90*19,00-(0,80*5,90+11,35*0,80)+(5,63+4,15)*1/2*10,25-4,10*0,60*1/2-11,35*5,03*1/2</t>
  </si>
  <si>
    <t>186</t>
  </si>
  <si>
    <t>953943211</t>
  </si>
  <si>
    <t>Osazování drobných kovových předmětů kotvených do stěny hasicího přístroje</t>
  </si>
  <si>
    <t>1248735416</t>
  </si>
  <si>
    <t>"110,111" 1+5</t>
  </si>
  <si>
    <t>187</t>
  </si>
  <si>
    <t>44932114</t>
  </si>
  <si>
    <t>přístroj hasicí ruční práškový (PG6) s hasící schopností 21A dle požadavku ČSN 730802</t>
  </si>
  <si>
    <t>1050438558</t>
  </si>
  <si>
    <t>188</t>
  </si>
  <si>
    <t>44932211</t>
  </si>
  <si>
    <t>přístroj hasicí ruční sněhový (S6) CO2 s hasící schopností 55B na stěnu dle požadavku ČSN 730802</t>
  </si>
  <si>
    <t>-1164550898</t>
  </si>
  <si>
    <t>189</t>
  </si>
  <si>
    <t>95 R_001</t>
  </si>
  <si>
    <t>Montáž a dodávka - fotoluminiscenční štítky na stěnách v chráněné únikové trase ( druh štítků a umístění - bude upřesněno ) dle PSV ozn.109</t>
  </si>
  <si>
    <t>1098213936</t>
  </si>
  <si>
    <t>998</t>
  </si>
  <si>
    <t>Přesun hmot</t>
  </si>
  <si>
    <t>190</t>
  </si>
  <si>
    <t>998011002</t>
  </si>
  <si>
    <t>Přesun hmot pro budovy občanské výstavby, bydlení, výrobu a služby s nosnou svislou konstrukcí zděnou z cihel, tvárnic nebo kamene vodorovná dopravní vzdálenost do 100 m pro budovy výšky přes 6 do 12 m</t>
  </si>
  <si>
    <t>-1574511724</t>
  </si>
  <si>
    <t>PSV</t>
  </si>
  <si>
    <t>Práce a dodávky PSV</t>
  </si>
  <si>
    <t>711</t>
  </si>
  <si>
    <t>Izolace proti vodě, vlhkosti a plynům</t>
  </si>
  <si>
    <t>191</t>
  </si>
  <si>
    <t>711111001</t>
  </si>
  <si>
    <t>Provedení izolace proti zemní vlhkosti natěradly a tmely za studena na ploše vodorovné V nátěrem penetračním</t>
  </si>
  <si>
    <t>-489056795</t>
  </si>
  <si>
    <t>14,60*12,80+2,45*5,90+11,35*5,10+(5,607+4,125)*1/2*10,05-4,125*0,60*1/2</t>
  </si>
  <si>
    <t>192</t>
  </si>
  <si>
    <t>11163150</t>
  </si>
  <si>
    <t>lak penetrační asfaltový</t>
  </si>
  <si>
    <t>250961444</t>
  </si>
  <si>
    <t>306,886*0,0003 'Přepočtené koeficientem množství</t>
  </si>
  <si>
    <t>193</t>
  </si>
  <si>
    <t>711112001</t>
  </si>
  <si>
    <t>Provedení izolace proti zemní vlhkosti natěradly a tmely za studena na ploše svislé S nátěrem penetračním</t>
  </si>
  <si>
    <t>-1279654740</t>
  </si>
  <si>
    <t>izolace 1.P.P. s vyvedením 0,30 m nad terén</t>
  </si>
  <si>
    <t>14,90*(3,83+3,38)*1/2+1,20*3,38+5,65*(3,38+3,15)*1/2</t>
  </si>
  <si>
    <t>194</t>
  </si>
  <si>
    <t>-1913016585</t>
  </si>
  <si>
    <t>230,752*0,00035 'Přepočtené koeficientem množství</t>
  </si>
  <si>
    <t>195</t>
  </si>
  <si>
    <t>711141559</t>
  </si>
  <si>
    <t>Provedení izolace proti zemní vlhkosti pásy přitavením NAIP na ploše vodorovné V</t>
  </si>
  <si>
    <t>-335036969</t>
  </si>
  <si>
    <t>2 × SBS</t>
  </si>
  <si>
    <t>(14,60*12,80+2,45*5,90+11,35*5,10+(5,607+4,125)*1/2*10,05-4,125*0,60*1/2)*2</t>
  </si>
  <si>
    <t>196</t>
  </si>
  <si>
    <t>62853004</t>
  </si>
  <si>
    <t>pás asfaltový natavitelný modifikovaný SBS tl 4,0mm s vložkou ze skleněné tkaniny a spalitelnou PE fólií nebo jemnozrnný minerálním posypem na horním povrchu</t>
  </si>
  <si>
    <t>-952303137</t>
  </si>
  <si>
    <t>306,886*1,15 'Přepočtené koeficientem množství</t>
  </si>
  <si>
    <t>197</t>
  </si>
  <si>
    <t>62855001</t>
  </si>
  <si>
    <t>pás asfaltový natavitelný modifikovaný SBS tl 4,0mm s vložkou z polyesterové rohože a spalitelnou PE fólií nebo jemnozrnný minerálním posypem na horním povrchu</t>
  </si>
  <si>
    <t>-117993564</t>
  </si>
  <si>
    <t>198</t>
  </si>
  <si>
    <t>711142559</t>
  </si>
  <si>
    <t>Provedení izolace proti zemní vlhkosti pásy přitavením NAIP na ploše svislé S</t>
  </si>
  <si>
    <t>-848109384</t>
  </si>
  <si>
    <t>14,90*(3,83+0,30+3,38+0,30)*1/2+1,20*(3,38+0,30)+5,65*(3,38+0,30+3,15+0,30)*1/2</t>
  </si>
  <si>
    <t>10,60*(3,15+0,30+0,58+0,30)*1/2+4,30*(0,58+0,30)+7,40*(0,58+0,30)+6,90*(0,68+0,30)</t>
  </si>
  <si>
    <t>4,60*(2,84+0,30+3,25+0,30)*1/2+(0,85+2,75)*(3,25+0,30)+(19,00+0,80)*(3,25+0,30+3,83+0,30)*1/2</t>
  </si>
  <si>
    <t>(2,85+2,80+2,74+2,40)*(1,25+0,30)+2,80*4*(1,25+0,30)</t>
  </si>
  <si>
    <t>"druhá vrstva" 261,034</t>
  </si>
  <si>
    <t>199</t>
  </si>
  <si>
    <t>-118813592</t>
  </si>
  <si>
    <t>261,034*1,2 'Přepočtené koeficientem množství</t>
  </si>
  <si>
    <t>200</t>
  </si>
  <si>
    <t>448260836</t>
  </si>
  <si>
    <t>201</t>
  </si>
  <si>
    <t>711491273</t>
  </si>
  <si>
    <t>Provedení izolace proti povrchové a podpovrchové tlakové vodě ostatní na ploše svislé S z nopové fólie</t>
  </si>
  <si>
    <t>-1166549392</t>
  </si>
  <si>
    <t>pod terénem</t>
  </si>
  <si>
    <t>202</t>
  </si>
  <si>
    <t>28323010</t>
  </si>
  <si>
    <t>fólie profilovaná (nopová) drenážní HDPE s výškou nopů 20mm</t>
  </si>
  <si>
    <t>313759480</t>
  </si>
  <si>
    <t>710,433*1,2 'Přepočtené koeficientem množství</t>
  </si>
  <si>
    <t>203</t>
  </si>
  <si>
    <t>998711102</t>
  </si>
  <si>
    <t>Přesun hmot pro izolace proti vodě, vlhkosti a plynům stanovený z hmotnosti přesunovaného materiálu vodorovná dopravní vzdálenost do 50 m v objektech výšky přes 6 do 12 m</t>
  </si>
  <si>
    <t>-973227729</t>
  </si>
  <si>
    <t>712</t>
  </si>
  <si>
    <t>Povlakové krytiny - kovové profily ke skladbám S 1 a S 2</t>
  </si>
  <si>
    <t>204</t>
  </si>
  <si>
    <t>712363005</t>
  </si>
  <si>
    <t>Provedení povlakové krytiny střech plochých do 10° fólií termoplastickou mPVC (měkčené PVC) aplikace fólie na oplechování (na tzv. fóliový plech) horkovzdušným navařením v plné ploše</t>
  </si>
  <si>
    <t>-2105253928</t>
  </si>
  <si>
    <t>"208" 106,10*0,10</t>
  </si>
  <si>
    <t>"209" 75,00*0,10</t>
  </si>
  <si>
    <t>"210" 31,10*0,07</t>
  </si>
  <si>
    <t>"211" 88,20*0,20</t>
  </si>
  <si>
    <t>205</t>
  </si>
  <si>
    <t>712363352</t>
  </si>
  <si>
    <t>Povlakové krytiny střech plochých do 10° z tvarovaných poplastovaných lišt pro mPVC vnitřní koutová lišta rš 100 mm</t>
  </si>
  <si>
    <t>-545709880</t>
  </si>
  <si>
    <t>"208" 106,100</t>
  </si>
  <si>
    <t>206</t>
  </si>
  <si>
    <t>712363353</t>
  </si>
  <si>
    <t>Povlakové krytiny střech plochých do 10° z tvarovaných poplastovaných lišt pro mPVC vnější koutová lišta rš 100 mm</t>
  </si>
  <si>
    <t>1811933551</t>
  </si>
  <si>
    <t>"209" 75,000</t>
  </si>
  <si>
    <t>207</t>
  </si>
  <si>
    <t>712363358</t>
  </si>
  <si>
    <t>Povlakové krytiny střech plochých do 10° z tvarovaných poplastovaných lišt pro mPVC závětrná lišta rš 250 mm (okapnice)</t>
  </si>
  <si>
    <t>665746578</t>
  </si>
  <si>
    <t>"211" 88,200</t>
  </si>
  <si>
    <t>208</t>
  </si>
  <si>
    <t>712363361</t>
  </si>
  <si>
    <t>Povlakové krytiny střech plochých do 10° z tvarovaných poplastovaných lišt pro mPVC tmelící lišta rš 70 mm</t>
  </si>
  <si>
    <t>-1728725217</t>
  </si>
  <si>
    <t>"210" 31,100</t>
  </si>
  <si>
    <t>209</t>
  </si>
  <si>
    <t>998712102</t>
  </si>
  <si>
    <t>Přesun hmot pro povlakové krytiny stanovený z hmotnosti přesunovaného materiálu vodorovná dopravní vzdálenost do 50 m v objektech výšky přes 6 do 12 m</t>
  </si>
  <si>
    <t>-139524863</t>
  </si>
  <si>
    <t>712 - 1</t>
  </si>
  <si>
    <t>Střecha - skladba S 2</t>
  </si>
  <si>
    <t>210</t>
  </si>
  <si>
    <t>712363544</t>
  </si>
  <si>
    <t>Provedení povlakové krytiny střech plochých do 10° s mechanicky kotvenou izolací včetně položení fólie a horkovzdušného svaření tl. tepelné izolace přes 200 do 240 mm budovy výšky do 18 m, kotvené do betonu vnitřní pole</t>
  </si>
  <si>
    <t>820877172</t>
  </si>
  <si>
    <t>skladba S 2</t>
  </si>
  <si>
    <t>15,04*13,24+2,75*2,83+(5,56+4,05)*1/2*10,35-4,05*0,60*1/2-2,201*4,65</t>
  </si>
  <si>
    <t>(1,15+14,00*2+12,20+5,90*2+2,214)*0,30*2</t>
  </si>
  <si>
    <t>(5,561+4,74+2,80+4,80+1,44)*0,30*2</t>
  </si>
  <si>
    <t>odpočet krajních polí</t>
  </si>
  <si>
    <t>-(14,00*2+10,20++2,215+1,15+5,561+1,44+2,74+3,80+4,80)*1,00-1,85*5,90</t>
  </si>
  <si>
    <t>211</t>
  </si>
  <si>
    <t>28322012</t>
  </si>
  <si>
    <t>fólie hydroizolační střešní mPVC mechanicky kotvená tl.1,5mm šedá s certifikací Broof (t3)</t>
  </si>
  <si>
    <t>-358961791</t>
  </si>
  <si>
    <t>219,196*1,15 'Přepočtené koeficientem množství</t>
  </si>
  <si>
    <t>212</t>
  </si>
  <si>
    <t>712363545</t>
  </si>
  <si>
    <t>Provedení povlakové krytiny střech plochých do 10° s mechanicky kotvenou izolací včetně položení fólie a horkovzdušného svaření tl. tepelné izolace přes 200 do 240 mm budovy výšky do 18 m, kotvené do betonu krajní pole</t>
  </si>
  <si>
    <t>-632495019</t>
  </si>
  <si>
    <t>(14,00*2+10,20++2,215+1,15+5,561+1,44+2,74+3,80+4,80)*1,00+1,85*5,90</t>
  </si>
  <si>
    <t>-(1,00*1,00*7+1,85*1,00)</t>
  </si>
  <si>
    <t>213</t>
  </si>
  <si>
    <t>-1552261404</t>
  </si>
  <si>
    <t>61,971*1,15 'Přepočtené koeficientem množství</t>
  </si>
  <si>
    <t>214</t>
  </si>
  <si>
    <t>712363546</t>
  </si>
  <si>
    <t>Provedení povlakové krytiny střech plochých do 10° s mechanicky kotvenou izolací včetně položení fólie a horkovzdušného svaření tl. tepelné izolace přes 200 do 240 mm budovy výšky do 18 m, kotvené do betonu rohové pole</t>
  </si>
  <si>
    <t>-148025542</t>
  </si>
  <si>
    <t>1,00*1,00*7+1,85*1,00</t>
  </si>
  <si>
    <t>215</t>
  </si>
  <si>
    <t>-1637031421</t>
  </si>
  <si>
    <t>8,85*1,15 'Přepočtené koeficientem množství</t>
  </si>
  <si>
    <t>216</t>
  </si>
  <si>
    <t>712391171</t>
  </si>
  <si>
    <t>Provedení povlakové krytiny střech plochých do 10° -ostatní práce provedení vrstvy textilní podkladní</t>
  </si>
  <si>
    <t>530891230</t>
  </si>
  <si>
    <t>217</t>
  </si>
  <si>
    <t>69311068</t>
  </si>
  <si>
    <t>geotextilie netkaná separační, ochranná, filtrační, drenážní PP 300g/m2</t>
  </si>
  <si>
    <t>447704002</t>
  </si>
  <si>
    <t>290,017*1,15 'Přepočtené koeficientem množství</t>
  </si>
  <si>
    <t>218</t>
  </si>
  <si>
    <t>712311101</t>
  </si>
  <si>
    <t>Provedení povlakové krytiny střech plochých do 10° natěradly a tmely za studena nátěrem lakem penetračním nebo asfaltovým</t>
  </si>
  <si>
    <t>-1740528343</t>
  </si>
  <si>
    <t>(1,15+14,20*2+12,40+5,90*2+2,214)*0,60</t>
  </si>
  <si>
    <t>(5,561+4,94+2,70+4,80+1,44)*0,60</t>
  </si>
  <si>
    <t>219</t>
  </si>
  <si>
    <t>1435198976</t>
  </si>
  <si>
    <t>290,437*0,0003 'Přepočtené koeficientem množství</t>
  </si>
  <si>
    <t>220</t>
  </si>
  <si>
    <t>712341559</t>
  </si>
  <si>
    <t>Provedení povlakové krytiny střech plochých do 10° pásy přitavením NAIP v plné ploše</t>
  </si>
  <si>
    <t>950845686</t>
  </si>
  <si>
    <t>(1,15+14,20*2+12,40+5,90*2+2,214)*(0,60+0,30)</t>
  </si>
  <si>
    <t>(5,561+4,94+2,70+4,80+1,44)*(0,60+0,30)</t>
  </si>
  <si>
    <t>221</t>
  </si>
  <si>
    <t>62856011</t>
  </si>
  <si>
    <t>pás asfaltový natavitelný modifikovaný SBS tl 4,0mm s vložkou z hliníkové fólie, hliníkové fólie s textilií a spalitelnou PE fólií nebo jemnozrnný minerálním posypem na horním povrchu</t>
  </si>
  <si>
    <t>-701620021</t>
  </si>
  <si>
    <t>313,059*1,15 'Přepočtené koeficientem množství</t>
  </si>
  <si>
    <t>222</t>
  </si>
  <si>
    <t>712771255X</t>
  </si>
  <si>
    <t>Provedení osazení vyhřívané střešní vpusti</t>
  </si>
  <si>
    <t>753201033</t>
  </si>
  <si>
    <t>"S 2" 3</t>
  </si>
  <si>
    <t>223</t>
  </si>
  <si>
    <t>2810310380</t>
  </si>
  <si>
    <t>Elektricky vyhřívaná svislá střešní vpusť s PVC límcem průměr 125 mm</t>
  </si>
  <si>
    <t>ceník výrobce</t>
  </si>
  <si>
    <t>-1173346661</t>
  </si>
  <si>
    <t>224</t>
  </si>
  <si>
    <t>713141151</t>
  </si>
  <si>
    <t>Montáž tepelné izolace střech plochých rohožemi, pásy, deskami, dílci, bloky (izolační materiál ve specifikaci) kladenými volně jednovrstvá</t>
  </si>
  <si>
    <t>440963495</t>
  </si>
  <si>
    <t>MV tl.100+120 mm</t>
  </si>
  <si>
    <t>14,20*12,40+2,05*5,90+(5,65+4,05)*1/2*9,80-4,05*0,60*1/2-2,80*4,80</t>
  </si>
  <si>
    <t>225</t>
  </si>
  <si>
    <t>-1581078600</t>
  </si>
  <si>
    <t>221,05*1,05 'Přepočtené koeficientem množství</t>
  </si>
  <si>
    <t>226</t>
  </si>
  <si>
    <t>63151529</t>
  </si>
  <si>
    <t>deska tepelně izolační minerální kontaktních fasád podélné vlákno λ=0,036 tl 120mm</t>
  </si>
  <si>
    <t>-1013321864</t>
  </si>
  <si>
    <t>227</t>
  </si>
  <si>
    <t>713141311</t>
  </si>
  <si>
    <t>Montáž tepelné izolace střech plochých spádovými klíny v ploše kladenými volně</t>
  </si>
  <si>
    <t>-870753871</t>
  </si>
  <si>
    <t>MV tl.40-185 mm</t>
  </si>
  <si>
    <t>221,050*0,040+221,050*0,145*1/2=24,868 m3</t>
  </si>
  <si>
    <t>228</t>
  </si>
  <si>
    <t>28376103</t>
  </si>
  <si>
    <t>klín izolační z čedičové minerální vaty 50kPa spádový</t>
  </si>
  <si>
    <t>-1376860857</t>
  </si>
  <si>
    <t>24,868*1,1 'Přepočtené koeficientem množství</t>
  </si>
  <si>
    <t>229</t>
  </si>
  <si>
    <t>713131141</t>
  </si>
  <si>
    <t>Montáž tepelné izolace stěn rohožemi, pásy, deskami, dílci, bloky (izolační materiál ve specifikaci) lepením celoplošně</t>
  </si>
  <si>
    <t>-942832780</t>
  </si>
  <si>
    <t>MV tl.100 mm - vnitřní strana atiky</t>
  </si>
  <si>
    <t>0,55*(14,20*2+18,30*2-8,638+5,70+4,95+2,80+4,80+1,55)</t>
  </si>
  <si>
    <t>230</t>
  </si>
  <si>
    <t>-1822469979</t>
  </si>
  <si>
    <t>41,889*1,05 'Přepočtené koeficientem množství</t>
  </si>
  <si>
    <t>231</t>
  </si>
  <si>
    <t>713141212</t>
  </si>
  <si>
    <t>Montáž tepelné izolace střech plochých atikovými klíny přilepenými za studena nízkoexpanzní (PUR) pěnou</t>
  </si>
  <si>
    <t>805795817</t>
  </si>
  <si>
    <t>1,15+14,00*2+12,20+5,90*2+2,214+1,44+4,80+2,80+4,74+5,561</t>
  </si>
  <si>
    <t>232</t>
  </si>
  <si>
    <t>63152006</t>
  </si>
  <si>
    <t>klín atikový přechodný minerální plochých střech tl 60x60mm</t>
  </si>
  <si>
    <t>315383868</t>
  </si>
  <si>
    <t>74,705*1,05 'Přepočtené koeficientem množství</t>
  </si>
  <si>
    <t>233</t>
  </si>
  <si>
    <t>713141358</t>
  </si>
  <si>
    <t>Montáž tepelné izolace střech plochých spádovými klíny na zhlaví atiky šířky do 500 mm mechanicky ukotvenými šrouby</t>
  </si>
  <si>
    <t>30434013</t>
  </si>
  <si>
    <t>MV tl.100-120 mm - horní líc atiky</t>
  </si>
  <si>
    <t>"š.0,45 m" 2,75+5,83*2+5,56+5,70+2,80+4,80+1,90</t>
  </si>
  <si>
    <t>35,17*0,45=15,827 m2</t>
  </si>
  <si>
    <t>234</t>
  </si>
  <si>
    <t>-1104375572</t>
  </si>
  <si>
    <t>15,827*1,05 'Přepočtené koeficientem množství</t>
  </si>
  <si>
    <t>235</t>
  </si>
  <si>
    <t>713141378</t>
  </si>
  <si>
    <t>Montáž tepelné izolace střech plochých spádovými klíny na zhlaví atiky šířky přes 500 do 1000 mm mechanicky ukotvenými šrouby</t>
  </si>
  <si>
    <t>308398323</t>
  </si>
  <si>
    <t>"š.0,60 m" 4,80*1</t>
  </si>
  <si>
    <t>"š.0,55 m" 15,04+1,67+2,214+11,87+1,35+13,25</t>
  </si>
  <si>
    <t>4,80*0,60+43,394*0,55=26,747 m2</t>
  </si>
  <si>
    <t>236</t>
  </si>
  <si>
    <t>340595265</t>
  </si>
  <si>
    <t>26,747*1,05 'Přepočtené koeficientem množství</t>
  </si>
  <si>
    <t>237</t>
  </si>
  <si>
    <t>762361312</t>
  </si>
  <si>
    <t>Konstrukční vrstva pod klempířské prvky pro oplechování horních ploch zdí a nadezdívek (atik) z desek dřevoštěpkových šroubovaných do podkladu, tloušťky desky 22 mm</t>
  </si>
  <si>
    <t>-2000313108</t>
  </si>
  <si>
    <t>"š.0,60 m" 4,80*0,45</t>
  </si>
  <si>
    <t>"š.0,55 m" (15,04+1,67+2,214+11,87+1,35+13,25)*0,55</t>
  </si>
  <si>
    <t>"š.0,45 m" (2,75+5,83*2+5,56+5,70+2,80+4,80+1,90)*0,45</t>
  </si>
  <si>
    <t>238</t>
  </si>
  <si>
    <t>60726285</t>
  </si>
  <si>
    <t>deska dřevoštěpková OSB 3 P+D broušená tl 22mm ( odpočet )</t>
  </si>
  <si>
    <t>1241818782</t>
  </si>
  <si>
    <t>239</t>
  </si>
  <si>
    <t>60621148</t>
  </si>
  <si>
    <t>překližka vodovzdorná hladká/hladká bříza tl 18mm ( přípočet )</t>
  </si>
  <si>
    <t>-985889537</t>
  </si>
  <si>
    <t>42,954*1,05 'Přepočtené koeficientem množství</t>
  </si>
  <si>
    <t>240</t>
  </si>
  <si>
    <t>762395000</t>
  </si>
  <si>
    <t>Spojovací prostředky krovů, bednění a laťování, nadstřešních konstrukcí svory, prkna, hřebíky, pásová ocel, vruty</t>
  </si>
  <si>
    <t>-1411374785</t>
  </si>
  <si>
    <t>vodovzdorná překližka</t>
  </si>
  <si>
    <t>42,954*0,018</t>
  </si>
  <si>
    <t>241</t>
  </si>
  <si>
    <t>-1336505642</t>
  </si>
  <si>
    <t>712 - 2</t>
  </si>
  <si>
    <t>Střecha - skladba S 1</t>
  </si>
  <si>
    <t>242</t>
  </si>
  <si>
    <t>636311122</t>
  </si>
  <si>
    <t>Kladení dlažby z betonových dlaždic na sucho na terče z umělé hmoty o rozměru dlažby 50x50 cm, o výšce terče přes 25 do 70 mm</t>
  </si>
  <si>
    <t>2002352953</t>
  </si>
  <si>
    <t>skladba S 1</t>
  </si>
  <si>
    <t>10,90*4,58+9,35*0,10</t>
  </si>
  <si>
    <t>243</t>
  </si>
  <si>
    <t>59246013</t>
  </si>
  <si>
    <t>dlažba plošná betonová terasová vymývaná 500x500x50mm</t>
  </si>
  <si>
    <t>-1768805041</t>
  </si>
  <si>
    <t>50,857*1,05 'Přepočtené koeficientem množství</t>
  </si>
  <si>
    <t>244</t>
  </si>
  <si>
    <t>2810305625</t>
  </si>
  <si>
    <t>Podložka rektifikační BASIC pro dlažbu 50 - 80 mm</t>
  </si>
  <si>
    <t>-70594311</t>
  </si>
  <si>
    <t>208*1,05 'Přepočtené koeficientem množství</t>
  </si>
  <si>
    <t>245</t>
  </si>
  <si>
    <t>-154751263</t>
  </si>
  <si>
    <t>11,50*5,25+(11,05+4,80)*1,00+(11,05+4,80)*2*0,60-9,35*0,20</t>
  </si>
  <si>
    <t>246</t>
  </si>
  <si>
    <t>-2133475468</t>
  </si>
  <si>
    <t>93,375*0,0003 'Přepočtené koeficientem množství</t>
  </si>
  <si>
    <t>247</t>
  </si>
  <si>
    <t>719842385</t>
  </si>
  <si>
    <t>11,50*5,25+(11,05+4,80)*(1,00+0,30)+(11,05+4,80)*2*(0,60+0,30)-9,35*0,20</t>
  </si>
  <si>
    <t>248</t>
  </si>
  <si>
    <t>842027472</t>
  </si>
  <si>
    <t>107,64*1,15 'Přepočtené koeficientem množství</t>
  </si>
  <si>
    <t>249</t>
  </si>
  <si>
    <t>712363001</t>
  </si>
  <si>
    <t>Provedení povlakové krytiny střech plochých do 10° fólií termoplastickou mPVC (měkčené PVC) rozvinutí a natažení fólie v ploše</t>
  </si>
  <si>
    <t>-1245137346</t>
  </si>
  <si>
    <t>11,35*5,15+(10,90+4,70)*(0,85+0,30)+(10,90+4,70)*(0,60+0,30)-9,35*0,20</t>
  </si>
  <si>
    <t>250</t>
  </si>
  <si>
    <t>28343012</t>
  </si>
  <si>
    <t>fólie hydroizolační střešní mPVC určená ke stabilizaci přitížením a do vegetačních střech tl 1,5mm šedá s certifikací Broof (t3)</t>
  </si>
  <si>
    <t>622206678</t>
  </si>
  <si>
    <t>88,563*1,15 'Přepočtené koeficientem množství</t>
  </si>
  <si>
    <t>251</t>
  </si>
  <si>
    <t>712363003</t>
  </si>
  <si>
    <t>Provedení povlakové krytiny střech plochých do 10° fólií termoplastickou mPVC (měkčené PVC) vytvoření spoje dvou pásů fólií horkovzdušným navařením</t>
  </si>
  <si>
    <t>-1105855489</t>
  </si>
  <si>
    <t>88,563*2,678</t>
  </si>
  <si>
    <t>252</t>
  </si>
  <si>
    <t>204478358</t>
  </si>
  <si>
    <t>253</t>
  </si>
  <si>
    <t>1647270188</t>
  </si>
  <si>
    <t>254</t>
  </si>
  <si>
    <t>532378144</t>
  </si>
  <si>
    <t>11,15*4,95</t>
  </si>
  <si>
    <t>255</t>
  </si>
  <si>
    <t>28376520</t>
  </si>
  <si>
    <t>deska izolační PIR s oboustrannou kompozitní fólií s hliníkovou vložkou 1200x2400x160mm</t>
  </si>
  <si>
    <t>-1924552357</t>
  </si>
  <si>
    <t>55,193*1,05 'Přepočtené koeficientem množství</t>
  </si>
  <si>
    <t>256</t>
  </si>
  <si>
    <t>713141335</t>
  </si>
  <si>
    <t>Montáž tepelné izolace střech plochých spádovými klíny v ploše přilepenými za studena bodově</t>
  </si>
  <si>
    <t>-1062101315</t>
  </si>
  <si>
    <t>"EPS100 tl.40-123 mm" 11,15*4,95</t>
  </si>
  <si>
    <t>55,193*0,040+55,193*0,080*1/2=4,415 m3</t>
  </si>
  <si>
    <t>257</t>
  </si>
  <si>
    <t>28376141</t>
  </si>
  <si>
    <t>klín izolační z pěnového polystyrenu EPS 100 spádový</t>
  </si>
  <si>
    <t>1493925984</t>
  </si>
  <si>
    <t>4,415*1,05 'Přepočtené koeficientem množství</t>
  </si>
  <si>
    <t>258</t>
  </si>
  <si>
    <t>-1992279161</t>
  </si>
  <si>
    <t>"XPS tl.100 mm" 13,40+5,10</t>
  </si>
  <si>
    <t>259</t>
  </si>
  <si>
    <t>28376422</t>
  </si>
  <si>
    <t>deska z polystyrénu XPS, hrana polodrážková a hladký povrch 300kPa tl 100mm</t>
  </si>
  <si>
    <t>-339149787</t>
  </si>
  <si>
    <t>8,325*1,05 'Přepočtené koeficientem množství</t>
  </si>
  <si>
    <t>260</t>
  </si>
  <si>
    <t>-1763681253</t>
  </si>
  <si>
    <t>vnitřní strana - zábradelní zeď</t>
  </si>
  <si>
    <t>EPS100 tl.100 mm</t>
  </si>
  <si>
    <t>(11,00+4,70)*1,15</t>
  </si>
  <si>
    <t>vnitřnmí strana - objekt</t>
  </si>
  <si>
    <t>XPS tl.150 mm</t>
  </si>
  <si>
    <t>(11,15+4,80)*0,60-9,35*0,20</t>
  </si>
  <si>
    <t>261</t>
  </si>
  <si>
    <t>28375950</t>
  </si>
  <si>
    <t>deska EPS 100 fasádní λ=0,037 tl 100mm</t>
  </si>
  <si>
    <t>1100499923</t>
  </si>
  <si>
    <t>18,055*1,05 'Přepočtené koeficientem množství</t>
  </si>
  <si>
    <t>262</t>
  </si>
  <si>
    <t>28376426</t>
  </si>
  <si>
    <t>deska z polystyrénu XPS, hrana polodrážková a hladký povrch 300kPa tl 150mm</t>
  </si>
  <si>
    <t>-981892653</t>
  </si>
  <si>
    <t>7,7*1,05 'Přepočtené koeficientem množství</t>
  </si>
  <si>
    <t>263</t>
  </si>
  <si>
    <t>-592600599</t>
  </si>
  <si>
    <t>"atika" (11,40+5,10)*0,45</t>
  </si>
  <si>
    <t>264</t>
  </si>
  <si>
    <t>-706170079</t>
  </si>
  <si>
    <t>265</t>
  </si>
  <si>
    <t>-444872873</t>
  </si>
  <si>
    <t>7,425*1,05 'Přepočtené koeficientem množství</t>
  </si>
  <si>
    <t>266</t>
  </si>
  <si>
    <t>339589067</t>
  </si>
  <si>
    <t>"vodovzdorná překližka" 7,425*0,018</t>
  </si>
  <si>
    <t>267</t>
  </si>
  <si>
    <t>-1689991977</t>
  </si>
  <si>
    <t>268</t>
  </si>
  <si>
    <t>1249099033</t>
  </si>
  <si>
    <t>269</t>
  </si>
  <si>
    <t>-639261602</t>
  </si>
  <si>
    <t>713</t>
  </si>
  <si>
    <t>Izolace tepelné</t>
  </si>
  <si>
    <t>270</t>
  </si>
  <si>
    <t>713121121</t>
  </si>
  <si>
    <t>Montáž tepelné izolace podlah rohožemi, pásy, deskami, dílci, bloky (izolační materiál ve specifikaci) kladenými volně dvouvrstvá</t>
  </si>
  <si>
    <t>-1621325606</t>
  </si>
  <si>
    <t>EPS do 6,5 kN/m2</t>
  </si>
  <si>
    <t>tl.30 mm</t>
  </si>
  <si>
    <t>"A 1;C 1,5" 236,360+63,221+18,958</t>
  </si>
  <si>
    <t>tl.40 mm</t>
  </si>
  <si>
    <t>"C 2,3,4,6" 14,867+19,318+88,890+17,527</t>
  </si>
  <si>
    <t>EPS 200S</t>
  </si>
  <si>
    <t>"C 1,5" 63,221+18,958</t>
  </si>
  <si>
    <t>"A 1;C 2,3,4,6" 236,360+14,867+19,318+88,890+17,527</t>
  </si>
  <si>
    <t>271</t>
  </si>
  <si>
    <t>28375919</t>
  </si>
  <si>
    <t>deska EPS 200 do plochých střech a podlah λ=0,034 tl.30mm</t>
  </si>
  <si>
    <t>-758946525</t>
  </si>
  <si>
    <t>82,179*1,05 'Přepočtené koeficientem množství</t>
  </si>
  <si>
    <t>272</t>
  </si>
  <si>
    <t>28375920</t>
  </si>
  <si>
    <t>deska EPS 200 do plochých střech a podlah λ=0,034 tl.40mm</t>
  </si>
  <si>
    <t>-918808935</t>
  </si>
  <si>
    <t>376,962*1,05 'Přepočtené koeficientem množství</t>
  </si>
  <si>
    <t>273</t>
  </si>
  <si>
    <t>28375814</t>
  </si>
  <si>
    <t>deska EPS pro aplikace max.zatížení do 6,5 kN/m2 tl.30mm</t>
  </si>
  <si>
    <t>918667153</t>
  </si>
  <si>
    <t>318,539*1,05 'Přepočtené koeficientem množství</t>
  </si>
  <si>
    <t>274</t>
  </si>
  <si>
    <t>28375815</t>
  </si>
  <si>
    <t>deska EPS pro aplikace max.zatížení do 6,5 kN/m2 tl.40mm</t>
  </si>
  <si>
    <t>643858997</t>
  </si>
  <si>
    <t>140,602*1,05 'Přepočtené koeficientem množství</t>
  </si>
  <si>
    <t>275</t>
  </si>
  <si>
    <t>634112123</t>
  </si>
  <si>
    <t>Obvodová dilatace mezi stěnou a mazaninou nebo potěrem podlahovým páskem z pěnového PE s fólií tl. do 10 mm, výšky do 80 mm</t>
  </si>
  <si>
    <t>1671224808</t>
  </si>
  <si>
    <t>398,000</t>
  </si>
  <si>
    <t>276</t>
  </si>
  <si>
    <t>713191133</t>
  </si>
  <si>
    <t>Montáž tepelné izolace stavebních konstrukcí - doplňky a konstrukční součásti podlah, stropů vrchem nebo střech překrytím fólií položenou volně s přelepením spojů</t>
  </si>
  <si>
    <t>1746517724</t>
  </si>
  <si>
    <t>separační a reflexní folie</t>
  </si>
  <si>
    <t>separační folie</t>
  </si>
  <si>
    <t>277</t>
  </si>
  <si>
    <t>69334120</t>
  </si>
  <si>
    <t>fólie dělící parobrzdná PE tl.0,2mm</t>
  </si>
  <si>
    <t>1221714833</t>
  </si>
  <si>
    <t>140,602*1,15 'Přepočtené koeficientem množství</t>
  </si>
  <si>
    <t>278</t>
  </si>
  <si>
    <t>28355304</t>
  </si>
  <si>
    <t>pás podlahový parotěsný tepelně izolační s reflexní Al vrstvou tl 3mm</t>
  </si>
  <si>
    <t>520462472</t>
  </si>
  <si>
    <t>318,539*1,1 'Přepočtené koeficientem množství</t>
  </si>
  <si>
    <t>279</t>
  </si>
  <si>
    <t>998713102</t>
  </si>
  <si>
    <t>Přesun hmot pro izolace tepelné stanovený z hmotnosti přesunovaného materiálu vodorovná dopravní vzdálenost do 50 m v objektech výšky přes 6 m do 12 m</t>
  </si>
  <si>
    <t>1417212499</t>
  </si>
  <si>
    <t>714</t>
  </si>
  <si>
    <t>Akustická a protiotřesová opatření</t>
  </si>
  <si>
    <t>280</t>
  </si>
  <si>
    <t>763431011</t>
  </si>
  <si>
    <t>Montáž podhledu minerálního včetně zavěšeného roštu polozapuštěného s panely vyjímatelnými, velikosti panelů do 0,36 m2 (v cenách montáže podhledu -1001 až -1201 jsou započteny náklady na montáž a dodávku nosné konstrukce)</t>
  </si>
  <si>
    <t>-705372664</t>
  </si>
  <si>
    <t>Akustický stropní systém - podrobná specifikace dle PD - ozn."P 1"</t>
  </si>
  <si>
    <t>"002" 1,80*2,15</t>
  </si>
  <si>
    <t>"003" 1,20*2,10</t>
  </si>
  <si>
    <t>"012" 2,80*3,15</t>
  </si>
  <si>
    <t>"015" 2,145*1,70</t>
  </si>
  <si>
    <t>"016" 2,145*2,75</t>
  </si>
  <si>
    <t>"105" 4,05*3,85+2,40*1,05</t>
  </si>
  <si>
    <t>"106" 1,50*0,90</t>
  </si>
  <si>
    <t>"107" 3,05*4,90-1,40*1,05</t>
  </si>
  <si>
    <t>281</t>
  </si>
  <si>
    <t>59036133.1</t>
  </si>
  <si>
    <t>panel akustický ze skelných vláken s omyvatelným povrchem polozapuštěný rastr š.24 mm bílá tl.15 mm, velikost 600×600×15 mm_x000d_
- koeficient pohltivosti NRC=0,85_x000d_
- ALFA w=0,9_x000d_
- artikulační třída AC=190_x000d_
- akustická třída A_x000d_
- barva bílá 010_x000d_
- povrch akutex T_x000d_
- světelná odrazivost 84%_x000d_
- světelný rozptyl 99%_x000d_
- tř.čistoty místnosti M3,5/100_x000d_
- povrch omyvatelný vodou 1× týdně_x000d_
- podrobná specifikace dle PD ozn."P 2"</t>
  </si>
  <si>
    <t>-137221649</t>
  </si>
  <si>
    <t>57,694*1,075 'Přepočtené koeficientem množství</t>
  </si>
  <si>
    <t>282</t>
  </si>
  <si>
    <t>763431012</t>
  </si>
  <si>
    <t>Montáž podhledu minerálního včetně zavěšeného roštu polozapuštěného s panely vyjímatelnými, velikosti panelů přes 0,36 m2 do 0,72 m2 (v cenách montáže podhledu -1001 až -1201 jsou započteny náklady na montáž a dodávku nosné konstrukce)</t>
  </si>
  <si>
    <t>-2077380463</t>
  </si>
  <si>
    <t>Akustický stropní systém - podrobná specifikace dle PD - ozn."P 2"</t>
  </si>
  <si>
    <t>"005" 6,50*(4,90+7,00+4,80)+4,90*0,15</t>
  </si>
  <si>
    <t>"102" (4,929+3,85)*1/2*7,40-3,85*0,60*1/2+3,15*0,20-2,15*4,30+0,65*(2,15+4,30*2)</t>
  </si>
  <si>
    <t>"103" 4,00*4,90</t>
  </si>
  <si>
    <t>"104" 14,00*7,00</t>
  </si>
  <si>
    <t>283</t>
  </si>
  <si>
    <t>59036133.2</t>
  </si>
  <si>
    <t>panel akustický ze skelných vláken s omyvatelným povrchem polozapuštěný rastr š.24 mm bílá tl.15 mm, velikost 1200×600×15 mm_x000d_
- koeficient pohltivosti NRC=0,85_x000d_
- ALFA w=0,9_x000d_
- artikulační třída AC=190_x000d_
- akustická třída A_x000d_
- barva bílá 010_x000d_
- povrch akutex T_x000d_
- světelná odrazivost 84%_x000d_
- světelný rozptyl 99%_x000d_
- tř.čistoty místnosti M3,5/100_x000d_
- povrch omyvatelný vodou 1× týdně_x000d_
- podrobná specifikace dle PD ozn."P 2"</t>
  </si>
  <si>
    <t>-1828126248</t>
  </si>
  <si>
    <t>256,585*1,075 'Přepočtené koeficientem množství</t>
  </si>
  <si>
    <t>284</t>
  </si>
  <si>
    <t>763431201</t>
  </si>
  <si>
    <t>Montáž podhledu minerálního napojení na stěnu lištou obvodovou</t>
  </si>
  <si>
    <t>CS ÚRS 2019 01</t>
  </si>
  <si>
    <t>-534598933</t>
  </si>
  <si>
    <t>"002" (1,80+2,15)*2</t>
  </si>
  <si>
    <t>"003" (1,20+2,10)*2</t>
  </si>
  <si>
    <t>"012" (2,80+3,15)*2</t>
  </si>
  <si>
    <t>"015" (2,145+1,70)*2</t>
  </si>
  <si>
    <t>"016,017,018" (2,145+2,75+1,15)*2</t>
  </si>
  <si>
    <t>"105" (4,05+4,90+2,35)*2</t>
  </si>
  <si>
    <t>"106" (1,50+0,90)*2</t>
  </si>
  <si>
    <t>"107" (3,05+4,90)*2</t>
  </si>
  <si>
    <t>"005" 6,50*2*3+4,90*3+7,00*2+4,80*2</t>
  </si>
  <si>
    <t>"102" 4,925+7,517+3,937+0,325+6,729+0,20+2,20+4,30*2</t>
  </si>
  <si>
    <t>"103" (4,00+4,90)*2</t>
  </si>
  <si>
    <t>"104" (14,00+7,00)*2</t>
  </si>
  <si>
    <t>285</t>
  </si>
  <si>
    <t>59036253</t>
  </si>
  <si>
    <t>lišta obvodová rastru nosného pro kazetové minerální podhledy Pz lakovaná v 22mm dl 3m</t>
  </si>
  <si>
    <t>-1640566163</t>
  </si>
  <si>
    <t>Poznámka k položce:_x000d_
ceny stanoveny průzkumem ceníků volně dostupných na internetu; povovnání 3 ceníků; vybrání nejnižší nabídky</t>
  </si>
  <si>
    <t>261,013*1,1 'Přepočtené koeficientem množství</t>
  </si>
  <si>
    <t>286</t>
  </si>
  <si>
    <t>998714102</t>
  </si>
  <si>
    <t>Přesun hmot pro akustická a protiotřesová opatření stanovený z hmotnosti přesunovaného materiálu vodorovná dopravní vzdálenost do 50 m v objektech výšky přes 6 do 12 m</t>
  </si>
  <si>
    <t>387351495</t>
  </si>
  <si>
    <t>725</t>
  </si>
  <si>
    <t>Zdravotechnika - zařizovací předměty</t>
  </si>
  <si>
    <t>287</t>
  </si>
  <si>
    <t>725291641</t>
  </si>
  <si>
    <t>Doplňky zařízení koupelen a záchodů nerezové madlo sprchové 750 x 450 mm</t>
  </si>
  <si>
    <t>soubor</t>
  </si>
  <si>
    <t>375307101</t>
  </si>
  <si>
    <t>288</t>
  </si>
  <si>
    <t>725291642</t>
  </si>
  <si>
    <t>Doplňky zařízení koupelen a záchodů nerezové sedačky do sprchy</t>
  </si>
  <si>
    <t>1966896064</t>
  </si>
  <si>
    <t>289</t>
  </si>
  <si>
    <t>725291703</t>
  </si>
  <si>
    <t>Doplňky zařízení koupelen a záchodů nerez madla rovná, délky 500 mm</t>
  </si>
  <si>
    <t>2030861755</t>
  </si>
  <si>
    <t>290</t>
  </si>
  <si>
    <t>725291721</t>
  </si>
  <si>
    <t>Doplňky zařízení koupelen a záchodů nerez madla krakorcová sklopná, délky 550 mm</t>
  </si>
  <si>
    <t>-1935670430</t>
  </si>
  <si>
    <t>291</t>
  </si>
  <si>
    <t>725291722</t>
  </si>
  <si>
    <t>Doplňky zařízení koupelen a záchodů nerez madla krakorcová sklopná, délky 834 mm</t>
  </si>
  <si>
    <t>1660128852</t>
  </si>
  <si>
    <t>"ozn.503" 4</t>
  </si>
  <si>
    <t>292</t>
  </si>
  <si>
    <t>725 R_001</t>
  </si>
  <si>
    <t>Doplňky sociálního zařízení - mýdelníky ( dle PSV ozn.509 )</t>
  </si>
  <si>
    <t>-422577465</t>
  </si>
  <si>
    <t>293</t>
  </si>
  <si>
    <t>998725202</t>
  </si>
  <si>
    <t>Přesun hmot pro zařizovací předměty stanovený procentní sazbou (%) z ceny vodorovná dopravní vzdálenost do 50 m v objektech výšky přes 6 do 12 m</t>
  </si>
  <si>
    <t>%</t>
  </si>
  <si>
    <t>1697445083</t>
  </si>
  <si>
    <t>762</t>
  </si>
  <si>
    <t>Konstrukce tesařské</t>
  </si>
  <si>
    <t>763</t>
  </si>
  <si>
    <t>Konstrukce suché výstavby</t>
  </si>
  <si>
    <t>294</t>
  </si>
  <si>
    <t>763121426</t>
  </si>
  <si>
    <t>Stěna předsazená ze sádrokartonových desek s nosnou konstrukcí z ocelových profilů CW, UW jednoduše opláštěná deskou impregnovanou H2 tl. 12,5 mm bez izolace, EI 15, stěna tl.150-200 mm ( cena obsahuje přípravu pro kotvení zařizovacích předmětů apod.)</t>
  </si>
  <si>
    <t>-540678334</t>
  </si>
  <si>
    <t>"PZN/03" (0,20+0,90)*3,15*1</t>
  </si>
  <si>
    <t>"PZN/04" 1,25*3,15*1</t>
  </si>
  <si>
    <t>"PZN/10" 0,97*3,15*1</t>
  </si>
  <si>
    <t>"PZN/17" (0,15+2,35)*3,65*1</t>
  </si>
  <si>
    <t>"PZN/18" 3,85*3,65*1</t>
  </si>
  <si>
    <t>"PZN/19" 1,00*3,65*1</t>
  </si>
  <si>
    <t>295</t>
  </si>
  <si>
    <t>763164531</t>
  </si>
  <si>
    <t>Obklad konstrukcí sádrokartonovými deskami včetně ochranných úhelníků ve tvaru L rozvinuté šíře přes 0,4 do 0,8 m, opláštěný deskou standardní A, tl. 12,5 mm</t>
  </si>
  <si>
    <t>-2132693137</t>
  </si>
  <si>
    <t>"PZN/01 - 300+300" 3,15*1</t>
  </si>
  <si>
    <t>"PZN/02 - 400+300" 3,15*1</t>
  </si>
  <si>
    <t>"PZN/11 - 300+300" 3,65*1</t>
  </si>
  <si>
    <t>"PZN/12 - 300+500" 4,35*1</t>
  </si>
  <si>
    <t>"PZN/13 - 300+300" 3,65*1</t>
  </si>
  <si>
    <t>"PZN/16 - 200+450" 3,65*1</t>
  </si>
  <si>
    <t>"PZN/24 - 250+250" 1,40*1</t>
  </si>
  <si>
    <t>296</t>
  </si>
  <si>
    <t>763164551</t>
  </si>
  <si>
    <t>Obklad konstrukcí sádrokartonovými deskami včetně ochranných úhelníků ve tvaru L rozvinuté šíře přes 0,8 m, opláštěný deskou standardní A, tl. 12,5 mm</t>
  </si>
  <si>
    <t>-797542248</t>
  </si>
  <si>
    <t>"PZN/23 - 300+550" 6,50*1</t>
  </si>
  <si>
    <t>297</t>
  </si>
  <si>
    <t>763164557</t>
  </si>
  <si>
    <t>Obklad konstrukcí sádrokartonovými deskami včetně ochranných úhelníků ve tvaru L rozvinuté šíře přes 0,8 m, opláštěný deskou protipožární DF, tl. 2 x 12,5 mm (PO 30 minut)</t>
  </si>
  <si>
    <t>1893132783</t>
  </si>
  <si>
    <t>"PZN/14" (1,00+1,325)*3,65</t>
  </si>
  <si>
    <t>"PZN/15" (1,00+0,65)*3,65</t>
  </si>
  <si>
    <t>298</t>
  </si>
  <si>
    <t>763164715</t>
  </si>
  <si>
    <t>Obklad konstrukcí sádrokartonovými deskami včetně ochranných úhelníků uzavřeného tvaru rozvinuté šíře do 0,8 m, opláštěný deskou protipožární DF, tl. 12,5 mm (PO 30 minut)</t>
  </si>
  <si>
    <t>-1357741571</t>
  </si>
  <si>
    <t>"PZN/06 - 175×4" 3,15*2</t>
  </si>
  <si>
    <t>"PZN/20 - 175×4" 0,65*2</t>
  </si>
  <si>
    <t>"PZN/21 - 175×4" 2,38*2</t>
  </si>
  <si>
    <t>299</t>
  </si>
  <si>
    <t>763164735</t>
  </si>
  <si>
    <t>Obklad konstrukcí sádrokartonovými deskami včetně ochranných úhelníků uzavřeného tvaru rozvinuté šíře přes 0,8 do 1,6 m, opláštěný deskou protipožární DF, tl. 12,5 mm (PO 30 minut)</t>
  </si>
  <si>
    <t>1691176885</t>
  </si>
  <si>
    <t>"PZN/07 - 205×4" 3,15*2</t>
  </si>
  <si>
    <t>"PZN/08 - 240×4" 3,15*1</t>
  </si>
  <si>
    <t>"PZN/09 - 240×4" 1,675*1</t>
  </si>
  <si>
    <t>"PZN/22 - 240×4" 3,65*1</t>
  </si>
  <si>
    <t>300</t>
  </si>
  <si>
    <t>713131121</t>
  </si>
  <si>
    <t>Montáž tepelné izolace stěn rohožemi, pásy, deskami, dílci, bloky (izolační materiál ve specifikaci) přichycením úchytnými dráty a závlačkami</t>
  </si>
  <si>
    <t>1657543166</t>
  </si>
  <si>
    <t>MV tl.50 mm</t>
  </si>
  <si>
    <t>"PZN/14 a 15" (1,00+1,325)*3,65+(1,00+0,65)*3,65</t>
  </si>
  <si>
    <t>301</t>
  </si>
  <si>
    <t>63148151</t>
  </si>
  <si>
    <t>deska tepelně izolační minerální univerzální λ=0,033-0,035 tl 50mm</t>
  </si>
  <si>
    <t>793977432</t>
  </si>
  <si>
    <t>14,509*1,05 'Přepočtené koeficientem množství</t>
  </si>
  <si>
    <t>302</t>
  </si>
  <si>
    <t>713411121</t>
  </si>
  <si>
    <t>Montáž izolace tepelné potrubí a ohybů pásy nebo rohožemi s povrchovou úpravou hliníkovou fólií připevněnými ocelovým drátem potrubí jednovrstvá</t>
  </si>
  <si>
    <t>-1097184629</t>
  </si>
  <si>
    <t>svislý svod odvětrání podloží</t>
  </si>
  <si>
    <t>"PZN/01 a 11" 0,30*4*0,80*(3,15+3,65)</t>
  </si>
  <si>
    <t>"PZN/02" (0,40+0,30)*2*0,80*3,15</t>
  </si>
  <si>
    <t>"PZN/12" (0,30+0,50)*2*0,90*3,15</t>
  </si>
  <si>
    <t>303</t>
  </si>
  <si>
    <t>63150983</t>
  </si>
  <si>
    <t>rohož izolační z minerální vlny lamelová s Al fólií 25kg/m3 tl 50mm</t>
  </si>
  <si>
    <t>-1288391745</t>
  </si>
  <si>
    <t>14,592*0,9 'Přepočtené koeficientem množství</t>
  </si>
  <si>
    <t>304</t>
  </si>
  <si>
    <t>998763302</t>
  </si>
  <si>
    <t>Přesun hmot pro konstrukce montované z desek sádrokartonových, sádrovláknitých, cementovláknitých nebo cementových stanovený z hmotnosti přesunovaného materiálu vodorovná dopravní vzdálenost do 50 m v objektech výšky přes 6 do 12 m</t>
  </si>
  <si>
    <t>-242030552</t>
  </si>
  <si>
    <t>764</t>
  </si>
  <si>
    <t>Konstrukce klempířské</t>
  </si>
  <si>
    <t>305</t>
  </si>
  <si>
    <t>764224407</t>
  </si>
  <si>
    <t>Oplechování horních ploch zdí a nadezdívek (atik) z hliníkového plechu tl.1,4 mm mechanicky kotvené rš do 670 mm</t>
  </si>
  <si>
    <t>1885573867</t>
  </si>
  <si>
    <t>"ozn.207 - RŠ550" 11,35+5,03</t>
  </si>
  <si>
    <t>306</t>
  </si>
  <si>
    <t>764226402</t>
  </si>
  <si>
    <t>Oplechování parapetů z hliníkového plechu tl.1,4 mm rovných mechanicky kotvené, boční krytky, spojky, rš do 200 mm</t>
  </si>
  <si>
    <t>-875129557</t>
  </si>
  <si>
    <t>"ozn.202 - RŠ195" 0,80*3</t>
  </si>
  <si>
    <t>"ozn.203 - RŠ195" 1,55*1</t>
  </si>
  <si>
    <t>307</t>
  </si>
  <si>
    <t>764226403</t>
  </si>
  <si>
    <t>Oplechování parapetů z hliníkového plechu tl.1,4 mm rovných mechanicky kotvené, boční krytky, spojky, rš do 250 mm</t>
  </si>
  <si>
    <t>769586480</t>
  </si>
  <si>
    <t>"ozn.200 - RŠ225" 3,80*1</t>
  </si>
  <si>
    <t>308</t>
  </si>
  <si>
    <t>764226404</t>
  </si>
  <si>
    <t>Oplechování parapetů z hliníkového plechu tl.1,4 mm rovných mechanicky kotvené, boční krytky, spojky, rš do 330 mm</t>
  </si>
  <si>
    <t>-770641409</t>
  </si>
  <si>
    <t>"ozn.201 - RŠ295" 3,50*2</t>
  </si>
  <si>
    <t>"ozn.204 - RŠ295" 1,65*3</t>
  </si>
  <si>
    <t>"ozn.205 - RŠ295" 0,65*1</t>
  </si>
  <si>
    <t>"ozn.206 - RŠ295" 9,40*1</t>
  </si>
  <si>
    <t>766</t>
  </si>
  <si>
    <t>Konstrukce truhlářské</t>
  </si>
  <si>
    <t>309</t>
  </si>
  <si>
    <t>766 R_001</t>
  </si>
  <si>
    <t>Montáž a dodávka - vnitřní dveře plné (odlehčená DTD HPL 0,8 mm), obložková zárubeň s těsněním pro příčku tl.150 mm, skryté závěsy 3D stavitelné, zámek, kování, WC sada, invalidní madlo dle vyhl.398/2009 Sb., velikost 90×197 cm ( podrobná specifikace dle PSV ozn.50 )</t>
  </si>
  <si>
    <t>115048728</t>
  </si>
  <si>
    <t>310</t>
  </si>
  <si>
    <t>766 R_002</t>
  </si>
  <si>
    <t>Montáž a dodávka - vnitřní dveře plné (odlehčená DTD HPL 0,8 mm), obložková zárubeň s těsněním pro příčku tl.150 mm, skryté závěsy 3D stavitelné, zámek, kování, systém generálního klíče velikost 70×197 cm ( podrobná specifikace dle PSV ozn.51 )</t>
  </si>
  <si>
    <t>-364539449</t>
  </si>
  <si>
    <t>311</t>
  </si>
  <si>
    <t>766 R_003</t>
  </si>
  <si>
    <t>Montáž a dodávka - vnitřní dveře plné (odlehčená DTD HPL 0,8 mm), obložková zárubeň s těsněním pro příčku tl.300 mm, skryté závěsy 3D stavitelné, zámek, kování, systém generálního klíče, invalidní madlo dle vyhl.398/2009 Sb., PO EW15-DP3-C, samozavírač tř.C5, velikost 90×197 cm ( podrobná specifikace dle PSV ozn.52 )</t>
  </si>
  <si>
    <t>-927783261</t>
  </si>
  <si>
    <t>312</t>
  </si>
  <si>
    <t>766 R_004</t>
  </si>
  <si>
    <t>Montáž a dodávka - vnitřní dveře z 1/2 prosklené (odlehčená DTD HPL 0,8 mm), obložková zárubeň s těsněním pro příčku tl.300 mm, skryté závěsy 3D stavitelné, zámek, kování, systém generálního klíče, invalidní madlo dle vyhl.398/2009 Sb., samozavírač tř.C5, velikost 80×197 cm ( podrobná specifikace dle PSV ozn.53 )</t>
  </si>
  <si>
    <t>297532427</t>
  </si>
  <si>
    <t>313</t>
  </si>
  <si>
    <t>766 R_005</t>
  </si>
  <si>
    <t>Montáž a dodávka - vnitřní dveře plné (odlehčená DTD HPL 0,8 mm), obložková zárubeň s těsněním pro příčku tl.150 mm, skryté závěsy 3D stavitelné, zámek, kování, WC sada, velikost 70×197 cm ( podrobná specifikace dle PSV ozn.54 )</t>
  </si>
  <si>
    <t>1484442109</t>
  </si>
  <si>
    <t>314</t>
  </si>
  <si>
    <t>766 R_006</t>
  </si>
  <si>
    <t>Montáž a dodávka - vnitřní dveře z 1/2 prosklené (odlehčená DTD HPL 0,8 mm), obložková zárubeň s těsněním pro příčku tl.150 mm, skryté závěsy 3D stavitelné, zámek, kování, systém generálního klíče, invalidní madlo dle vyhl.398/2009 Sb., samozavírač tř.C5, velikost 80×197 cm ( podrobná specifikace dle PSV ozn.55 )</t>
  </si>
  <si>
    <t>334732898</t>
  </si>
  <si>
    <t>315</t>
  </si>
  <si>
    <t>766 R_007</t>
  </si>
  <si>
    <t>Montáž a dodávka - vnitřní dveře plné (odlehčená DTD HPL 0,8 mm), obložková zárubeň s těsněním pro příčku tl.150 mm, skryté závěsy 3D stavitelné, zámek, kování, systém generálního klíče, PO EW15-DP3-C, samozavírač tř.C5, velikost 80×197 cm ( podrobná specifikace dle PSV ozn.56 )</t>
  </si>
  <si>
    <t>2129841140</t>
  </si>
  <si>
    <t>316</t>
  </si>
  <si>
    <t>741240021</t>
  </si>
  <si>
    <t>Montáž ostatního příslušenství - informační štítek (symbol a popis)</t>
  </si>
  <si>
    <t>57169463</t>
  </si>
  <si>
    <t>"50,51,52,53,54,55,56" 1+2+1+5+1+2+1</t>
  </si>
  <si>
    <t>317</t>
  </si>
  <si>
    <t>73534530</t>
  </si>
  <si>
    <t>tabulka s popisem účelu místnosti (informační štítek - symbol a popis)</t>
  </si>
  <si>
    <t>-1680206806</t>
  </si>
  <si>
    <t>318</t>
  </si>
  <si>
    <t>766 R_008</t>
  </si>
  <si>
    <t>Montáž a dodávka - sanitární příčka comfort nerez do vlhkého prostředí_x000d_
- velikost čelní stěna 1025 mm_x000d_
- 1 × dveře 700 mm_x000d_
- výška 2000 mm_x000d_
( podrobná specifikace dle PSV ozn.57 )</t>
  </si>
  <si>
    <t>1918259167</t>
  </si>
  <si>
    <t>319</t>
  </si>
  <si>
    <t>998766202</t>
  </si>
  <si>
    <t>Přesun hmot pro konstrukce truhlářské stanovený procentní sazbou (%) z ceny vodorovná dopravní vzdálenost do 50 m v objektech výšky přes 6 do 12 m</t>
  </si>
  <si>
    <t>-1664866246</t>
  </si>
  <si>
    <t>767</t>
  </si>
  <si>
    <t>Konstrukce zámečnické</t>
  </si>
  <si>
    <t>320</t>
  </si>
  <si>
    <t>767 R_001</t>
  </si>
  <si>
    <t>Montáž a dodávka - vnitřní plechové dveře plné oboustranně hladké s TI výplní velikost 80×197 cm, ocelová pozinkovaná zárubeň s těsněním hranatá pro dodatečné osazení tl.stěny před omítkami 200 mm; systém generálního klíče; kování nerez klika/klika; oboustranný nerez okopový plech v.400 mm; samozavírač třídy C 5; informační štítek (symbol a popis) podrobná specifikace dle PSV ozn.20</t>
  </si>
  <si>
    <t>-460108526</t>
  </si>
  <si>
    <t>321</t>
  </si>
  <si>
    <t>767 R_002</t>
  </si>
  <si>
    <t>Montáž a dodávka - vnitřní plechové dveře plné oboustranně hladké s TI výplní velikost 80×197 cm, ocelová pozinkovaná zárubeň s těsněním hranatá pro dodatečné osazení tl.stěny před omítkami 200 mm; systém generálního klíče; kování nerez klika/klika; oboustranný nerez okopový plech v.400 mm; informační štítek (symbol a popis) podrobná specifikace dle PSV ozn.21</t>
  </si>
  <si>
    <t>531939838</t>
  </si>
  <si>
    <t>322</t>
  </si>
  <si>
    <t>767 R_003</t>
  </si>
  <si>
    <t>Montáž a dodávka - vnitřní plechové dveře plné oboustranně hladké s TI výplní velikost 80×197 cm, ocelová pozinkovaná zárubeň s těsněním hranatá pro dodatečné osazení tl.stěny před omítkami 200 mm; systém generálního klíče; kování nerez klika/klika; oboustranný nerez okopový plech v.400 mm; informační štítek (symbol a popis) podrobná specifikace dle PSV ozn.22</t>
  </si>
  <si>
    <t>-1852187336</t>
  </si>
  <si>
    <t>323</t>
  </si>
  <si>
    <t>767 R_004</t>
  </si>
  <si>
    <t>Montáž atyp.výrobku dle PSV ozn.23 vč.kotvení ( podrobná specifikace dle tabulek PSV )</t>
  </si>
  <si>
    <t>-362993311</t>
  </si>
  <si>
    <t>324</t>
  </si>
  <si>
    <t>767 R_005</t>
  </si>
  <si>
    <t>Montáž atyp.výrobku dle PSV ozn.24 vč.kotvení ( podrobná specifikace dle tabulek PSV )</t>
  </si>
  <si>
    <t>-1860537966</t>
  </si>
  <si>
    <t>325</t>
  </si>
  <si>
    <t>767 R_006</t>
  </si>
  <si>
    <t>Montáž a dodávka - vana z polymerického betonu s hranou z PZ oceli, odtok DN100, osazeno do štěrkového lože; pochozí rošt (9*31 mm) Pz ocel ( podrobná specifikace dle PSV ozn.25 )</t>
  </si>
  <si>
    <t>1874958605</t>
  </si>
  <si>
    <t>326</t>
  </si>
  <si>
    <t>767 R_007</t>
  </si>
  <si>
    <t>Montáž a dodávka - slunolam horizontální fixní předsazený mezi konzolami napevno Al lamely ve sklonu 45°_x000d_
- povrchová úprava lamel - elox antracit, kotvy AL nebo ocel_x000d_
- nad výstupem na terasu bude na konstrukci osazeno bezp.sklo čiré 6.6.2_x000d_
- velikost 6980+5470×1000 mm_x000d_
- velikost zasklení 2880×1000 mm_x000d_
( podrobná specifikace dle PSV ozn.26 )</t>
  </si>
  <si>
    <t>-1472228796</t>
  </si>
  <si>
    <t>327</t>
  </si>
  <si>
    <t>767 R_008</t>
  </si>
  <si>
    <t>Montáž a dodávka - slunolam horizontální fixní předsazený mezi konzolami napevno Al lamely ve sklonu 45°_x000d_
- povrchová úprava lamel - elox antracit, kotvy AL nebo ocel_x000d_
- na konstrukci osazeno bezp.sklo čiré 6.6.2_x000d_
- velikost 3690+3538/2×1000 mm_x000d_
- velikost zasklení DTTO_x000d_
( podrobná specifikace dle PSV ozn.27 )</t>
  </si>
  <si>
    <t>157982279</t>
  </si>
  <si>
    <t>328</t>
  </si>
  <si>
    <t>767 R_009</t>
  </si>
  <si>
    <t>Montáž a dodávka - slunolam horizontální fixní předsazený mezi konzolami napevno Al lamely ve sklonu 45°_x000d_
- povrchová úprava lamel - elox antracit, kotvy AL nebo ocel_x000d_
- nad výstupem na terasu bude na konstrukci osazeno bezp.sklo čiré 6.6.2_x000d_
- velikost 9500×1000 mm_x000d_
- velikost zasklení 3800×1000 mm_x000d_
( podrobná specifikace dle PSV ozn.28 )</t>
  </si>
  <si>
    <t>1903785680</t>
  </si>
  <si>
    <t>329</t>
  </si>
  <si>
    <t>767 R_010</t>
  </si>
  <si>
    <t>Montáž a dodávka - slunolam horizontální fixní předsazený mezi konzolami napevno Al lamely ve sklonu 45°_x000d_
- povrchová úprava lamel - elox antracit, kotvy AL nebo ocel_x000d_
- na konstrukci osazeno bezp.sklo čiré 6.6.2_x000d_
- velikost 5330×1000 mm_x000d_
- velikost zasklení DTTO_x000d_
( podrobná specifikace dle PSV ozn.29 )</t>
  </si>
  <si>
    <t>-821801107</t>
  </si>
  <si>
    <t>330</t>
  </si>
  <si>
    <t>767 R_011</t>
  </si>
  <si>
    <t>Montáž a dodávka - slunolam horizontální fixní předsazený mezi konzolami napevno Al lamely ve sklonu 45°_x000d_
- povrchová úprava lamel - elox antracit, kotvy AL nebo ocel_x000d_
- nad výstupem na terasu bude na konstrukci osazeno bezp.sklo čiré 6.6.2_x000d_
- velikost 3480×650 mm_x000d_
- velikost zasklení 1740×650 mm_x000d_
( podrobná specifikace dle PSV ozn.28 )</t>
  </si>
  <si>
    <t>1777457053</t>
  </si>
  <si>
    <t>331</t>
  </si>
  <si>
    <t>767 R_012</t>
  </si>
  <si>
    <t>Montáž a dodávka - ocelové vnitřní schodiště točité vřetenové - materiál žárový pozink 16×175/250 mm_x000d_
- vřeteno TR d=200 mm dl.7350 mm_x000d_
- 16 × pororoštový stupeň, velikost oka 33/11_x000d_
- lemující profil (30×30×4 mm_x000d_
- pod každým stupněm profil L80×80×8 kotvený na chem.kotvy M16 do stěny_x000d_
- madlo pozinkované d=40 mm; dl.cca.6,80 m_x000d_
( podrobná specifikace dle PSV ozn.31 )</t>
  </si>
  <si>
    <t>1566254946</t>
  </si>
  <si>
    <t>332</t>
  </si>
  <si>
    <t>767 R_013</t>
  </si>
  <si>
    <t>Montáž a dodávka - madlo na vnitřním schodišti, materiál ocel + povrchová úprava, madlo BK 50×40 mm, kotevní prvky, délka 5,05 m ( podrobná specifikace dle PSV ozn.33 )</t>
  </si>
  <si>
    <t>-1264999398</t>
  </si>
  <si>
    <t>333</t>
  </si>
  <si>
    <t>767 R_014</t>
  </si>
  <si>
    <t>Montáž a dodávka - zábradlí na vnitřním schodišti - 3 × madlo nad sebou, materiál ocel + povrchová úprava, madlo BK 50×40 mm, kotevní prvky, délka 2,50 m ( podrobná specifikace dle PSV ozn.34 )</t>
  </si>
  <si>
    <t>-467826946</t>
  </si>
  <si>
    <t>334</t>
  </si>
  <si>
    <t>767 R_015</t>
  </si>
  <si>
    <t>-229749798</t>
  </si>
  <si>
    <t>335</t>
  </si>
  <si>
    <t>767 R_016</t>
  </si>
  <si>
    <t>Montáž a dodávka - zábradlí na vnitřním schodišti - 3 × madlo nad sebou, materiál ocel + povrchová úprava, madlo BK 50×40 mm, kotevní prvky, délka 960 m ( podrobná specifikace dle PSV ozn.35 )</t>
  </si>
  <si>
    <t>814696309</t>
  </si>
  <si>
    <t>336</t>
  </si>
  <si>
    <t>767 R_017</t>
  </si>
  <si>
    <t>Montáž a dodávka - atikové zábradlí kotvené do ŽB konstrukce atiky chemickými kotvami, povrchová úprava mátěr antracit_x000d_
- materiál Jäckl 50×50×5 mm_x000d_
- kotevní plechy P10 100×150 mm_x000d_
- výška nad TI atiky 0,40 m_x000d_
- celková výška zábradlí 0,65 m_x000d_
- celková délka zábradlí = 15,70 m_x000d_
( podrobná specifikace dle PSV ozn.37 )</t>
  </si>
  <si>
    <t>-80450807</t>
  </si>
  <si>
    <t>337</t>
  </si>
  <si>
    <t>998767202</t>
  </si>
  <si>
    <t>Přesun hmot pro zámečnické konstrukce stanovený procentní sazbou (%) z ceny vodorovná dopravní vzdálenost do 50 m v objektech výšky přes 6 do 12 m</t>
  </si>
  <si>
    <t>-774487311</t>
  </si>
  <si>
    <t>767 - 1</t>
  </si>
  <si>
    <t>Čistící zóny</t>
  </si>
  <si>
    <t>338</t>
  </si>
  <si>
    <t>767531111</t>
  </si>
  <si>
    <t>Montáž vstupních čistících zón z rohoží kovových nebo plastových</t>
  </si>
  <si>
    <t>-1646547457</t>
  </si>
  <si>
    <t>"R.1 - 101" 2,75*1,90</t>
  </si>
  <si>
    <t>339</t>
  </si>
  <si>
    <t>69752030</t>
  </si>
  <si>
    <t>rohož vstupní provedení hliník nebo mosaz/gumové vlnovky/</t>
  </si>
  <si>
    <t>1674987715</t>
  </si>
  <si>
    <t>340</t>
  </si>
  <si>
    <t>-908599188</t>
  </si>
  <si>
    <t>"R.2 - 001,102,110" 1,20*1,20+1,80*1,80+1,20*1,20</t>
  </si>
  <si>
    <t>341</t>
  </si>
  <si>
    <t>69752121</t>
  </si>
  <si>
    <t>koberec čistící zóna, střižená smyčka, vlákno PA Econyl, 920g/m2, zátěž 33, Bfl-S1, záda vinyl</t>
  </si>
  <si>
    <t>964266330</t>
  </si>
  <si>
    <t>6,12*1,1 'Přepočtené koeficientem množství</t>
  </si>
  <si>
    <t>342</t>
  </si>
  <si>
    <t>767531121</t>
  </si>
  <si>
    <t>Montáž vstupních čistících zón z rohoží osazení rámu mosazného nebo hliníkového zapuštěného z L profilů</t>
  </si>
  <si>
    <t>1966819979</t>
  </si>
  <si>
    <t>"R.1 a R.2" (2,75+1,90+1,20*2+1,80*2+1,20*2)*2</t>
  </si>
  <si>
    <t>343</t>
  </si>
  <si>
    <t>69752160</t>
  </si>
  <si>
    <t>rám pro zapuštění profil L-30/30 25/25 20/30 15/30-nerez alt.Al ( bude upřesněno )</t>
  </si>
  <si>
    <t>-955689838</t>
  </si>
  <si>
    <t>26,1*1,1 'Přepočtené koeficientem množství</t>
  </si>
  <si>
    <t>344</t>
  </si>
  <si>
    <t>998767102</t>
  </si>
  <si>
    <t>Přesun hmot pro zámečnické konstrukce stanovený z hmotnosti přesunovaného materiálu vodorovná dopravní vzdálenost do 50 m v objektech výšky přes 6 do 12 m</t>
  </si>
  <si>
    <t>1472383858</t>
  </si>
  <si>
    <t>767 - 4</t>
  </si>
  <si>
    <t>Výplně otvorů z hliníkových profilů ( součástí dodávky jsou prahové a parapetní izol.profily )</t>
  </si>
  <si>
    <t>345</t>
  </si>
  <si>
    <t>767 R_001.1</t>
  </si>
  <si>
    <t>Montáž výplní otvorů z Al profilů - dveří</t>
  </si>
  <si>
    <t>dle CN spec.firmy</t>
  </si>
  <si>
    <t>-2142879516</t>
  </si>
  <si>
    <t>346</t>
  </si>
  <si>
    <t>767 R_001.2</t>
  </si>
  <si>
    <t>Montáž AL okenních a fixních prvků do 10 m2</t>
  </si>
  <si>
    <t>-754971941</t>
  </si>
  <si>
    <t>347</t>
  </si>
  <si>
    <t>767 R_001.3</t>
  </si>
  <si>
    <t>Montáž AL fasády - střecha</t>
  </si>
  <si>
    <t>-934052020</t>
  </si>
  <si>
    <t>348</t>
  </si>
  <si>
    <t>767 R_001.4</t>
  </si>
  <si>
    <t>Montáž hliníkových HS posuvně zdvižných dveří nad 10 m2</t>
  </si>
  <si>
    <t>-1137241537</t>
  </si>
  <si>
    <t>349</t>
  </si>
  <si>
    <t>767 R_001.5</t>
  </si>
  <si>
    <t>Montáž nosné konstrukce střechy zimní zahrady</t>
  </si>
  <si>
    <t>-245607777</t>
  </si>
  <si>
    <t>350</t>
  </si>
  <si>
    <t>767 R_001.6</t>
  </si>
  <si>
    <t>Montáž pákového ovladače na ostění do 3,0 m</t>
  </si>
  <si>
    <t>-1396357536</t>
  </si>
  <si>
    <t>351</t>
  </si>
  <si>
    <t>767 R_001.7</t>
  </si>
  <si>
    <t>Polepení výplně páskou pro šeroslepé</t>
  </si>
  <si>
    <t>-1046375552</t>
  </si>
  <si>
    <t>352</t>
  </si>
  <si>
    <t>767 R_001.8</t>
  </si>
  <si>
    <t>Montáž samozavírače</t>
  </si>
  <si>
    <t>746334822</t>
  </si>
  <si>
    <t>353</t>
  </si>
  <si>
    <t>767 R_001.9</t>
  </si>
  <si>
    <t>Příplatek za dodkladní izolační profil 240 mm (např.purenit apod.)</t>
  </si>
  <si>
    <t>kpl</t>
  </si>
  <si>
    <t>-260011284</t>
  </si>
  <si>
    <t>354</t>
  </si>
  <si>
    <t>767 R_002.1</t>
  </si>
  <si>
    <t>Montáž a dodávka - folie interierové ( vnitřní spára )</t>
  </si>
  <si>
    <t>-601686391</t>
  </si>
  <si>
    <t>355</t>
  </si>
  <si>
    <t>767 R_002.2</t>
  </si>
  <si>
    <t>Montáž a dodávka - folie exterierová ( venkovní spára )</t>
  </si>
  <si>
    <t>-261532010</t>
  </si>
  <si>
    <t>356</t>
  </si>
  <si>
    <t>767 R_002.3</t>
  </si>
  <si>
    <t>Náklady na manipulační techniku s nadrozměrnými pozicemi a skly ( zvedací a manipulační technika )</t>
  </si>
  <si>
    <t>hodina</t>
  </si>
  <si>
    <t>-1781949235</t>
  </si>
  <si>
    <t>357</t>
  </si>
  <si>
    <t>767 R_002.4</t>
  </si>
  <si>
    <t>Doprava manipulační techniky na stavbu</t>
  </si>
  <si>
    <t>1128489065</t>
  </si>
  <si>
    <t>358</t>
  </si>
  <si>
    <t>767 R_002.5</t>
  </si>
  <si>
    <t>Doprava výrobků na stavbu</t>
  </si>
  <si>
    <t>-1807420697</t>
  </si>
  <si>
    <t>359</t>
  </si>
  <si>
    <t>767 R_002.6</t>
  </si>
  <si>
    <t>Doprava izolačních skel z výrobního závodu na místo montáže</t>
  </si>
  <si>
    <t>-1664473607</t>
  </si>
  <si>
    <t>360</t>
  </si>
  <si>
    <t>R_001.1</t>
  </si>
  <si>
    <t>Prosklená stěna venkovní hliníková, provedená přes roh, osazena 2 křídl.posuvnými dveřmi 575+425×260/90+90×260 cm ( provedení, materiál, parametry - podrobná specifikace dle PSV ozn.01 )</t>
  </si>
  <si>
    <t>1022845824</t>
  </si>
  <si>
    <t>361</t>
  </si>
  <si>
    <t>R_001.2</t>
  </si>
  <si>
    <t>Prosklená stěna venkovní hliníková, osazena 1 křídl.dveřmi 375×260/90×260 cm ( provedení, materiál, parametry - podrobná specifikace dle PSV ozn.02 )</t>
  </si>
  <si>
    <t>987537962</t>
  </si>
  <si>
    <t>362</t>
  </si>
  <si>
    <t>R_001.3</t>
  </si>
  <si>
    <t>Prosklená stěna venkovní hliníková, osazena 2 křídl.posuvnými dveřmi 935×238/90+90×260 cm ( provedení, materiál, parametry - podrobná specifikace dle PSV ozn.03 )</t>
  </si>
  <si>
    <t>1501541454</t>
  </si>
  <si>
    <t>363</t>
  </si>
  <si>
    <t>R_001.4</t>
  </si>
  <si>
    <t>Prosklená stěna venkovní hliníková provedení vč.skleněné střechy; rozměry 375×260+225×570 cm ( provedení, materiál, parametry - podrobná specifikace dle PSV ozn.04 )</t>
  </si>
  <si>
    <t>sestava</t>
  </si>
  <si>
    <t>-853617917</t>
  </si>
  <si>
    <t>364</t>
  </si>
  <si>
    <t>R_001.5</t>
  </si>
  <si>
    <t>Prosklená stěna venkovní hliníková, osazena 2 křídl.asymetrickými dveřmi 315×365/90+60×260 cm ( provedení, materiál, parametry - podrobná specifikace dle PSV ozn.05 )</t>
  </si>
  <si>
    <t>1147400115</t>
  </si>
  <si>
    <t>365</t>
  </si>
  <si>
    <t>R_001.6</t>
  </si>
  <si>
    <t>Prosklená stěna venkovní hliníková, osazena 2 křídl.asymetrickými dveřmi 315×260/90+60×260 cm ( provedení, materiál, parametry - podrobná specifikace dle PSV ozn.06 )</t>
  </si>
  <si>
    <t>1803714292</t>
  </si>
  <si>
    <t>366</t>
  </si>
  <si>
    <t>R_001.7</t>
  </si>
  <si>
    <t>Venkovní hliníkové okno sklopné dvoukřídlové se středovým výplňovým panelem, velikost 160+250+160×65 cm ( provedení, materiál, parametry - podrobná specifikace dle PSV ozn.07 )</t>
  </si>
  <si>
    <t>939754888</t>
  </si>
  <si>
    <t>367</t>
  </si>
  <si>
    <t>R_001.8</t>
  </si>
  <si>
    <t>Venkovní hliníkové okno sklopné jednokřídlové, velikost 160×65 cm ( provedení, materiál, parametry - podrobná specifikace dle PSV ozn.08 )</t>
  </si>
  <si>
    <t>-2020510463</t>
  </si>
  <si>
    <t>368</t>
  </si>
  <si>
    <t>R_001.9</t>
  </si>
  <si>
    <t>Venkovní sestava - hliníkové dveře + hliníkové okno sklopné jednokřídlové, velikost 100×210+160×65 cm ( provedení, materiál, parametry - podrobná specifikace dle PSV ozn.09 )</t>
  </si>
  <si>
    <t>2133336484</t>
  </si>
  <si>
    <t>369</t>
  </si>
  <si>
    <t>R_001.10</t>
  </si>
  <si>
    <t>Venkovní hliníkové dvoukřídlové dveře, velikost 140×210+80×210 cm ( provedení, materiál, parametry - podrobná specifikace dle PSV ozn.10 )</t>
  </si>
  <si>
    <t>-484998595</t>
  </si>
  <si>
    <t>370</t>
  </si>
  <si>
    <t>R_001.11</t>
  </si>
  <si>
    <t>Vnitřní hliníkové dvoukřídlové dveře, velikost 200×210 cm ( provedení, materiál, parametry - podrobná specifikace dle PSV ozn.11 )</t>
  </si>
  <si>
    <t>778917903</t>
  </si>
  <si>
    <t>371</t>
  </si>
  <si>
    <t>-1439787245</t>
  </si>
  <si>
    <t>771</t>
  </si>
  <si>
    <t>Podlahy z dlaždic</t>
  </si>
  <si>
    <t>372</t>
  </si>
  <si>
    <t>771111011</t>
  </si>
  <si>
    <t>Příprava podkladu před provedením dlažby vysátí podlah</t>
  </si>
  <si>
    <t>-1892955125</t>
  </si>
  <si>
    <t>373</t>
  </si>
  <si>
    <t>771111012</t>
  </si>
  <si>
    <t>Příprava podkladu před provedením dlažby vysátí schodišť</t>
  </si>
  <si>
    <t>175286375</t>
  </si>
  <si>
    <t>1,20*12*2</t>
  </si>
  <si>
    <t>374</t>
  </si>
  <si>
    <t>771121011</t>
  </si>
  <si>
    <t>Příprava podkladu před provedením dlažby nátěr penetrační na podlahu</t>
  </si>
  <si>
    <t>2132695059</t>
  </si>
  <si>
    <t>"C 1,2,3,4,5,6" 63,221+14,867+19,318+88,890+18,958+17,527</t>
  </si>
  <si>
    <t>375</t>
  </si>
  <si>
    <t>771274111</t>
  </si>
  <si>
    <t>Montáž obkladů schodišť z dlaždic keramických lepených flexibilním lepidlem stupnic hladkých, šířky do 200 mm</t>
  </si>
  <si>
    <t>-136446053</t>
  </si>
  <si>
    <t>376</t>
  </si>
  <si>
    <t>59761008.1</t>
  </si>
  <si>
    <t>dlažba velkoformátová keramická slinutá hladká do interiéru i exteriéru přes 2 do 4ks/m2 (podstupnice řezané)</t>
  </si>
  <si>
    <t>-1719464297</t>
  </si>
  <si>
    <t>5,76*1,1 'Přepočtené koeficientem množství</t>
  </si>
  <si>
    <t>377</t>
  </si>
  <si>
    <t>771274125</t>
  </si>
  <si>
    <t>Montáž obkladů schodišť z dlaždic keramických lepených flexibilním lepidlem stupnic protiskluzných nebo reliéfních, šířky přes 350 do 400 mm</t>
  </si>
  <si>
    <t>27732172</t>
  </si>
  <si>
    <t>378</t>
  </si>
  <si>
    <t>59761331</t>
  </si>
  <si>
    <t>schodovka protiskluzná šířky 400mm (398×798×10 mm, nos pohledově 40 mm; vysoce slinutý neglazovaný střep, povrch hladký matný, protiskluznost R10/M)</t>
  </si>
  <si>
    <t>-1856613143</t>
  </si>
  <si>
    <t>379</t>
  </si>
  <si>
    <t>771474112</t>
  </si>
  <si>
    <t>Montáž soklů z dlaždic keramických lepených flexibilním lepidlem rovných, výšky přes 65 do 90 mm</t>
  </si>
  <si>
    <t>-1188177912</t>
  </si>
  <si>
    <t>keramický sokl ke skladbě "C 1" 445×85×10 mm</t>
  </si>
  <si>
    <t>"001" 4,928+7,217+0,225+0,325+0,195+6,58+0,20*2-(0,70+0,90+1,20+1,80)</t>
  </si>
  <si>
    <t>"101" 2,30*2</t>
  </si>
  <si>
    <t>"102" 0,20+1,80+0,20*2-1,20+2,717+1,042+0,325+0,195+6,729-0,80</t>
  </si>
  <si>
    <t>"110" 2,05*2+1,51*2+0,20*4+1,00+0,25-(1,20+1,30)</t>
  </si>
  <si>
    <t>keramický sokl ke skladbě "C 6" 445×85×10 mm</t>
  </si>
  <si>
    <t>"012" (2,80+3,15)*2-0,80</t>
  </si>
  <si>
    <t>"015" (2,145+1,70)*2-(0,70+0,80)</t>
  </si>
  <si>
    <t>"108" (2,30+2,20)*2-0,80*2</t>
  </si>
  <si>
    <t>keramický sokl ke skladbě "C 3" 298×80×9 mm</t>
  </si>
  <si>
    <t>"011" (2,80+1,65)*2-0,80</t>
  </si>
  <si>
    <t>"014" (2,90+1,50)*2-0,80</t>
  </si>
  <si>
    <t>"021" 2,05*4-0,80</t>
  </si>
  <si>
    <t>"109" (2,30+2,55)*2-0,80</t>
  </si>
  <si>
    <t>"111" (10,90+4,70+0,10)*2</t>
  </si>
  <si>
    <t>380</t>
  </si>
  <si>
    <t>59761338</t>
  </si>
  <si>
    <t>sokl-dlažba keramická slinutá hladká do interiéru i exteriéru 445x85mm</t>
  </si>
  <si>
    <t>-458239075</t>
  </si>
  <si>
    <t>140,76*1,1 'Přepočtené koeficientem množství</t>
  </si>
  <si>
    <t>381</t>
  </si>
  <si>
    <t>59761416</t>
  </si>
  <si>
    <t>sokl-dlažba keramická slinutá hladká do interiéru i exteriéru 298x80mm</t>
  </si>
  <si>
    <t>-1096383817</t>
  </si>
  <si>
    <t>212,667*1,1 'Přepočtené koeficientem množství</t>
  </si>
  <si>
    <t>382</t>
  </si>
  <si>
    <t>771474113</t>
  </si>
  <si>
    <t>Montáž soklů z dlaždic keramických lepených flexibilním lepidlem rovných, výšky přes 90 do 120 mm</t>
  </si>
  <si>
    <t>-1438071410</t>
  </si>
  <si>
    <t>"008" 1,285+0,68</t>
  </si>
  <si>
    <t>"107" 0,62*2+0,85+2,79</t>
  </si>
  <si>
    <t>383</t>
  </si>
  <si>
    <t>59761013</t>
  </si>
  <si>
    <t>dlažba keramická hutná reliéfní do interiéru přes 22 do 25ks/m2</t>
  </si>
  <si>
    <t>939194650</t>
  </si>
  <si>
    <t>0,685*1,1 'Přepočtené koeficientem množství</t>
  </si>
  <si>
    <t>384</t>
  </si>
  <si>
    <t>771474114</t>
  </si>
  <si>
    <t>Montáž soklů z dlaždic keramických lepených flexibilním lepidlem rovných, výšky přes 120 do 150 mm</t>
  </si>
  <si>
    <t>910494302</t>
  </si>
  <si>
    <t>"006" 3,75+0,71*4+3,52+0,81*2+1,34+2,42+3,15*2+1,13+3,05+0,62</t>
  </si>
  <si>
    <t>385</t>
  </si>
  <si>
    <t>-2098827633</t>
  </si>
  <si>
    <t>3,989*1,1 'Přepočtené koeficientem množství</t>
  </si>
  <si>
    <t>386</t>
  </si>
  <si>
    <t>771474132</t>
  </si>
  <si>
    <t>Montáž soklů z dlaždic keramických lepených flexibilním lepidlem schodišťových stupňovitých, výšky přes 65 do 90 mm</t>
  </si>
  <si>
    <t>1699062061</t>
  </si>
  <si>
    <t>hlavní schodiště</t>
  </si>
  <si>
    <t>(0,40+0,15)*2*12</t>
  </si>
  <si>
    <t>387</t>
  </si>
  <si>
    <t>-1932142695</t>
  </si>
  <si>
    <t>29,663*1,1 'Přepočtené koeficientem množství</t>
  </si>
  <si>
    <t>388</t>
  </si>
  <si>
    <t>771574152</t>
  </si>
  <si>
    <t>Montáž podlah z dlaždic keramických lepených flexibilním lepidlem velkoformátových hladkých přes 0,5 do 2 ks/m2 (vč.dilatací)</t>
  </si>
  <si>
    <t>-631527343</t>
  </si>
  <si>
    <t>podlaha C 1</t>
  </si>
  <si>
    <t>"001" (4,928+3,85)*1/2*7,425-3,85*0,60*1/2+1,20*0,20</t>
  </si>
  <si>
    <t>"101" 3,15*2,30</t>
  </si>
  <si>
    <t>"102" (4,928+3,85)*1/2*7,425+3,15*0,20-3,85*0,60*1/2-2,55*4,80</t>
  </si>
  <si>
    <t>"110" 2,05*1,40+1,40*0,15+(1,20+0,80)*0,20+1,00*1,00</t>
  </si>
  <si>
    <t>mezipodesta hlavního schodiště</t>
  </si>
  <si>
    <t>"102" 2,45*1,50</t>
  </si>
  <si>
    <t>389</t>
  </si>
  <si>
    <t>59761370</t>
  </si>
  <si>
    <t>dlažba velkoformátová keramická slinutá přes 0,5 do 2 ks/m2 (1198×598×10 mm)</t>
  </si>
  <si>
    <t>-1539899490</t>
  </si>
  <si>
    <t>66,896*1,15 'Přepočtené koeficientem množství</t>
  </si>
  <si>
    <t>390</t>
  </si>
  <si>
    <t>771574153</t>
  </si>
  <si>
    <t>Montáž podlah z dlaždic keramických lepených flexibilním lepidlem velkoformátových hladkých přes 2 do 4 ks/m2 (vč.dilatací)</t>
  </si>
  <si>
    <t>-180908645</t>
  </si>
  <si>
    <t>podlaha C 2</t>
  </si>
  <si>
    <t>"002" 1,80*2,15+0,90*0,15</t>
  </si>
  <si>
    <t>"003" 1,20*2,15+0,70*0,15</t>
  </si>
  <si>
    <t>"016,017,018" 2,145*2,75-0,15*1,15</t>
  </si>
  <si>
    <t>"019" 1,955*1,20+0,70*0,15</t>
  </si>
  <si>
    <t>podlaha C 5</t>
  </si>
  <si>
    <t>"105" 2,05*3,85+0,25*1,55+1,75*3,85+2,40*1,00+0,70*0,10+0,80*0,15</t>
  </si>
  <si>
    <t>podlaha C 6</t>
  </si>
  <si>
    <t>"108" 2,30*2,20</t>
  </si>
  <si>
    <t>391</t>
  </si>
  <si>
    <t>59761008</t>
  </si>
  <si>
    <t>dlažba velkoformátová keramická slinutá hladká do interiéru i exteriéru přes 2 do 4ks/m2 (598×598×10 mm)</t>
  </si>
  <si>
    <t>-1043364444</t>
  </si>
  <si>
    <t>51,352*1,15 'Přepočtené koeficientem množství</t>
  </si>
  <si>
    <t>392</t>
  </si>
  <si>
    <t>771574226</t>
  </si>
  <si>
    <t>Montáž podlah z dlaždic keramických lepených flexibilním lepidlem maloformátových reliéfních nebo z dekorů přes 22 do 25 ks/m2 (vč.dilatací)</t>
  </si>
  <si>
    <t>-891133489</t>
  </si>
  <si>
    <t>podlaha C 3</t>
  </si>
  <si>
    <t>"011" 2,80*1,65</t>
  </si>
  <si>
    <t>"014" 2,90*1,50</t>
  </si>
  <si>
    <t>"021" 2,05*2,05+0,80*0,20</t>
  </si>
  <si>
    <t>"109" 2,30*2,55+0,80*0,15</t>
  </si>
  <si>
    <t>podlaha C 4</t>
  </si>
  <si>
    <t>"006" 7,50*4,90-(1,50*1,05+(0,80+3,60)*0,15)</t>
  </si>
  <si>
    <t>"008" 2,90*2,95</t>
  </si>
  <si>
    <t>"009,010" 2,95*1,90+1,20*7,30+1,955*3,45+2,25*1,50+1,20*0,30+1,20*0,20+(0,80*5+0,90)*0,15</t>
  </si>
  <si>
    <t>"013" 2,90*2,25</t>
  </si>
  <si>
    <t>"107" 3,05*3,85+1,65*1,05</t>
  </si>
  <si>
    <t>393</t>
  </si>
  <si>
    <t>628520033</t>
  </si>
  <si>
    <t>108,208*1,1 'Přepočtené koeficientem množství</t>
  </si>
  <si>
    <t>394</t>
  </si>
  <si>
    <t>771577111</t>
  </si>
  <si>
    <t>Montáž podlah z dlaždic keramických lepených flexibilním lepidlem Příplatek k cenám za plochu do 5 m2 jednotlivě</t>
  </si>
  <si>
    <t>-624220248</t>
  </si>
  <si>
    <t>"102 - mezipodesta hlavního schodiště" 2,45*1,50</t>
  </si>
  <si>
    <t>395</t>
  </si>
  <si>
    <t>771591112</t>
  </si>
  <si>
    <t>Izolace podlahy pod dlažbu nátěrem nebo stěrkou ve dvou vrstvách</t>
  </si>
  <si>
    <t>-1028563056</t>
  </si>
  <si>
    <t>"C 1,2,3,4,5" 63,221+14,867+19,318+88,890+18,958</t>
  </si>
  <si>
    <t>396</t>
  </si>
  <si>
    <t>771591162</t>
  </si>
  <si>
    <t>Příprava podkladu před provedením dlažby montáž profilu dilatační spáry koutové (při styku podlahy se stěnou)</t>
  </si>
  <si>
    <t>-369432605</t>
  </si>
  <si>
    <t>"002,003" (1,80+1,20+2,15*2)*2</t>
  </si>
  <si>
    <t>"006" 14,00+4,90+7,50+1,05*2+0,80*2+3,60*2+0,15*2+4,80+3,15*2+0,71*2+3,75+0,71+1,34+2,42+0,71</t>
  </si>
  <si>
    <t>"008" (2,90+2,95+0,15)*2+(1,285+0,68)*1</t>
  </si>
  <si>
    <t>"009,010" (4,15+2,25+0,755+10,75+0,30)*2</t>
  </si>
  <si>
    <t>"013" (2,90+2,25)*2</t>
  </si>
  <si>
    <t>"019" (1,955+1,20)*2</t>
  </si>
  <si>
    <t>"107" (3,05+4,90)*2+(2,79+0,61*2+1,05)*1</t>
  </si>
  <si>
    <t>397</t>
  </si>
  <si>
    <t>28355200</t>
  </si>
  <si>
    <t>páska pružná těsnící hydroizolační š do 125mm</t>
  </si>
  <si>
    <t>1571049127</t>
  </si>
  <si>
    <t>201,085*1,1 'Přepočtené koeficientem množství</t>
  </si>
  <si>
    <t>398</t>
  </si>
  <si>
    <t>771591115</t>
  </si>
  <si>
    <t>Podlahy - dokončovací práce spárování silikonem</t>
  </si>
  <si>
    <t>409490244</t>
  </si>
  <si>
    <t>v místnostech s keramickými dlažbami / keramický obklad</t>
  </si>
  <si>
    <t>v místnostech s keramickými / cihelnými dlažbami / keramický sokl</t>
  </si>
  <si>
    <t>"001" 4,928+7,217+0,225+0,325+0,195+6,58+0,20*2</t>
  </si>
  <si>
    <t>"101" (3,15+2,30)*2</t>
  </si>
  <si>
    <t>"102" 0,20+1,80+0,20*2-1,20+2,717+1,042+0,325+0,195+6,729</t>
  </si>
  <si>
    <t>"108" (2,30+2,20)*2</t>
  </si>
  <si>
    <t>"109" (2,30+2,55)*2</t>
  </si>
  <si>
    <t>"110" 2,05*2+1,40*2+1,00*2+0,20*2</t>
  </si>
  <si>
    <t>"011" (2,80+1,65)*2</t>
  </si>
  <si>
    <t>"014" (2,90+1,50)*2</t>
  </si>
  <si>
    <t>"021" 2,05*4</t>
  </si>
  <si>
    <t>(0,40+0,15)*2*12+1,20</t>
  </si>
  <si>
    <t>399</t>
  </si>
  <si>
    <t>781495115</t>
  </si>
  <si>
    <t>Obklad - dokončující práce ostatní práce spárování silikonem</t>
  </si>
  <si>
    <t>1017534161</t>
  </si>
  <si>
    <t>"1.P.P." 2,40*3+2,60*22+3,15*37</t>
  </si>
  <si>
    <t>"1.N.P." 2,75*20</t>
  </si>
  <si>
    <t>400</t>
  </si>
  <si>
    <t>998771102</t>
  </si>
  <si>
    <t>Přesun hmot pro podlahy z dlaždic stanovený z hmotnosti přesunovaného materiálu vodorovná dopravní vzdálenost do 50 m v objektech výšky přes 6 do 12 m</t>
  </si>
  <si>
    <t>-1059707257</t>
  </si>
  <si>
    <t>776</t>
  </si>
  <si>
    <t>Podlahy povlakové</t>
  </si>
  <si>
    <t>401</t>
  </si>
  <si>
    <t>776111112</t>
  </si>
  <si>
    <t>Příprava podkladu broušení podlah nového podkladu betonového</t>
  </si>
  <si>
    <t>-682662345</t>
  </si>
  <si>
    <t>402</t>
  </si>
  <si>
    <t>776111311</t>
  </si>
  <si>
    <t>Příprava podkladu vysátí podlah</t>
  </si>
  <si>
    <t>1869706445</t>
  </si>
  <si>
    <t>403</t>
  </si>
  <si>
    <t>776121111</t>
  </si>
  <si>
    <t>Příprava podkladu penetrace vodou ředitelná na savý podklad (válečkováním) ředěná v poměru 1:3 podlah</t>
  </si>
  <si>
    <t>-1841747832</t>
  </si>
  <si>
    <t>404</t>
  </si>
  <si>
    <t>776141122</t>
  </si>
  <si>
    <t>Příprava podkladu vyrovnání samonivelační stěrkou podlah min.pevnosti 30 MPa, tloušťky přes 3 do 5 mm</t>
  </si>
  <si>
    <t>-202932903</t>
  </si>
  <si>
    <t>405</t>
  </si>
  <si>
    <t>776223112</t>
  </si>
  <si>
    <t>Montáž podlahovin z PVC spoj podlah svařováním</t>
  </si>
  <si>
    <t>-81907086</t>
  </si>
  <si>
    <t>236,36*0,70</t>
  </si>
  <si>
    <t>406</t>
  </si>
  <si>
    <t>776241121</t>
  </si>
  <si>
    <t>Montáž podlahovin ze sametového vinylu lepením pásů vzorovaných</t>
  </si>
  <si>
    <t>303905271</t>
  </si>
  <si>
    <t>podlaha A 1</t>
  </si>
  <si>
    <t>"005" 6,50*17,30-0,30*0,30+2,00*0,25+(5,45+3,95)*0,25</t>
  </si>
  <si>
    <t>"103" 4,00*4,90+0,80*0,30</t>
  </si>
  <si>
    <t>"104" 14,00*7,00+(0,80*4+1,60)*0,30+9,35*0,20</t>
  </si>
  <si>
    <t>407</t>
  </si>
  <si>
    <t>28411011</t>
  </si>
  <si>
    <t>PVC heterogenní zátěžová akustické antibakteriální tl 2,60mm, nášlapná vrstva 0,70 mm, R10, zátěž 34/42, otlak do 0,05 mm, útlum 15dB, Bfl S1 ( podrobná specifikace dle tabulek podlah ozn.A 1 )</t>
  </si>
  <si>
    <t>1529002100</t>
  </si>
  <si>
    <t>236,36*1,075 'Přepočtené koeficientem množství</t>
  </si>
  <si>
    <t>408</t>
  </si>
  <si>
    <t>776421111</t>
  </si>
  <si>
    <t>Montáž lišt obvodových lepených</t>
  </si>
  <si>
    <t>1203566408</t>
  </si>
  <si>
    <t>"005" 12,40+17,30+6,50+0,30*4+0,25*2+0,25*4-(2,00+3,95+5,45)</t>
  </si>
  <si>
    <t>"103" (4,00+4,90)*2-0,80*3</t>
  </si>
  <si>
    <t>"104" (14,00+7,00)*2+0,25*4-(0,80*4+1,60)</t>
  </si>
  <si>
    <t>409</t>
  </si>
  <si>
    <t>284 R_001</t>
  </si>
  <si>
    <t>Soklová lišta s HDF jádrem Cubu Flex Life 60, bílá, dl.2,5 m ( podrobná specifikace dle tabulek podlag ozn.A 1 )</t>
  </si>
  <si>
    <t>-521379251</t>
  </si>
  <si>
    <t>32,44*1,1 'Přepočtené koeficientem množství</t>
  </si>
  <si>
    <t>410</t>
  </si>
  <si>
    <t>998776102</t>
  </si>
  <si>
    <t>Přesun hmot pro podlahy povlakové stanovený z hmotnosti přesunovaného materiálu vodorovná dopravní vzdálenost do 50 m v objektech výšky přes 6 do 12 m</t>
  </si>
  <si>
    <t>1631483825</t>
  </si>
  <si>
    <t>781</t>
  </si>
  <si>
    <t>Dokončovací práce - obklady</t>
  </si>
  <si>
    <t>411</t>
  </si>
  <si>
    <t>781111011</t>
  </si>
  <si>
    <t>Příprava podkladu před provedením obkladu oprášení (ometení) stěny</t>
  </si>
  <si>
    <t>-1349411863</t>
  </si>
  <si>
    <t>412</t>
  </si>
  <si>
    <t>781121011</t>
  </si>
  <si>
    <t>Příprava podkladu před provedením obkladu nátěr penetrační na stěnu</t>
  </si>
  <si>
    <t>1064433757</t>
  </si>
  <si>
    <t>413</t>
  </si>
  <si>
    <t>781151031</t>
  </si>
  <si>
    <t>Příprava podkladu před provedením obkladu celoplošné vyrovnání podkladu stěrkou, tloušťky 3mm</t>
  </si>
  <si>
    <t>-1520713022</t>
  </si>
  <si>
    <t>316,296+111,667+37,222</t>
  </si>
  <si>
    <t>414</t>
  </si>
  <si>
    <t>781474113</t>
  </si>
  <si>
    <t>Montáž obkladů vnitřních stěn z dlaždic keramických lepených flexibilním lepidlem maloformátových hladkých přes 12 do 19 ks/m2</t>
  </si>
  <si>
    <t>1015033647</t>
  </si>
  <si>
    <t>velikost obkladu 198×398×10 mm</t>
  </si>
  <si>
    <t>"006" (14,00+2,70+0,60*2+0,15+2,05+4,15+1,05*2+1,50+1,85+3,60*2+0,15*2)*3,15-(1,20*2,85+0,90*0,90)</t>
  </si>
  <si>
    <t xml:space="preserve">          -(4,80+3,759+0,71+3,52+2,05+2,93)*0,15</t>
  </si>
  <si>
    <t>"008" (2,90*2+2,95*2+0,15*2-0,90)*3,15</t>
  </si>
  <si>
    <t>"009,010" (4,15+2,25+0,755+10,75+0,30)*2*3,15+1,20*0,30*3+1,50*0,75-(2,25*2+1,50)*0,75</t>
  </si>
  <si>
    <t xml:space="preserve">          -(0,70+0,80*6)*2,00-0,90*3,15</t>
  </si>
  <si>
    <t>"013" (2,90+2,25)*2*3,15-0,80*2,00</t>
  </si>
  <si>
    <t>"107" (3,05+4,90)*2*2,75-0,80*2,00-(0,61*2+2,79+0,85)*0,10</t>
  </si>
  <si>
    <t>415</t>
  </si>
  <si>
    <t>59761071</t>
  </si>
  <si>
    <t>obklad keramický hladký přes 12 do 19ks/m2 198×398×7 mm ( podrobná specifikace dle tabulek podlah ozn.C 4 )</t>
  </si>
  <si>
    <t>120466581</t>
  </si>
  <si>
    <t>316,296*1,1 'Přepočtené koeficientem množství</t>
  </si>
  <si>
    <t>416</t>
  </si>
  <si>
    <t>781474154</t>
  </si>
  <si>
    <t>Montáž obkladů vnitřních stěn z dlaždic keramických lepených flexibilním lepidlem velkoformátových hladkých přes 4 do 6 ks/m2</t>
  </si>
  <si>
    <t>1699674792</t>
  </si>
  <si>
    <t>velikost obkladu 598×298×10 mm - 75% plochy</t>
  </si>
  <si>
    <t>"002" (1,80+2,15)*2*2,60-0,90*2,00</t>
  </si>
  <si>
    <t>"003" (1,20+2,10)*2*2,60-0,70*2,00</t>
  </si>
  <si>
    <t>"016,017,018" (2,145+2,75+1,15)*2*2,60-0,70*2,00</t>
  </si>
  <si>
    <t>"019" (1,955+1,20)*2*2,60-0,70*2,00</t>
  </si>
  <si>
    <t>"105" (4,05+4,90+2,35)*2*2,75-(0,70+0,80*2)*2,00</t>
  </si>
  <si>
    <t>"106" (1,50+0,90)*2*2,75-0,70*2,00</t>
  </si>
  <si>
    <t>-148,890*0,25</t>
  </si>
  <si>
    <t>417</t>
  </si>
  <si>
    <t>59761001</t>
  </si>
  <si>
    <t>obklad velkoformátový keramický hladký přes 4 do 6ks/m2 598×298×10 mm ( podrobná specifikace dle tabulek podlah ozn.C 2 a C 5 )</t>
  </si>
  <si>
    <t>-937453150</t>
  </si>
  <si>
    <t>111,667*1,15 'Přepočtené koeficientem množství</t>
  </si>
  <si>
    <t>418</t>
  </si>
  <si>
    <t>781784111</t>
  </si>
  <si>
    <t>Montáž obkladů vnějších stěn z mozaikových lepenců keramických nebo skleněných lepených flexibilním lepidlem dílce vel.do 500×500 mm</t>
  </si>
  <si>
    <t>184335894</t>
  </si>
  <si>
    <t>velikost obkladu 298×298×10 mm - 25% plochy</t>
  </si>
  <si>
    <t>-148,890*0,75</t>
  </si>
  <si>
    <t>419</t>
  </si>
  <si>
    <t>59761181</t>
  </si>
  <si>
    <t>mozaika keramická hladká na podlahu i stěnu pro interiér i exteriér (6×6)-set 300×300 mm ( podrobná specifikace dle tabulek podlah ozn.C 2 a C 5 )</t>
  </si>
  <si>
    <t>2103586837</t>
  </si>
  <si>
    <t>37,222*1,15 'Přepočtené koeficientem množství</t>
  </si>
  <si>
    <t>420</t>
  </si>
  <si>
    <t>781674114</t>
  </si>
  <si>
    <t>Montáž obkladů parapetů z dlaždic keramických lepených flexibilním lepidlem, šířky parapetu přes 200 do 300 mm</t>
  </si>
  <si>
    <t>-1302592742</t>
  </si>
  <si>
    <t>"102" 2,45*1</t>
  </si>
  <si>
    <t>"105,107" 1,60*3</t>
  </si>
  <si>
    <t>"103,104,108,109" (1,20*2+0,60+4,00*2+0,85+1,20*2)</t>
  </si>
  <si>
    <t>421</t>
  </si>
  <si>
    <t>-1394372729</t>
  </si>
  <si>
    <t>1,44*1,1 'Přepočtené koeficientem množství</t>
  </si>
  <si>
    <t>422</t>
  </si>
  <si>
    <t>1933695089</t>
  </si>
  <si>
    <t>5,01*1,1 'Přepočtené koeficientem množství</t>
  </si>
  <si>
    <t>423</t>
  </si>
  <si>
    <t>781131112</t>
  </si>
  <si>
    <t>Izolace stěny pod obklad izolace nátěrem nebo stěrkou ve dvou vrstvách</t>
  </si>
  <si>
    <t>-558915540</t>
  </si>
  <si>
    <t>dle poznámky v PD - na celou výšku obkladu</t>
  </si>
  <si>
    <t>"107" (3,05+4,90)*2*2,75-0,80*2,00</t>
  </si>
  <si>
    <t>424</t>
  </si>
  <si>
    <t>781491011</t>
  </si>
  <si>
    <t>Montáž zrcadel lepených silikonovým tmelem na podkladní omítku, plochy do 1 m2</t>
  </si>
  <si>
    <t>977838647</t>
  </si>
  <si>
    <t>"104" 0,60*1,20</t>
  </si>
  <si>
    <t>"105" 0,60*0,90</t>
  </si>
  <si>
    <t>"108" 0,60*1,20*2</t>
  </si>
  <si>
    <t>425</t>
  </si>
  <si>
    <t>63465126</t>
  </si>
  <si>
    <t>zrcadlo nemontované čiré tl 5mm max rozměr 3210x2250mm</t>
  </si>
  <si>
    <t>-847570847</t>
  </si>
  <si>
    <t>2,7*1,1 'Přepočtené koeficientem množství</t>
  </si>
  <si>
    <t>426</t>
  </si>
  <si>
    <t>781491012</t>
  </si>
  <si>
    <t>Montáž zrcadel lepených silikonovým tmelem na podkladní omítku, plochy přes 1 m2</t>
  </si>
  <si>
    <t>-2097851171</t>
  </si>
  <si>
    <t>"107" 2,40*1,20</t>
  </si>
  <si>
    <t>427</t>
  </si>
  <si>
    <t>1767232723</t>
  </si>
  <si>
    <t>2,88*1,1 'Přepočtené koeficientem množství</t>
  </si>
  <si>
    <t>428</t>
  </si>
  <si>
    <t>781494511</t>
  </si>
  <si>
    <t>Obklad - dokončující práce profily lemovací lepené flexibilním lepidlem ukončovací materiál nerez</t>
  </si>
  <si>
    <t>19698438</t>
  </si>
  <si>
    <t>lemování zrcadel</t>
  </si>
  <si>
    <t>"107,108" (2,40+1,20)*2*1+(0,60+1,20)*2*2</t>
  </si>
  <si>
    <t>429</t>
  </si>
  <si>
    <t>781494111</t>
  </si>
  <si>
    <t>Obklad - dokončující práce profily ukončovací lepené flexibilním lepidlem rohové ( materiál bude upřesněn )</t>
  </si>
  <si>
    <t>-949090259</t>
  </si>
  <si>
    <t>2,75*4+1,60*3+0,65*4+0,90*4*2+3,15*14+2,85*3+0,75+2,60*3+2,40+1,50</t>
  </si>
  <si>
    <t>430</t>
  </si>
  <si>
    <t>998781102</t>
  </si>
  <si>
    <t>Přesun hmot pro obklady keramické stanovený z hmotnosti přesunovaného materiálu vodorovná dopravní vzdálenost do 50 m v objektech výšky přes 6 do 12 m</t>
  </si>
  <si>
    <t>1422302394</t>
  </si>
  <si>
    <t>783</t>
  </si>
  <si>
    <t>Dokončovací práce - nátěry</t>
  </si>
  <si>
    <t>431</t>
  </si>
  <si>
    <t>783314203</t>
  </si>
  <si>
    <t>Základní antikorozní nátěr zámečnických konstrukcí jednonásobný syntetický samozákladující</t>
  </si>
  <si>
    <t>811948924</t>
  </si>
  <si>
    <t>ocelové konstrukce, válcované nosníky</t>
  </si>
  <si>
    <t>dle PD statiky, v.č.: 201,202</t>
  </si>
  <si>
    <t>"U 140" 0,487*2,40*2</t>
  </si>
  <si>
    <t>I 140" 0,506*(1,60*4+1,45*2)</t>
  </si>
  <si>
    <t>"I 160" 0,574*(4,15*2+3,40*2+3,80*2)</t>
  </si>
  <si>
    <t>"I 180" 0,641*(6,90*2+3,55*2)</t>
  </si>
  <si>
    <t>"I 200" 0,709*4,35*2</t>
  </si>
  <si>
    <t>"I 220" 0,777*(5,20*4+5,20*3)</t>
  </si>
  <si>
    <t>"I 240" 0,845*5,20*2*2</t>
  </si>
  <si>
    <t>"I 260" 0,908*6,65*2</t>
  </si>
  <si>
    <t>"I 280" 0,968*9,85*2</t>
  </si>
  <si>
    <t>"I 300" 1,028*5,85*2</t>
  </si>
  <si>
    <t>"S 1" (0,15*4*2,85+0,20*2)*2</t>
  </si>
  <si>
    <t>"S 2" 0,18*4*2,75+0,20*2</t>
  </si>
  <si>
    <t>"S 3" 0,14*4*2,75+0,20*2</t>
  </si>
  <si>
    <t>"S 4" 0,14*4*1,675+0,20*2</t>
  </si>
  <si>
    <t>"S 5" (0,15*4*2,75+0,20*2)*4</t>
  </si>
  <si>
    <t>"S 6" 0,14*4*3,65+0,20*2</t>
  </si>
  <si>
    <t>432</t>
  </si>
  <si>
    <t>783933151</t>
  </si>
  <si>
    <t>Penetrační nátěr betonových podlah hladkých (z pohledového nebo gletovaného betonu, stěrky apod.) epoxidový ( ucelený systém - bude upřesněno )</t>
  </si>
  <si>
    <t>-1627028751</t>
  </si>
  <si>
    <t>"004" (1,607+1,90)*1/2*2,10+(1,607+1,90+2,10+2,20)*0,50</t>
  </si>
  <si>
    <t>"007" 1,20*0,90+(1,20+0,90)*2*0,50</t>
  </si>
  <si>
    <t>"020" 2,05*1,75+(2,05+1,75)*2*0,50</t>
  </si>
  <si>
    <t>433</t>
  </si>
  <si>
    <t>783937163</t>
  </si>
  <si>
    <t>Krycí (uzavírací) nátěr betonových podlah dvojnásobný epoxidový rozpouštědlový ( ucelený systém - bude upřesněno )</t>
  </si>
  <si>
    <t>1536452455</t>
  </si>
  <si>
    <t>784</t>
  </si>
  <si>
    <t>Dokončovací práce - malby a tapety</t>
  </si>
  <si>
    <t>434</t>
  </si>
  <si>
    <t>619991001</t>
  </si>
  <si>
    <t>Zakrytí vnitřních ploch před znečištěním včetně pozdějšího odkrytí podlah fólií přilepenou lepící páskou</t>
  </si>
  <si>
    <t>-263913981</t>
  </si>
  <si>
    <t>zakrytí podlah</t>
  </si>
  <si>
    <t>"dlažba, vinyl" 222,781+236,360</t>
  </si>
  <si>
    <t>zakrytí schodiště</t>
  </si>
  <si>
    <t>1,20*(0,30+0,20)*12*2</t>
  </si>
  <si>
    <t>435</t>
  </si>
  <si>
    <t>619991011</t>
  </si>
  <si>
    <t>Zakrytí vnitřních ploch před znečištěním včetně pozdějšího odkrytí konstrukcí a prvků obalením fólií a přelepením páskou</t>
  </si>
  <si>
    <t>-1049295377</t>
  </si>
  <si>
    <t>"keramické obklady" 465,185+19,05*0,30</t>
  </si>
  <si>
    <t>436</t>
  </si>
  <si>
    <t>619991021</t>
  </si>
  <si>
    <t>Zakrytí vnitřních ploch před znečištěním včetně pozdějšího odkrytí rámů oken a dveří, keramických soklů oblepením malířskou páskou</t>
  </si>
  <si>
    <t>-1766424109</t>
  </si>
  <si>
    <t>"keramický sokl+vinylový sokl" (126,438-31,400+6,845+16,590+13,200)+81,100</t>
  </si>
  <si>
    <t>"keramický sokl na terase" (10,90+4,70+0,10)*2</t>
  </si>
  <si>
    <t>437</t>
  </si>
  <si>
    <t>784171111</t>
  </si>
  <si>
    <t>Zakrytí nemalovaných ploch (materiál ve specifikaci) včetně pozdějšího odkrytí svislých ploch např. stěn, oken, dveří v místnostech výšky do 3,80</t>
  </si>
  <si>
    <t>-1550643916</t>
  </si>
  <si>
    <t>okna a vstupní dveře</t>
  </si>
  <si>
    <t>5,45*2,60+3,95*2,60+3,742*2,60</t>
  </si>
  <si>
    <t>2,93*2,60+1,20*2,25*2+(4,10*2+1,15)*2,39+1,60*0,65*8+1,00*2,10+1,40*2,10</t>
  </si>
  <si>
    <t>vnitřní parapety</t>
  </si>
  <si>
    <t>"šířka 300 mm" (4,10*2+1,15+1,60*7+0,60+2,45)*0,30</t>
  </si>
  <si>
    <t>vnitřní stěny a dveře</t>
  </si>
  <si>
    <t>3,15*2,60*2+2,00*2,40*2+1,20*2,25*4+1,025*3,15*2+0,90*0,90*2</t>
  </si>
  <si>
    <t>1,00*2,10*2*(4+13+0,90)</t>
  </si>
  <si>
    <t>zábradlí vnitřního schodiště</t>
  </si>
  <si>
    <t>(2,60+1,30+4,50+1,40+3,30*3)*1,10*2</t>
  </si>
  <si>
    <t>438</t>
  </si>
  <si>
    <t>58124844</t>
  </si>
  <si>
    <t>fólie pro malířské potřeby zakrývací tl 25µ 4x5m</t>
  </si>
  <si>
    <t>1927281979</t>
  </si>
  <si>
    <t>253,352*1,1 'Přepočtené koeficientem množství</t>
  </si>
  <si>
    <t>439</t>
  </si>
  <si>
    <t>784211121</t>
  </si>
  <si>
    <t>Malby z malířských směsí otěruvzdorných za mokra dvojnásobné, bílé za mokra otěruvzdorné středně v místnostech výšky do 3,80 m</t>
  </si>
  <si>
    <t>368887542</t>
  </si>
  <si>
    <t>stropy</t>
  </si>
  <si>
    <t>stěny</t>
  </si>
  <si>
    <t>(4,928+7,45+3,937+0,30+6,58)*3,00-3,742*2,60+0,225*(3,742+2,60*2)</t>
  </si>
  <si>
    <t>(1,80+1,20+2,15*2)*2*3,00</t>
  </si>
  <si>
    <t>(6,50+4,90+6,50*2+7,00+4,80)*2*3,00-4,90*3,00-(2,475*2,85*2+1,55*2,85+2,975*2,85*2)+0,30*(2,975+2,85*2)*2+0,30*2,85*2</t>
  </si>
  <si>
    <t>(7,50*2+4,90)*3,15+(3,60*2+0,80*2+0,15*3+1,50+1,05*2)*3,15</t>
  </si>
  <si>
    <t>(4,05+10,75+1,20*2+0,15+2,90+2,95+2,90*2+2,25+1,50+2,80*2+1,65+3,15)*2*3,10-1,50*2,40+(2,25*2+1,50)*2,40</t>
  </si>
  <si>
    <t>(4,929+7,517+3,937+0,20*2)*3,00+(2,60+2,30*2)*3,65-(2,93*2,60+3,742*2,60)+0,225*(3,742+2,60*2)</t>
  </si>
  <si>
    <t>(14,00+7,00+4,00+4,90)*2*3,00+(3,05+4,05+4,90*2+2,35+1,50+0,90)*2*2,75</t>
  </si>
  <si>
    <t>(2,30*2+2,55+2,20)*3,65+(2,05+1,51)*2*4,40</t>
  </si>
  <si>
    <t>440</t>
  </si>
  <si>
    <t>784211129</t>
  </si>
  <si>
    <t>Malby z malířských směsí otěruvzdorných za mokra dvojnásobné, bílé za mokra otěruvzdorné středně na schodišti o výšce podlaží přes 3,80 do 5,00 m</t>
  </si>
  <si>
    <t>1112008189</t>
  </si>
  <si>
    <t>786</t>
  </si>
  <si>
    <t>Dokončovací práce - čalounické úpravy</t>
  </si>
  <si>
    <t>441</t>
  </si>
  <si>
    <t>786 R_001</t>
  </si>
  <si>
    <t>Montáž a dodávka - předokenní žaluzie vč.schránky - samonosné provedení, upevnění ve vodících lištách s možností naklápění lamel, barevné provedení RAL9006 nebo RAL9007, elektrické ovládání s dálkovým ovladačem_x000d_
- rozměr otvoru 9350×2380 mm_x000d_
- rozměry modulů 5150+4200×2380 mm_x000d_
- rozměr schránky 5150+4200×260 mm_x000d_
- typ lamely - Al max.šíře 80 mm_x000d_
( podrobná specifikace dle PSV ozn.36 )</t>
  </si>
  <si>
    <t>155921453</t>
  </si>
  <si>
    <t>442</t>
  </si>
  <si>
    <t>998786202</t>
  </si>
  <si>
    <t>Přesun hmot pro čalounické úpravy stanovený procentní sazbou (%) z ceny vodorovná dopravní vzdálenost do 50 m v objektech výšky přes 6 do 12 m</t>
  </si>
  <si>
    <t>-379637463</t>
  </si>
  <si>
    <t>Práce a dodávky M</t>
  </si>
  <si>
    <t>33-M</t>
  </si>
  <si>
    <t>Montáže výtahů - bude upřesněno CN odborné firmy</t>
  </si>
  <si>
    <t>443</t>
  </si>
  <si>
    <t>M33 R_001</t>
  </si>
  <si>
    <t>Montáž a dodávka - malý nákladní výtah 800×800 neprůchozí, dle EN81-3, nosnost 100 kg, rychlost 0,36 m/s; zdvih 3,55 m; 2st.2nákl; revize ( podrobná specifikace dle PSV ozn.101 ) cena obsahuje vypracování PD</t>
  </si>
  <si>
    <t>1512747065</t>
  </si>
  <si>
    <t>444</t>
  </si>
  <si>
    <t>M33 R_002</t>
  </si>
  <si>
    <t>Montáž a dodávka - osobo - nákladní výtah neprůchozí, rychlost 1,00 m/s; zdvih 2,80 m; 2st.2nást.; revize ( podrobná specifikace dle PSV ozn.102 ) cena obsahuje vypracování PD</t>
  </si>
  <si>
    <t>1781607827</t>
  </si>
  <si>
    <t>445</t>
  </si>
  <si>
    <t>M33 R_003</t>
  </si>
  <si>
    <t>Montáž a dodávka - osobo výtah průchozí, nosnost 630 kg/8 osob, rychlost 1,00 m/s; zdvih 3,55 m; 3st.2nást. revize ( podrobná specifikace dle PSV ozn.103 ) cena obsahuje vypracování PD</t>
  </si>
  <si>
    <t>1333876752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</si>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</sst>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7" fillId="0" borderId="0" applyNumberFormat="0" applyFill="0" applyBorder="0" applyAlignment="0" applyProtection="0"/>
  </cellStyleXfs>
  <cellXfs count="38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  <protection locked="0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5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left"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33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34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35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41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42</v>
      </c>
      <c r="E29" s="49"/>
      <c r="F29" s="34" t="s">
        <v>43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44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46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48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49</v>
      </c>
      <c r="U35" s="56"/>
      <c r="V35" s="56"/>
      <c r="W35" s="56"/>
      <c r="X35" s="58" t="s">
        <v>50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2020_11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Výstavba nové MŠ v Dlouhé Brtnici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Dlouhá Brtnice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25. 11. 2020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40.0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Obec Dlouhá Brtnice, Dlouhá Brtnice 57, 58834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>ARTPROJEKT Jihlava, spol.s r.o., Min.Náměstí 1153</v>
      </c>
      <c r="AN49" s="66"/>
      <c r="AO49" s="66"/>
      <c r="AP49" s="66"/>
      <c r="AQ49" s="42"/>
      <c r="AR49" s="46"/>
      <c r="AS49" s="76" t="s">
        <v>52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34</v>
      </c>
      <c r="AJ50" s="42"/>
      <c r="AK50" s="42"/>
      <c r="AL50" s="42"/>
      <c r="AM50" s="75" t="str">
        <f>IF(E20="","",E20)</f>
        <v>Fr.Neuwirth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53</v>
      </c>
      <c r="D52" s="89"/>
      <c r="E52" s="89"/>
      <c r="F52" s="89"/>
      <c r="G52" s="89"/>
      <c r="H52" s="90"/>
      <c r="I52" s="91" t="s">
        <v>54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55</v>
      </c>
      <c r="AH52" s="89"/>
      <c r="AI52" s="89"/>
      <c r="AJ52" s="89"/>
      <c r="AK52" s="89"/>
      <c r="AL52" s="89"/>
      <c r="AM52" s="89"/>
      <c r="AN52" s="91" t="s">
        <v>56</v>
      </c>
      <c r="AO52" s="89"/>
      <c r="AP52" s="89"/>
      <c r="AQ52" s="93" t="s">
        <v>57</v>
      </c>
      <c r="AR52" s="46"/>
      <c r="AS52" s="94" t="s">
        <v>58</v>
      </c>
      <c r="AT52" s="95" t="s">
        <v>59</v>
      </c>
      <c r="AU52" s="95" t="s">
        <v>60</v>
      </c>
      <c r="AV52" s="95" t="s">
        <v>61</v>
      </c>
      <c r="AW52" s="95" t="s">
        <v>62</v>
      </c>
      <c r="AX52" s="95" t="s">
        <v>63</v>
      </c>
      <c r="AY52" s="95" t="s">
        <v>64</v>
      </c>
      <c r="AZ52" s="95" t="s">
        <v>65</v>
      </c>
      <c r="BA52" s="95" t="s">
        <v>66</v>
      </c>
      <c r="BB52" s="95" t="s">
        <v>67</v>
      </c>
      <c r="BC52" s="95" t="s">
        <v>68</v>
      </c>
      <c r="BD52" s="96" t="s">
        <v>69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ROUND(AS55,2)</f>
        <v>0</v>
      </c>
      <c r="AT54" s="108">
        <f>ROUND(SUM(AV54:AW54),2)</f>
        <v>0</v>
      </c>
      <c r="AU54" s="109">
        <f>ROUND(AU55,5)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ROUND(AZ55,2)</f>
        <v>0</v>
      </c>
      <c r="BA54" s="108">
        <f>ROUND(BA55,2)</f>
        <v>0</v>
      </c>
      <c r="BB54" s="108">
        <f>ROUND(BB55,2)</f>
        <v>0</v>
      </c>
      <c r="BC54" s="108">
        <f>ROUND(BC55,2)</f>
        <v>0</v>
      </c>
      <c r="BD54" s="110">
        <f>ROUND(BD55,2)</f>
        <v>0</v>
      </c>
      <c r="BE54" s="6"/>
      <c r="BS54" s="111" t="s">
        <v>71</v>
      </c>
      <c r="BT54" s="111" t="s">
        <v>72</v>
      </c>
      <c r="BU54" s="112" t="s">
        <v>73</v>
      </c>
      <c r="BV54" s="111" t="s">
        <v>74</v>
      </c>
      <c r="BW54" s="111" t="s">
        <v>5</v>
      </c>
      <c r="BX54" s="111" t="s">
        <v>75</v>
      </c>
      <c r="CL54" s="111" t="s">
        <v>19</v>
      </c>
    </row>
    <row r="55" s="7" customFormat="1" ht="16.5" customHeight="1">
      <c r="A55" s="7"/>
      <c r="B55" s="113"/>
      <c r="C55" s="114"/>
      <c r="D55" s="115" t="s">
        <v>76</v>
      </c>
      <c r="E55" s="115"/>
      <c r="F55" s="115"/>
      <c r="G55" s="115"/>
      <c r="H55" s="115"/>
      <c r="I55" s="116"/>
      <c r="J55" s="115" t="s">
        <v>77</v>
      </c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7">
        <f>ROUND(AG56,2)</f>
        <v>0</v>
      </c>
      <c r="AH55" s="116"/>
      <c r="AI55" s="116"/>
      <c r="AJ55" s="116"/>
      <c r="AK55" s="116"/>
      <c r="AL55" s="116"/>
      <c r="AM55" s="116"/>
      <c r="AN55" s="118">
        <f>SUM(AG55,AT55)</f>
        <v>0</v>
      </c>
      <c r="AO55" s="116"/>
      <c r="AP55" s="116"/>
      <c r="AQ55" s="119" t="s">
        <v>78</v>
      </c>
      <c r="AR55" s="120"/>
      <c r="AS55" s="121">
        <f>ROUND(AS56,2)</f>
        <v>0</v>
      </c>
      <c r="AT55" s="122">
        <f>ROUND(SUM(AV55:AW55),2)</f>
        <v>0</v>
      </c>
      <c r="AU55" s="123">
        <f>ROUND(AU56,5)</f>
        <v>0</v>
      </c>
      <c r="AV55" s="122">
        <f>ROUND(AZ55*L29,2)</f>
        <v>0</v>
      </c>
      <c r="AW55" s="122">
        <f>ROUND(BA55*L30,2)</f>
        <v>0</v>
      </c>
      <c r="AX55" s="122">
        <f>ROUND(BB55*L29,2)</f>
        <v>0</v>
      </c>
      <c r="AY55" s="122">
        <f>ROUND(BC55*L30,2)</f>
        <v>0</v>
      </c>
      <c r="AZ55" s="122">
        <f>ROUND(AZ56,2)</f>
        <v>0</v>
      </c>
      <c r="BA55" s="122">
        <f>ROUND(BA56,2)</f>
        <v>0</v>
      </c>
      <c r="BB55" s="122">
        <f>ROUND(BB56,2)</f>
        <v>0</v>
      </c>
      <c r="BC55" s="122">
        <f>ROUND(BC56,2)</f>
        <v>0</v>
      </c>
      <c r="BD55" s="124">
        <f>ROUND(BD56,2)</f>
        <v>0</v>
      </c>
      <c r="BE55" s="7"/>
      <c r="BS55" s="125" t="s">
        <v>71</v>
      </c>
      <c r="BT55" s="125" t="s">
        <v>79</v>
      </c>
      <c r="BU55" s="125" t="s">
        <v>73</v>
      </c>
      <c r="BV55" s="125" t="s">
        <v>74</v>
      </c>
      <c r="BW55" s="125" t="s">
        <v>80</v>
      </c>
      <c r="BX55" s="125" t="s">
        <v>5</v>
      </c>
      <c r="CL55" s="125" t="s">
        <v>19</v>
      </c>
      <c r="CM55" s="125" t="s">
        <v>81</v>
      </c>
    </row>
    <row r="56" s="4" customFormat="1" ht="16.5" customHeight="1">
      <c r="A56" s="126" t="s">
        <v>82</v>
      </c>
      <c r="B56" s="65"/>
      <c r="C56" s="127"/>
      <c r="D56" s="127"/>
      <c r="E56" s="128" t="s">
        <v>83</v>
      </c>
      <c r="F56" s="128"/>
      <c r="G56" s="128"/>
      <c r="H56" s="128"/>
      <c r="I56" s="128"/>
      <c r="J56" s="127"/>
      <c r="K56" s="128" t="s">
        <v>84</v>
      </c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28"/>
      <c r="W56" s="128"/>
      <c r="X56" s="128"/>
      <c r="Y56" s="128"/>
      <c r="Z56" s="128"/>
      <c r="AA56" s="128"/>
      <c r="AB56" s="128"/>
      <c r="AC56" s="128"/>
      <c r="AD56" s="128"/>
      <c r="AE56" s="128"/>
      <c r="AF56" s="128"/>
      <c r="AG56" s="129">
        <f>'01 - stavební část'!J32</f>
        <v>0</v>
      </c>
      <c r="AH56" s="127"/>
      <c r="AI56" s="127"/>
      <c r="AJ56" s="127"/>
      <c r="AK56" s="127"/>
      <c r="AL56" s="127"/>
      <c r="AM56" s="127"/>
      <c r="AN56" s="129">
        <f>SUM(AG56,AT56)</f>
        <v>0</v>
      </c>
      <c r="AO56" s="127"/>
      <c r="AP56" s="127"/>
      <c r="AQ56" s="130" t="s">
        <v>85</v>
      </c>
      <c r="AR56" s="67"/>
      <c r="AS56" s="131">
        <v>0</v>
      </c>
      <c r="AT56" s="132">
        <f>ROUND(SUM(AV56:AW56),2)</f>
        <v>0</v>
      </c>
      <c r="AU56" s="133">
        <f>'01 - stavební část'!P124</f>
        <v>0</v>
      </c>
      <c r="AV56" s="132">
        <f>'01 - stavební část'!J35</f>
        <v>0</v>
      </c>
      <c r="AW56" s="132">
        <f>'01 - stavební část'!J36</f>
        <v>0</v>
      </c>
      <c r="AX56" s="132">
        <f>'01 - stavební část'!J37</f>
        <v>0</v>
      </c>
      <c r="AY56" s="132">
        <f>'01 - stavební část'!J38</f>
        <v>0</v>
      </c>
      <c r="AZ56" s="132">
        <f>'01 - stavební část'!F35</f>
        <v>0</v>
      </c>
      <c r="BA56" s="132">
        <f>'01 - stavební část'!F36</f>
        <v>0</v>
      </c>
      <c r="BB56" s="132">
        <f>'01 - stavební část'!F37</f>
        <v>0</v>
      </c>
      <c r="BC56" s="132">
        <f>'01 - stavební část'!F38</f>
        <v>0</v>
      </c>
      <c r="BD56" s="134">
        <f>'01 - stavební část'!F39</f>
        <v>0</v>
      </c>
      <c r="BE56" s="4"/>
      <c r="BT56" s="135" t="s">
        <v>81</v>
      </c>
      <c r="BV56" s="135" t="s">
        <v>74</v>
      </c>
      <c r="BW56" s="135" t="s">
        <v>86</v>
      </c>
      <c r="BX56" s="135" t="s">
        <v>80</v>
      </c>
      <c r="CL56" s="135" t="s">
        <v>19</v>
      </c>
    </row>
    <row r="57" s="2" customFormat="1" ht="30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  <row r="58" s="2" customFormat="1" ht="6.96" customHeight="1">
      <c r="A58" s="40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</sheetData>
  <sheetProtection sheet="1" formatColumns="0" formatRows="0" objects="1" scenarios="1" spinCount="100000" saltValue="v0NVwX1jL9dmKIt6UumEF9saEuhuhL8MtL5K6bX99JP0PTz21lAwRTOKGFKIe7PnXVld2QTIEvboEBIV53Wf4g==" hashValue="e79nWVOFrOvl2Ceck5tbGHx5PrC1VBOIQZv6RoOtTvm5j2q9y5RAJhjLNaYDQaFWxjfAeDI53bhL2NiPb/H3kg==" algorithmName="SHA-512" password="CEE1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E56:I56"/>
    <mergeCell ref="K56:AF56"/>
    <mergeCell ref="AG54:AM54"/>
    <mergeCell ref="AN54:AP54"/>
    <mergeCell ref="AR2:BE2"/>
  </mergeCells>
  <hyperlinks>
    <hyperlink ref="A56" location="'01 - stavební část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" style="1" customWidth="1"/>
    <col min="8" max="8" width="11.5" style="1" customWidth="1"/>
    <col min="9" max="9" width="20.16016" style="136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86</v>
      </c>
    </row>
    <row r="3" s="1" customFormat="1" ht="6.96" customHeight="1">
      <c r="B3" s="137"/>
      <c r="C3" s="138"/>
      <c r="D3" s="138"/>
      <c r="E3" s="138"/>
      <c r="F3" s="138"/>
      <c r="G3" s="138"/>
      <c r="H3" s="138"/>
      <c r="I3" s="139"/>
      <c r="J3" s="138"/>
      <c r="K3" s="138"/>
      <c r="L3" s="22"/>
      <c r="AT3" s="19" t="s">
        <v>81</v>
      </c>
    </row>
    <row r="4" s="1" customFormat="1" ht="24.96" customHeight="1">
      <c r="B4" s="22"/>
      <c r="D4" s="140" t="s">
        <v>87</v>
      </c>
      <c r="I4" s="136"/>
      <c r="L4" s="22"/>
      <c r="M4" s="141" t="s">
        <v>10</v>
      </c>
      <c r="AT4" s="19" t="s">
        <v>4</v>
      </c>
    </row>
    <row r="5" s="1" customFormat="1" ht="6.96" customHeight="1">
      <c r="B5" s="22"/>
      <c r="I5" s="136"/>
      <c r="L5" s="22"/>
    </row>
    <row r="6" s="1" customFormat="1" ht="12" customHeight="1">
      <c r="B6" s="22"/>
      <c r="D6" s="142" t="s">
        <v>16</v>
      </c>
      <c r="I6" s="136"/>
      <c r="L6" s="22"/>
    </row>
    <row r="7" s="1" customFormat="1" ht="16.5" customHeight="1">
      <c r="B7" s="22"/>
      <c r="E7" s="143" t="str">
        <f>'Rekapitulace stavby'!K6</f>
        <v>Výstavba nové MŠ v Dlouhé Brtnici</v>
      </c>
      <c r="F7" s="142"/>
      <c r="G7" s="142"/>
      <c r="H7" s="142"/>
      <c r="I7" s="136"/>
      <c r="L7" s="22"/>
    </row>
    <row r="8" s="1" customFormat="1" ht="12" customHeight="1">
      <c r="B8" s="22"/>
      <c r="D8" s="142" t="s">
        <v>88</v>
      </c>
      <c r="I8" s="136"/>
      <c r="L8" s="22"/>
    </row>
    <row r="9" s="2" customFormat="1" ht="16.5" customHeight="1">
      <c r="A9" s="40"/>
      <c r="B9" s="46"/>
      <c r="C9" s="40"/>
      <c r="D9" s="40"/>
      <c r="E9" s="143" t="s">
        <v>89</v>
      </c>
      <c r="F9" s="40"/>
      <c r="G9" s="40"/>
      <c r="H9" s="40"/>
      <c r="I9" s="144"/>
      <c r="J9" s="40"/>
      <c r="K9" s="40"/>
      <c r="L9" s="145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2" t="s">
        <v>90</v>
      </c>
      <c r="E10" s="40"/>
      <c r="F10" s="40"/>
      <c r="G10" s="40"/>
      <c r="H10" s="40"/>
      <c r="I10" s="144"/>
      <c r="J10" s="40"/>
      <c r="K10" s="40"/>
      <c r="L10" s="145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6" t="s">
        <v>91</v>
      </c>
      <c r="F11" s="40"/>
      <c r="G11" s="40"/>
      <c r="H11" s="40"/>
      <c r="I11" s="144"/>
      <c r="J11" s="40"/>
      <c r="K11" s="40"/>
      <c r="L11" s="145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144"/>
      <c r="J12" s="40"/>
      <c r="K12" s="40"/>
      <c r="L12" s="145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2" t="s">
        <v>18</v>
      </c>
      <c r="E13" s="40"/>
      <c r="F13" s="135" t="s">
        <v>19</v>
      </c>
      <c r="G13" s="40"/>
      <c r="H13" s="40"/>
      <c r="I13" s="147" t="s">
        <v>20</v>
      </c>
      <c r="J13" s="135" t="s">
        <v>19</v>
      </c>
      <c r="K13" s="40"/>
      <c r="L13" s="145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2" t="s">
        <v>21</v>
      </c>
      <c r="E14" s="40"/>
      <c r="F14" s="135" t="s">
        <v>22</v>
      </c>
      <c r="G14" s="40"/>
      <c r="H14" s="40"/>
      <c r="I14" s="147" t="s">
        <v>23</v>
      </c>
      <c r="J14" s="148" t="str">
        <f>'Rekapitulace stavby'!AN8</f>
        <v>25. 11. 2020</v>
      </c>
      <c r="K14" s="40"/>
      <c r="L14" s="145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144"/>
      <c r="J15" s="40"/>
      <c r="K15" s="40"/>
      <c r="L15" s="145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2" t="s">
        <v>25</v>
      </c>
      <c r="E16" s="40"/>
      <c r="F16" s="40"/>
      <c r="G16" s="40"/>
      <c r="H16" s="40"/>
      <c r="I16" s="147" t="s">
        <v>26</v>
      </c>
      <c r="J16" s="135" t="s">
        <v>19</v>
      </c>
      <c r="K16" s="40"/>
      <c r="L16" s="145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27</v>
      </c>
      <c r="F17" s="40"/>
      <c r="G17" s="40"/>
      <c r="H17" s="40"/>
      <c r="I17" s="147" t="s">
        <v>28</v>
      </c>
      <c r="J17" s="135" t="s">
        <v>19</v>
      </c>
      <c r="K17" s="40"/>
      <c r="L17" s="145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144"/>
      <c r="J18" s="40"/>
      <c r="K18" s="40"/>
      <c r="L18" s="145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2" t="s">
        <v>29</v>
      </c>
      <c r="E19" s="40"/>
      <c r="F19" s="40"/>
      <c r="G19" s="40"/>
      <c r="H19" s="40"/>
      <c r="I19" s="147" t="s">
        <v>26</v>
      </c>
      <c r="J19" s="35" t="str">
        <f>'Rekapitulace stavby'!AN13</f>
        <v>Vyplň údaj</v>
      </c>
      <c r="K19" s="40"/>
      <c r="L19" s="145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stavby'!E14</f>
        <v>Vyplň údaj</v>
      </c>
      <c r="F20" s="135"/>
      <c r="G20" s="135"/>
      <c r="H20" s="135"/>
      <c r="I20" s="147" t="s">
        <v>28</v>
      </c>
      <c r="J20" s="35" t="str">
        <f>'Rekapitulace stavby'!AN14</f>
        <v>Vyplň údaj</v>
      </c>
      <c r="K20" s="40"/>
      <c r="L20" s="145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144"/>
      <c r="J21" s="40"/>
      <c r="K21" s="40"/>
      <c r="L21" s="145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2" t="s">
        <v>31</v>
      </c>
      <c r="E22" s="40"/>
      <c r="F22" s="40"/>
      <c r="G22" s="40"/>
      <c r="H22" s="40"/>
      <c r="I22" s="147" t="s">
        <v>26</v>
      </c>
      <c r="J22" s="135" t="s">
        <v>19</v>
      </c>
      <c r="K22" s="40"/>
      <c r="L22" s="145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32</v>
      </c>
      <c r="F23" s="40"/>
      <c r="G23" s="40"/>
      <c r="H23" s="40"/>
      <c r="I23" s="147" t="s">
        <v>28</v>
      </c>
      <c r="J23" s="135" t="s">
        <v>19</v>
      </c>
      <c r="K23" s="40"/>
      <c r="L23" s="145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144"/>
      <c r="J24" s="40"/>
      <c r="K24" s="40"/>
      <c r="L24" s="145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2" t="s">
        <v>34</v>
      </c>
      <c r="E25" s="40"/>
      <c r="F25" s="40"/>
      <c r="G25" s="40"/>
      <c r="H25" s="40"/>
      <c r="I25" s="147" t="s">
        <v>26</v>
      </c>
      <c r="J25" s="135" t="s">
        <v>19</v>
      </c>
      <c r="K25" s="40"/>
      <c r="L25" s="145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35</v>
      </c>
      <c r="F26" s="40"/>
      <c r="G26" s="40"/>
      <c r="H26" s="40"/>
      <c r="I26" s="147" t="s">
        <v>28</v>
      </c>
      <c r="J26" s="135" t="s">
        <v>19</v>
      </c>
      <c r="K26" s="40"/>
      <c r="L26" s="145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144"/>
      <c r="J27" s="40"/>
      <c r="K27" s="40"/>
      <c r="L27" s="145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2" t="s">
        <v>36</v>
      </c>
      <c r="E28" s="40"/>
      <c r="F28" s="40"/>
      <c r="G28" s="40"/>
      <c r="H28" s="40"/>
      <c r="I28" s="144"/>
      <c r="J28" s="40"/>
      <c r="K28" s="40"/>
      <c r="L28" s="145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52"/>
      <c r="J29" s="149"/>
      <c r="K29" s="149"/>
      <c r="L29" s="153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144"/>
      <c r="J30" s="40"/>
      <c r="K30" s="40"/>
      <c r="L30" s="145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4"/>
      <c r="E31" s="154"/>
      <c r="F31" s="154"/>
      <c r="G31" s="154"/>
      <c r="H31" s="154"/>
      <c r="I31" s="155"/>
      <c r="J31" s="154"/>
      <c r="K31" s="154"/>
      <c r="L31" s="145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6" t="s">
        <v>38</v>
      </c>
      <c r="E32" s="40"/>
      <c r="F32" s="40"/>
      <c r="G32" s="40"/>
      <c r="H32" s="40"/>
      <c r="I32" s="144"/>
      <c r="J32" s="157">
        <f>ROUND(J124, 2)</f>
        <v>0</v>
      </c>
      <c r="K32" s="40"/>
      <c r="L32" s="145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4"/>
      <c r="E33" s="154"/>
      <c r="F33" s="154"/>
      <c r="G33" s="154"/>
      <c r="H33" s="154"/>
      <c r="I33" s="155"/>
      <c r="J33" s="154"/>
      <c r="K33" s="154"/>
      <c r="L33" s="145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8" t="s">
        <v>40</v>
      </c>
      <c r="G34" s="40"/>
      <c r="H34" s="40"/>
      <c r="I34" s="159" t="s">
        <v>39</v>
      </c>
      <c r="J34" s="158" t="s">
        <v>41</v>
      </c>
      <c r="K34" s="40"/>
      <c r="L34" s="145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60" t="s">
        <v>42</v>
      </c>
      <c r="E35" s="142" t="s">
        <v>43</v>
      </c>
      <c r="F35" s="161">
        <f>ROUND((SUM(BE124:BE1877)),  2)</f>
        <v>0</v>
      </c>
      <c r="G35" s="40"/>
      <c r="H35" s="40"/>
      <c r="I35" s="162">
        <v>0.20999999999999999</v>
      </c>
      <c r="J35" s="161">
        <f>ROUND(((SUM(BE124:BE1877))*I35),  2)</f>
        <v>0</v>
      </c>
      <c r="K35" s="40"/>
      <c r="L35" s="145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2" t="s">
        <v>44</v>
      </c>
      <c r="F36" s="161">
        <f>ROUND((SUM(BF124:BF1877)),  2)</f>
        <v>0</v>
      </c>
      <c r="G36" s="40"/>
      <c r="H36" s="40"/>
      <c r="I36" s="162">
        <v>0.14999999999999999</v>
      </c>
      <c r="J36" s="161">
        <f>ROUND(((SUM(BF124:BF1877))*I36),  2)</f>
        <v>0</v>
      </c>
      <c r="K36" s="40"/>
      <c r="L36" s="145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2" t="s">
        <v>45</v>
      </c>
      <c r="F37" s="161">
        <f>ROUND((SUM(BG124:BG1877)),  2)</f>
        <v>0</v>
      </c>
      <c r="G37" s="40"/>
      <c r="H37" s="40"/>
      <c r="I37" s="162">
        <v>0.20999999999999999</v>
      </c>
      <c r="J37" s="161">
        <f>0</f>
        <v>0</v>
      </c>
      <c r="K37" s="40"/>
      <c r="L37" s="145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2" t="s">
        <v>46</v>
      </c>
      <c r="F38" s="161">
        <f>ROUND((SUM(BH124:BH1877)),  2)</f>
        <v>0</v>
      </c>
      <c r="G38" s="40"/>
      <c r="H38" s="40"/>
      <c r="I38" s="162">
        <v>0.14999999999999999</v>
      </c>
      <c r="J38" s="161">
        <f>0</f>
        <v>0</v>
      </c>
      <c r="K38" s="40"/>
      <c r="L38" s="145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2" t="s">
        <v>47</v>
      </c>
      <c r="F39" s="161">
        <f>ROUND((SUM(BI124:BI1877)),  2)</f>
        <v>0</v>
      </c>
      <c r="G39" s="40"/>
      <c r="H39" s="40"/>
      <c r="I39" s="162">
        <v>0</v>
      </c>
      <c r="J39" s="161">
        <f>0</f>
        <v>0</v>
      </c>
      <c r="K39" s="40"/>
      <c r="L39" s="145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144"/>
      <c r="J40" s="40"/>
      <c r="K40" s="40"/>
      <c r="L40" s="145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3"/>
      <c r="D41" s="164" t="s">
        <v>48</v>
      </c>
      <c r="E41" s="165"/>
      <c r="F41" s="165"/>
      <c r="G41" s="166" t="s">
        <v>49</v>
      </c>
      <c r="H41" s="167" t="s">
        <v>50</v>
      </c>
      <c r="I41" s="168"/>
      <c r="J41" s="169">
        <f>SUM(J32:J39)</f>
        <v>0</v>
      </c>
      <c r="K41" s="170"/>
      <c r="L41" s="145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71"/>
      <c r="C42" s="172"/>
      <c r="D42" s="172"/>
      <c r="E42" s="172"/>
      <c r="F42" s="172"/>
      <c r="G42" s="172"/>
      <c r="H42" s="172"/>
      <c r="I42" s="173"/>
      <c r="J42" s="172"/>
      <c r="K42" s="172"/>
      <c r="L42" s="145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74"/>
      <c r="C46" s="175"/>
      <c r="D46" s="175"/>
      <c r="E46" s="175"/>
      <c r="F46" s="175"/>
      <c r="G46" s="175"/>
      <c r="H46" s="175"/>
      <c r="I46" s="176"/>
      <c r="J46" s="175"/>
      <c r="K46" s="175"/>
      <c r="L46" s="145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92</v>
      </c>
      <c r="D47" s="42"/>
      <c r="E47" s="42"/>
      <c r="F47" s="42"/>
      <c r="G47" s="42"/>
      <c r="H47" s="42"/>
      <c r="I47" s="144"/>
      <c r="J47" s="42"/>
      <c r="K47" s="42"/>
      <c r="L47" s="145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144"/>
      <c r="J48" s="42"/>
      <c r="K48" s="42"/>
      <c r="L48" s="145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144"/>
      <c r="J49" s="42"/>
      <c r="K49" s="42"/>
      <c r="L49" s="145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7" t="str">
        <f>E7</f>
        <v>Výstavba nové MŠ v Dlouhé Brtnici</v>
      </c>
      <c r="F50" s="34"/>
      <c r="G50" s="34"/>
      <c r="H50" s="34"/>
      <c r="I50" s="144"/>
      <c r="J50" s="42"/>
      <c r="K50" s="42"/>
      <c r="L50" s="145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88</v>
      </c>
      <c r="D51" s="24"/>
      <c r="E51" s="24"/>
      <c r="F51" s="24"/>
      <c r="G51" s="24"/>
      <c r="H51" s="24"/>
      <c r="I51" s="136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7" t="s">
        <v>89</v>
      </c>
      <c r="F52" s="42"/>
      <c r="G52" s="42"/>
      <c r="H52" s="42"/>
      <c r="I52" s="144"/>
      <c r="J52" s="42"/>
      <c r="K52" s="42"/>
      <c r="L52" s="145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90</v>
      </c>
      <c r="D53" s="42"/>
      <c r="E53" s="42"/>
      <c r="F53" s="42"/>
      <c r="G53" s="42"/>
      <c r="H53" s="42"/>
      <c r="I53" s="144"/>
      <c r="J53" s="42"/>
      <c r="K53" s="42"/>
      <c r="L53" s="145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01 - stavební část</v>
      </c>
      <c r="F54" s="42"/>
      <c r="G54" s="42"/>
      <c r="H54" s="42"/>
      <c r="I54" s="144"/>
      <c r="J54" s="42"/>
      <c r="K54" s="42"/>
      <c r="L54" s="145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144"/>
      <c r="J55" s="42"/>
      <c r="K55" s="42"/>
      <c r="L55" s="145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Dlouhá Brtnice</v>
      </c>
      <c r="G56" s="42"/>
      <c r="H56" s="42"/>
      <c r="I56" s="147" t="s">
        <v>23</v>
      </c>
      <c r="J56" s="74" t="str">
        <f>IF(J14="","",J14)</f>
        <v>25. 11. 2020</v>
      </c>
      <c r="K56" s="42"/>
      <c r="L56" s="145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144"/>
      <c r="J57" s="42"/>
      <c r="K57" s="42"/>
      <c r="L57" s="145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40.05" customHeight="1">
      <c r="A58" s="40"/>
      <c r="B58" s="41"/>
      <c r="C58" s="34" t="s">
        <v>25</v>
      </c>
      <c r="D58" s="42"/>
      <c r="E58" s="42"/>
      <c r="F58" s="29" t="str">
        <f>E17</f>
        <v>Obec Dlouhá Brtnice, Dlouhá Brtnice 57, 58834</v>
      </c>
      <c r="G58" s="42"/>
      <c r="H58" s="42"/>
      <c r="I58" s="147" t="s">
        <v>31</v>
      </c>
      <c r="J58" s="38" t="str">
        <f>E23</f>
        <v>ARTPROJEKT Jihlava, spol.s r.o., Min.Náměstí 1153</v>
      </c>
      <c r="K58" s="42"/>
      <c r="L58" s="145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147" t="s">
        <v>34</v>
      </c>
      <c r="J59" s="38" t="str">
        <f>E26</f>
        <v>Fr.Neuwirth</v>
      </c>
      <c r="K59" s="42"/>
      <c r="L59" s="145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144"/>
      <c r="J60" s="42"/>
      <c r="K60" s="42"/>
      <c r="L60" s="145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8" t="s">
        <v>93</v>
      </c>
      <c r="D61" s="179"/>
      <c r="E61" s="179"/>
      <c r="F61" s="179"/>
      <c r="G61" s="179"/>
      <c r="H61" s="179"/>
      <c r="I61" s="180"/>
      <c r="J61" s="181" t="s">
        <v>94</v>
      </c>
      <c r="K61" s="179"/>
      <c r="L61" s="145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144"/>
      <c r="J62" s="42"/>
      <c r="K62" s="42"/>
      <c r="L62" s="145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82" t="s">
        <v>70</v>
      </c>
      <c r="D63" s="42"/>
      <c r="E63" s="42"/>
      <c r="F63" s="42"/>
      <c r="G63" s="42"/>
      <c r="H63" s="42"/>
      <c r="I63" s="144"/>
      <c r="J63" s="104">
        <f>J124</f>
        <v>0</v>
      </c>
      <c r="K63" s="42"/>
      <c r="L63" s="145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95</v>
      </c>
    </row>
    <row r="64" s="9" customFormat="1" ht="24.96" customHeight="1">
      <c r="A64" s="9"/>
      <c r="B64" s="183"/>
      <c r="C64" s="184"/>
      <c r="D64" s="185" t="s">
        <v>96</v>
      </c>
      <c r="E64" s="186"/>
      <c r="F64" s="186"/>
      <c r="G64" s="186"/>
      <c r="H64" s="186"/>
      <c r="I64" s="187"/>
      <c r="J64" s="188">
        <f>J125</f>
        <v>0</v>
      </c>
      <c r="K64" s="184"/>
      <c r="L64" s="18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90"/>
      <c r="C65" s="127"/>
      <c r="D65" s="191" t="s">
        <v>97</v>
      </c>
      <c r="E65" s="192"/>
      <c r="F65" s="192"/>
      <c r="G65" s="192"/>
      <c r="H65" s="192"/>
      <c r="I65" s="193"/>
      <c r="J65" s="194">
        <f>J126</f>
        <v>0</v>
      </c>
      <c r="K65" s="127"/>
      <c r="L65" s="19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90"/>
      <c r="C66" s="127"/>
      <c r="D66" s="191" t="s">
        <v>98</v>
      </c>
      <c r="E66" s="192"/>
      <c r="F66" s="192"/>
      <c r="G66" s="192"/>
      <c r="H66" s="192"/>
      <c r="I66" s="193"/>
      <c r="J66" s="194">
        <f>J237</f>
        <v>0</v>
      </c>
      <c r="K66" s="127"/>
      <c r="L66" s="195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90"/>
      <c r="C67" s="127"/>
      <c r="D67" s="191" t="s">
        <v>99</v>
      </c>
      <c r="E67" s="192"/>
      <c r="F67" s="192"/>
      <c r="G67" s="192"/>
      <c r="H67" s="192"/>
      <c r="I67" s="193"/>
      <c r="J67" s="194">
        <f>J282</f>
        <v>0</v>
      </c>
      <c r="K67" s="127"/>
      <c r="L67" s="195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90"/>
      <c r="C68" s="127"/>
      <c r="D68" s="191" t="s">
        <v>100</v>
      </c>
      <c r="E68" s="192"/>
      <c r="F68" s="192"/>
      <c r="G68" s="192"/>
      <c r="H68" s="192"/>
      <c r="I68" s="193"/>
      <c r="J68" s="194">
        <f>J425</f>
        <v>0</v>
      </c>
      <c r="K68" s="127"/>
      <c r="L68" s="195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90"/>
      <c r="C69" s="127"/>
      <c r="D69" s="191" t="s">
        <v>101</v>
      </c>
      <c r="E69" s="192"/>
      <c r="F69" s="192"/>
      <c r="G69" s="192"/>
      <c r="H69" s="192"/>
      <c r="I69" s="193"/>
      <c r="J69" s="194">
        <f>J447</f>
        <v>0</v>
      </c>
      <c r="K69" s="127"/>
      <c r="L69" s="195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90"/>
      <c r="C70" s="127"/>
      <c r="D70" s="191" t="s">
        <v>102</v>
      </c>
      <c r="E70" s="192"/>
      <c r="F70" s="192"/>
      <c r="G70" s="192"/>
      <c r="H70" s="192"/>
      <c r="I70" s="193"/>
      <c r="J70" s="194">
        <f>J597</f>
        <v>0</v>
      </c>
      <c r="K70" s="127"/>
      <c r="L70" s="195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90"/>
      <c r="C71" s="127"/>
      <c r="D71" s="191" t="s">
        <v>103</v>
      </c>
      <c r="E71" s="192"/>
      <c r="F71" s="192"/>
      <c r="G71" s="192"/>
      <c r="H71" s="192"/>
      <c r="I71" s="193"/>
      <c r="J71" s="194">
        <f>J622</f>
        <v>0</v>
      </c>
      <c r="K71" s="127"/>
      <c r="L71" s="195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90"/>
      <c r="C72" s="127"/>
      <c r="D72" s="191" t="s">
        <v>104</v>
      </c>
      <c r="E72" s="192"/>
      <c r="F72" s="192"/>
      <c r="G72" s="192"/>
      <c r="H72" s="192"/>
      <c r="I72" s="193"/>
      <c r="J72" s="194">
        <f>J631</f>
        <v>0</v>
      </c>
      <c r="K72" s="127"/>
      <c r="L72" s="195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4.88" customHeight="1">
      <c r="A73" s="10"/>
      <c r="B73" s="190"/>
      <c r="C73" s="127"/>
      <c r="D73" s="191" t="s">
        <v>105</v>
      </c>
      <c r="E73" s="192"/>
      <c r="F73" s="192"/>
      <c r="G73" s="192"/>
      <c r="H73" s="192"/>
      <c r="I73" s="193"/>
      <c r="J73" s="194">
        <f>J632</f>
        <v>0</v>
      </c>
      <c r="K73" s="127"/>
      <c r="L73" s="195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4.88" customHeight="1">
      <c r="A74" s="10"/>
      <c r="B74" s="190"/>
      <c r="C74" s="127"/>
      <c r="D74" s="191" t="s">
        <v>106</v>
      </c>
      <c r="E74" s="192"/>
      <c r="F74" s="192"/>
      <c r="G74" s="192"/>
      <c r="H74" s="192"/>
      <c r="I74" s="193"/>
      <c r="J74" s="194">
        <f>J694</f>
        <v>0</v>
      </c>
      <c r="K74" s="127"/>
      <c r="L74" s="195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4.88" customHeight="1">
      <c r="A75" s="10"/>
      <c r="B75" s="190"/>
      <c r="C75" s="127"/>
      <c r="D75" s="191" t="s">
        <v>107</v>
      </c>
      <c r="E75" s="192"/>
      <c r="F75" s="192"/>
      <c r="G75" s="192"/>
      <c r="H75" s="192"/>
      <c r="I75" s="193"/>
      <c r="J75" s="194">
        <f>J817</f>
        <v>0</v>
      </c>
      <c r="K75" s="127"/>
      <c r="L75" s="195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90"/>
      <c r="C76" s="127"/>
      <c r="D76" s="191" t="s">
        <v>108</v>
      </c>
      <c r="E76" s="192"/>
      <c r="F76" s="192"/>
      <c r="G76" s="192"/>
      <c r="H76" s="192"/>
      <c r="I76" s="193"/>
      <c r="J76" s="194">
        <f>J876</f>
        <v>0</v>
      </c>
      <c r="K76" s="127"/>
      <c r="L76" s="195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4.88" customHeight="1">
      <c r="A77" s="10"/>
      <c r="B77" s="190"/>
      <c r="C77" s="127"/>
      <c r="D77" s="191" t="s">
        <v>109</v>
      </c>
      <c r="E77" s="192"/>
      <c r="F77" s="192"/>
      <c r="G77" s="192"/>
      <c r="H77" s="192"/>
      <c r="I77" s="193"/>
      <c r="J77" s="194">
        <f>J877</f>
        <v>0</v>
      </c>
      <c r="K77" s="127"/>
      <c r="L77" s="195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4.88" customHeight="1">
      <c r="A78" s="10"/>
      <c r="B78" s="190"/>
      <c r="C78" s="127"/>
      <c r="D78" s="191" t="s">
        <v>110</v>
      </c>
      <c r="E78" s="192"/>
      <c r="F78" s="192"/>
      <c r="G78" s="192"/>
      <c r="H78" s="192"/>
      <c r="I78" s="193"/>
      <c r="J78" s="194">
        <f>J926</f>
        <v>0</v>
      </c>
      <c r="K78" s="127"/>
      <c r="L78" s="195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9.92" customHeight="1">
      <c r="A79" s="10"/>
      <c r="B79" s="190"/>
      <c r="C79" s="127"/>
      <c r="D79" s="191" t="s">
        <v>111</v>
      </c>
      <c r="E79" s="192"/>
      <c r="F79" s="192"/>
      <c r="G79" s="192"/>
      <c r="H79" s="192"/>
      <c r="I79" s="193"/>
      <c r="J79" s="194">
        <f>J937</f>
        <v>0</v>
      </c>
      <c r="K79" s="127"/>
      <c r="L79" s="195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9" customFormat="1" ht="24.96" customHeight="1">
      <c r="A80" s="9"/>
      <c r="B80" s="183"/>
      <c r="C80" s="184"/>
      <c r="D80" s="185" t="s">
        <v>112</v>
      </c>
      <c r="E80" s="186"/>
      <c r="F80" s="186"/>
      <c r="G80" s="186"/>
      <c r="H80" s="186"/>
      <c r="I80" s="187"/>
      <c r="J80" s="188">
        <f>J939</f>
        <v>0</v>
      </c>
      <c r="K80" s="184"/>
      <c r="L80" s="18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="10" customFormat="1" ht="19.92" customHeight="1">
      <c r="A81" s="10"/>
      <c r="B81" s="190"/>
      <c r="C81" s="127"/>
      <c r="D81" s="191" t="s">
        <v>113</v>
      </c>
      <c r="E81" s="192"/>
      <c r="F81" s="192"/>
      <c r="G81" s="192"/>
      <c r="H81" s="192"/>
      <c r="I81" s="193"/>
      <c r="J81" s="194">
        <f>J940</f>
        <v>0</v>
      </c>
      <c r="K81" s="127"/>
      <c r="L81" s="195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90"/>
      <c r="C82" s="127"/>
      <c r="D82" s="191" t="s">
        <v>114</v>
      </c>
      <c r="E82" s="192"/>
      <c r="F82" s="192"/>
      <c r="G82" s="192"/>
      <c r="H82" s="192"/>
      <c r="I82" s="193"/>
      <c r="J82" s="194">
        <f>J991</f>
        <v>0</v>
      </c>
      <c r="K82" s="127"/>
      <c r="L82" s="195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90"/>
      <c r="C83" s="127"/>
      <c r="D83" s="191" t="s">
        <v>115</v>
      </c>
      <c r="E83" s="192"/>
      <c r="F83" s="192"/>
      <c r="G83" s="192"/>
      <c r="H83" s="192"/>
      <c r="I83" s="193"/>
      <c r="J83" s="194">
        <f>J1011</f>
        <v>0</v>
      </c>
      <c r="K83" s="127"/>
      <c r="L83" s="195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90"/>
      <c r="C84" s="127"/>
      <c r="D84" s="191" t="s">
        <v>116</v>
      </c>
      <c r="E84" s="192"/>
      <c r="F84" s="192"/>
      <c r="G84" s="192"/>
      <c r="H84" s="192"/>
      <c r="I84" s="193"/>
      <c r="J84" s="194">
        <f>J1126</f>
        <v>0</v>
      </c>
      <c r="K84" s="127"/>
      <c r="L84" s="195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10" customFormat="1" ht="19.92" customHeight="1">
      <c r="A85" s="10"/>
      <c r="B85" s="190"/>
      <c r="C85" s="127"/>
      <c r="D85" s="191" t="s">
        <v>117</v>
      </c>
      <c r="E85" s="192"/>
      <c r="F85" s="192"/>
      <c r="G85" s="192"/>
      <c r="H85" s="192"/>
      <c r="I85" s="193"/>
      <c r="J85" s="194">
        <f>J1206</f>
        <v>0</v>
      </c>
      <c r="K85" s="127"/>
      <c r="L85" s="195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="10" customFormat="1" ht="19.92" customHeight="1">
      <c r="A86" s="10"/>
      <c r="B86" s="190"/>
      <c r="C86" s="127"/>
      <c r="D86" s="191" t="s">
        <v>118</v>
      </c>
      <c r="E86" s="192"/>
      <c r="F86" s="192"/>
      <c r="G86" s="192"/>
      <c r="H86" s="192"/>
      <c r="I86" s="193"/>
      <c r="J86" s="194">
        <f>J1243</f>
        <v>0</v>
      </c>
      <c r="K86" s="127"/>
      <c r="L86" s="195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="10" customFormat="1" ht="19.92" customHeight="1">
      <c r="A87" s="10"/>
      <c r="B87" s="190"/>
      <c r="C87" s="127"/>
      <c r="D87" s="191" t="s">
        <v>119</v>
      </c>
      <c r="E87" s="192"/>
      <c r="F87" s="192"/>
      <c r="G87" s="192"/>
      <c r="H87" s="192"/>
      <c r="I87" s="193"/>
      <c r="J87" s="194">
        <f>J1302</f>
        <v>0</v>
      </c>
      <c r="K87" s="127"/>
      <c r="L87" s="195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</row>
    <row r="88" s="10" customFormat="1" ht="19.92" customHeight="1">
      <c r="A88" s="10"/>
      <c r="B88" s="190"/>
      <c r="C88" s="127"/>
      <c r="D88" s="191" t="s">
        <v>120</v>
      </c>
      <c r="E88" s="192"/>
      <c r="F88" s="192"/>
      <c r="G88" s="192"/>
      <c r="H88" s="192"/>
      <c r="I88" s="193"/>
      <c r="J88" s="194">
        <f>J1312</f>
        <v>0</v>
      </c>
      <c r="K88" s="127"/>
      <c r="L88" s="195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</row>
    <row r="89" s="10" customFormat="1" ht="19.92" customHeight="1">
      <c r="A89" s="10"/>
      <c r="B89" s="190"/>
      <c r="C89" s="127"/>
      <c r="D89" s="191" t="s">
        <v>121</v>
      </c>
      <c r="E89" s="192"/>
      <c r="F89" s="192"/>
      <c r="G89" s="192"/>
      <c r="H89" s="192"/>
      <c r="I89" s="193"/>
      <c r="J89" s="194">
        <f>J1313</f>
        <v>0</v>
      </c>
      <c r="K89" s="127"/>
      <c r="L89" s="195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</row>
    <row r="90" s="10" customFormat="1" ht="19.92" customHeight="1">
      <c r="A90" s="10"/>
      <c r="B90" s="190"/>
      <c r="C90" s="127"/>
      <c r="D90" s="191" t="s">
        <v>122</v>
      </c>
      <c r="E90" s="192"/>
      <c r="F90" s="192"/>
      <c r="G90" s="192"/>
      <c r="H90" s="192"/>
      <c r="I90" s="193"/>
      <c r="J90" s="194">
        <f>J1364</f>
        <v>0</v>
      </c>
      <c r="K90" s="127"/>
      <c r="L90" s="195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</row>
    <row r="91" s="10" customFormat="1" ht="19.92" customHeight="1">
      <c r="A91" s="10"/>
      <c r="B91" s="190"/>
      <c r="C91" s="127"/>
      <c r="D91" s="191" t="s">
        <v>123</v>
      </c>
      <c r="E91" s="192"/>
      <c r="F91" s="192"/>
      <c r="G91" s="192"/>
      <c r="H91" s="192"/>
      <c r="I91" s="193"/>
      <c r="J91" s="194">
        <f>J1381</f>
        <v>0</v>
      </c>
      <c r="K91" s="127"/>
      <c r="L91" s="195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</row>
    <row r="92" s="10" customFormat="1" ht="19.92" customHeight="1">
      <c r="A92" s="10"/>
      <c r="B92" s="190"/>
      <c r="C92" s="127"/>
      <c r="D92" s="191" t="s">
        <v>124</v>
      </c>
      <c r="E92" s="192"/>
      <c r="F92" s="192"/>
      <c r="G92" s="192"/>
      <c r="H92" s="192"/>
      <c r="I92" s="193"/>
      <c r="J92" s="194">
        <f>J1395</f>
        <v>0</v>
      </c>
      <c r="K92" s="127"/>
      <c r="L92" s="195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</row>
    <row r="93" s="10" customFormat="1" ht="19.92" customHeight="1">
      <c r="A93" s="10"/>
      <c r="B93" s="190"/>
      <c r="C93" s="127"/>
      <c r="D93" s="191" t="s">
        <v>125</v>
      </c>
      <c r="E93" s="192"/>
      <c r="F93" s="192"/>
      <c r="G93" s="192"/>
      <c r="H93" s="192"/>
      <c r="I93" s="193"/>
      <c r="J93" s="194">
        <f>J1414</f>
        <v>0</v>
      </c>
      <c r="K93" s="127"/>
      <c r="L93" s="195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</row>
    <row r="94" s="10" customFormat="1" ht="19.92" customHeight="1">
      <c r="A94" s="10"/>
      <c r="B94" s="190"/>
      <c r="C94" s="127"/>
      <c r="D94" s="191" t="s">
        <v>126</v>
      </c>
      <c r="E94" s="192"/>
      <c r="F94" s="192"/>
      <c r="G94" s="192"/>
      <c r="H94" s="192"/>
      <c r="I94" s="193"/>
      <c r="J94" s="194">
        <f>J1430</f>
        <v>0</v>
      </c>
      <c r="K94" s="127"/>
      <c r="L94" s="195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</row>
    <row r="95" s="10" customFormat="1" ht="19.92" customHeight="1">
      <c r="A95" s="10"/>
      <c r="B95" s="190"/>
      <c r="C95" s="127"/>
      <c r="D95" s="191" t="s">
        <v>127</v>
      </c>
      <c r="E95" s="192"/>
      <c r="F95" s="192"/>
      <c r="G95" s="192"/>
      <c r="H95" s="192"/>
      <c r="I95" s="193"/>
      <c r="J95" s="194">
        <f>J1458</f>
        <v>0</v>
      </c>
      <c r="K95" s="127"/>
      <c r="L95" s="195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</row>
    <row r="96" s="10" customFormat="1" ht="19.92" customHeight="1">
      <c r="A96" s="10"/>
      <c r="B96" s="190"/>
      <c r="C96" s="127"/>
      <c r="D96" s="191" t="s">
        <v>128</v>
      </c>
      <c r="E96" s="192"/>
      <c r="F96" s="192"/>
      <c r="G96" s="192"/>
      <c r="H96" s="192"/>
      <c r="I96" s="193"/>
      <c r="J96" s="194">
        <f>J1652</f>
        <v>0</v>
      </c>
      <c r="K96" s="127"/>
      <c r="L96" s="195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90"/>
      <c r="C97" s="127"/>
      <c r="D97" s="191" t="s">
        <v>129</v>
      </c>
      <c r="E97" s="192"/>
      <c r="F97" s="192"/>
      <c r="G97" s="192"/>
      <c r="H97" s="192"/>
      <c r="I97" s="193"/>
      <c r="J97" s="194">
        <f>J1681</f>
        <v>0</v>
      </c>
      <c r="K97" s="127"/>
      <c r="L97" s="195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90"/>
      <c r="C98" s="127"/>
      <c r="D98" s="191" t="s">
        <v>130</v>
      </c>
      <c r="E98" s="192"/>
      <c r="F98" s="192"/>
      <c r="G98" s="192"/>
      <c r="H98" s="192"/>
      <c r="I98" s="193"/>
      <c r="J98" s="194">
        <f>J1773</f>
        <v>0</v>
      </c>
      <c r="K98" s="127"/>
      <c r="L98" s="19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0"/>
      <c r="C99" s="127"/>
      <c r="D99" s="191" t="s">
        <v>131</v>
      </c>
      <c r="E99" s="192"/>
      <c r="F99" s="192"/>
      <c r="G99" s="192"/>
      <c r="H99" s="192"/>
      <c r="I99" s="193"/>
      <c r="J99" s="194">
        <f>J1802</f>
        <v>0</v>
      </c>
      <c r="K99" s="127"/>
      <c r="L99" s="19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0"/>
      <c r="C100" s="127"/>
      <c r="D100" s="191" t="s">
        <v>132</v>
      </c>
      <c r="E100" s="192"/>
      <c r="F100" s="192"/>
      <c r="G100" s="192"/>
      <c r="H100" s="192"/>
      <c r="I100" s="193"/>
      <c r="J100" s="194">
        <f>J1870</f>
        <v>0</v>
      </c>
      <c r="K100" s="127"/>
      <c r="L100" s="19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83"/>
      <c r="C101" s="184"/>
      <c r="D101" s="185" t="s">
        <v>133</v>
      </c>
      <c r="E101" s="186"/>
      <c r="F101" s="186"/>
      <c r="G101" s="186"/>
      <c r="H101" s="186"/>
      <c r="I101" s="187"/>
      <c r="J101" s="188">
        <f>J1873</f>
        <v>0</v>
      </c>
      <c r="K101" s="184"/>
      <c r="L101" s="18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90"/>
      <c r="C102" s="127"/>
      <c r="D102" s="191" t="s">
        <v>134</v>
      </c>
      <c r="E102" s="192"/>
      <c r="F102" s="192"/>
      <c r="G102" s="192"/>
      <c r="H102" s="192"/>
      <c r="I102" s="193"/>
      <c r="J102" s="194">
        <f>J1874</f>
        <v>0</v>
      </c>
      <c r="K102" s="127"/>
      <c r="L102" s="19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40"/>
      <c r="B103" s="41"/>
      <c r="C103" s="42"/>
      <c r="D103" s="42"/>
      <c r="E103" s="42"/>
      <c r="F103" s="42"/>
      <c r="G103" s="42"/>
      <c r="H103" s="42"/>
      <c r="I103" s="144"/>
      <c r="J103" s="42"/>
      <c r="K103" s="42"/>
      <c r="L103" s="145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  <row r="104" s="2" customFormat="1" ht="6.96" customHeight="1">
      <c r="A104" s="40"/>
      <c r="B104" s="61"/>
      <c r="C104" s="62"/>
      <c r="D104" s="62"/>
      <c r="E104" s="62"/>
      <c r="F104" s="62"/>
      <c r="G104" s="62"/>
      <c r="H104" s="62"/>
      <c r="I104" s="173"/>
      <c r="J104" s="62"/>
      <c r="K104" s="62"/>
      <c r="L104" s="145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8" s="2" customFormat="1" ht="6.96" customHeight="1">
      <c r="A108" s="40"/>
      <c r="B108" s="63"/>
      <c r="C108" s="64"/>
      <c r="D108" s="64"/>
      <c r="E108" s="64"/>
      <c r="F108" s="64"/>
      <c r="G108" s="64"/>
      <c r="H108" s="64"/>
      <c r="I108" s="176"/>
      <c r="J108" s="64"/>
      <c r="K108" s="64"/>
      <c r="L108" s="145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2" customFormat="1" ht="24.96" customHeight="1">
      <c r="A109" s="40"/>
      <c r="B109" s="41"/>
      <c r="C109" s="25" t="s">
        <v>135</v>
      </c>
      <c r="D109" s="42"/>
      <c r="E109" s="42"/>
      <c r="F109" s="42"/>
      <c r="G109" s="42"/>
      <c r="H109" s="42"/>
      <c r="I109" s="144"/>
      <c r="J109" s="42"/>
      <c r="K109" s="42"/>
      <c r="L109" s="145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</row>
    <row r="110" s="2" customFormat="1" ht="6.96" customHeight="1">
      <c r="A110" s="40"/>
      <c r="B110" s="41"/>
      <c r="C110" s="42"/>
      <c r="D110" s="42"/>
      <c r="E110" s="42"/>
      <c r="F110" s="42"/>
      <c r="G110" s="42"/>
      <c r="H110" s="42"/>
      <c r="I110" s="144"/>
      <c r="J110" s="42"/>
      <c r="K110" s="42"/>
      <c r="L110" s="145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</row>
    <row r="111" s="2" customFormat="1" ht="12" customHeight="1">
      <c r="A111" s="40"/>
      <c r="B111" s="41"/>
      <c r="C111" s="34" t="s">
        <v>16</v>
      </c>
      <c r="D111" s="42"/>
      <c r="E111" s="42"/>
      <c r="F111" s="42"/>
      <c r="G111" s="42"/>
      <c r="H111" s="42"/>
      <c r="I111" s="144"/>
      <c r="J111" s="42"/>
      <c r="K111" s="42"/>
      <c r="L111" s="145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</row>
    <row r="112" s="2" customFormat="1" ht="16.5" customHeight="1">
      <c r="A112" s="40"/>
      <c r="B112" s="41"/>
      <c r="C112" s="42"/>
      <c r="D112" s="42"/>
      <c r="E112" s="177" t="str">
        <f>E7</f>
        <v>Výstavba nové MŠ v Dlouhé Brtnici</v>
      </c>
      <c r="F112" s="34"/>
      <c r="G112" s="34"/>
      <c r="H112" s="34"/>
      <c r="I112" s="144"/>
      <c r="J112" s="42"/>
      <c r="K112" s="42"/>
      <c r="L112" s="145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  <row r="113" s="1" customFormat="1" ht="12" customHeight="1">
      <c r="B113" s="23"/>
      <c r="C113" s="34" t="s">
        <v>88</v>
      </c>
      <c r="D113" s="24"/>
      <c r="E113" s="24"/>
      <c r="F113" s="24"/>
      <c r="G113" s="24"/>
      <c r="H113" s="24"/>
      <c r="I113" s="136"/>
      <c r="J113" s="24"/>
      <c r="K113" s="24"/>
      <c r="L113" s="22"/>
    </row>
    <row r="114" s="2" customFormat="1" ht="16.5" customHeight="1">
      <c r="A114" s="40"/>
      <c r="B114" s="41"/>
      <c r="C114" s="42"/>
      <c r="D114" s="42"/>
      <c r="E114" s="177" t="s">
        <v>89</v>
      </c>
      <c r="F114" s="42"/>
      <c r="G114" s="42"/>
      <c r="H114" s="42"/>
      <c r="I114" s="144"/>
      <c r="J114" s="42"/>
      <c r="K114" s="42"/>
      <c r="L114" s="145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  <row r="115" s="2" customFormat="1" ht="12" customHeight="1">
      <c r="A115" s="40"/>
      <c r="B115" s="41"/>
      <c r="C115" s="34" t="s">
        <v>90</v>
      </c>
      <c r="D115" s="42"/>
      <c r="E115" s="42"/>
      <c r="F115" s="42"/>
      <c r="G115" s="42"/>
      <c r="H115" s="42"/>
      <c r="I115" s="144"/>
      <c r="J115" s="42"/>
      <c r="K115" s="42"/>
      <c r="L115" s="145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  <row r="116" s="2" customFormat="1" ht="16.5" customHeight="1">
      <c r="A116" s="40"/>
      <c r="B116" s="41"/>
      <c r="C116" s="42"/>
      <c r="D116" s="42"/>
      <c r="E116" s="71" t="str">
        <f>E11</f>
        <v>01 - stavební část</v>
      </c>
      <c r="F116" s="42"/>
      <c r="G116" s="42"/>
      <c r="H116" s="42"/>
      <c r="I116" s="144"/>
      <c r="J116" s="42"/>
      <c r="K116" s="42"/>
      <c r="L116" s="145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</row>
    <row r="117" s="2" customFormat="1" ht="6.96" customHeight="1">
      <c r="A117" s="40"/>
      <c r="B117" s="41"/>
      <c r="C117" s="42"/>
      <c r="D117" s="42"/>
      <c r="E117" s="42"/>
      <c r="F117" s="42"/>
      <c r="G117" s="42"/>
      <c r="H117" s="42"/>
      <c r="I117" s="144"/>
      <c r="J117" s="42"/>
      <c r="K117" s="42"/>
      <c r="L117" s="145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</row>
    <row r="118" s="2" customFormat="1" ht="12" customHeight="1">
      <c r="A118" s="40"/>
      <c r="B118" s="41"/>
      <c r="C118" s="34" t="s">
        <v>21</v>
      </c>
      <c r="D118" s="42"/>
      <c r="E118" s="42"/>
      <c r="F118" s="29" t="str">
        <f>F14</f>
        <v>Dlouhá Brtnice</v>
      </c>
      <c r="G118" s="42"/>
      <c r="H118" s="42"/>
      <c r="I118" s="147" t="s">
        <v>23</v>
      </c>
      <c r="J118" s="74" t="str">
        <f>IF(J14="","",J14)</f>
        <v>25. 11. 2020</v>
      </c>
      <c r="K118" s="42"/>
      <c r="L118" s="145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</row>
    <row r="119" s="2" customFormat="1" ht="6.96" customHeight="1">
      <c r="A119" s="40"/>
      <c r="B119" s="41"/>
      <c r="C119" s="42"/>
      <c r="D119" s="42"/>
      <c r="E119" s="42"/>
      <c r="F119" s="42"/>
      <c r="G119" s="42"/>
      <c r="H119" s="42"/>
      <c r="I119" s="144"/>
      <c r="J119" s="42"/>
      <c r="K119" s="42"/>
      <c r="L119" s="145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</row>
    <row r="120" s="2" customFormat="1" ht="40.05" customHeight="1">
      <c r="A120" s="40"/>
      <c r="B120" s="41"/>
      <c r="C120" s="34" t="s">
        <v>25</v>
      </c>
      <c r="D120" s="42"/>
      <c r="E120" s="42"/>
      <c r="F120" s="29" t="str">
        <f>E17</f>
        <v>Obec Dlouhá Brtnice, Dlouhá Brtnice 57, 58834</v>
      </c>
      <c r="G120" s="42"/>
      <c r="H120" s="42"/>
      <c r="I120" s="147" t="s">
        <v>31</v>
      </c>
      <c r="J120" s="38" t="str">
        <f>E23</f>
        <v>ARTPROJEKT Jihlava, spol.s r.o., Min.Náměstí 1153</v>
      </c>
      <c r="K120" s="42"/>
      <c r="L120" s="145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</row>
    <row r="121" s="2" customFormat="1" ht="15.15" customHeight="1">
      <c r="A121" s="40"/>
      <c r="B121" s="41"/>
      <c r="C121" s="34" t="s">
        <v>29</v>
      </c>
      <c r="D121" s="42"/>
      <c r="E121" s="42"/>
      <c r="F121" s="29" t="str">
        <f>IF(E20="","",E20)</f>
        <v>Vyplň údaj</v>
      </c>
      <c r="G121" s="42"/>
      <c r="H121" s="42"/>
      <c r="I121" s="147" t="s">
        <v>34</v>
      </c>
      <c r="J121" s="38" t="str">
        <f>E26</f>
        <v>Fr.Neuwirth</v>
      </c>
      <c r="K121" s="42"/>
      <c r="L121" s="145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</row>
    <row r="122" s="2" customFormat="1" ht="10.32" customHeight="1">
      <c r="A122" s="40"/>
      <c r="B122" s="41"/>
      <c r="C122" s="42"/>
      <c r="D122" s="42"/>
      <c r="E122" s="42"/>
      <c r="F122" s="42"/>
      <c r="G122" s="42"/>
      <c r="H122" s="42"/>
      <c r="I122" s="144"/>
      <c r="J122" s="42"/>
      <c r="K122" s="42"/>
      <c r="L122" s="145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</row>
    <row r="123" s="11" customFormat="1" ht="29.28" customHeight="1">
      <c r="A123" s="196"/>
      <c r="B123" s="197"/>
      <c r="C123" s="198" t="s">
        <v>136</v>
      </c>
      <c r="D123" s="199" t="s">
        <v>57</v>
      </c>
      <c r="E123" s="199" t="s">
        <v>53</v>
      </c>
      <c r="F123" s="199" t="s">
        <v>54</v>
      </c>
      <c r="G123" s="199" t="s">
        <v>137</v>
      </c>
      <c r="H123" s="199" t="s">
        <v>138</v>
      </c>
      <c r="I123" s="200" t="s">
        <v>139</v>
      </c>
      <c r="J123" s="199" t="s">
        <v>94</v>
      </c>
      <c r="K123" s="201" t="s">
        <v>140</v>
      </c>
      <c r="L123" s="202"/>
      <c r="M123" s="94" t="s">
        <v>19</v>
      </c>
      <c r="N123" s="95" t="s">
        <v>42</v>
      </c>
      <c r="O123" s="95" t="s">
        <v>141</v>
      </c>
      <c r="P123" s="95" t="s">
        <v>142</v>
      </c>
      <c r="Q123" s="95" t="s">
        <v>143</v>
      </c>
      <c r="R123" s="95" t="s">
        <v>144</v>
      </c>
      <c r="S123" s="95" t="s">
        <v>145</v>
      </c>
      <c r="T123" s="96" t="s">
        <v>146</v>
      </c>
      <c r="U123" s="196"/>
      <c r="V123" s="196"/>
      <c r="W123" s="196"/>
      <c r="X123" s="196"/>
      <c r="Y123" s="196"/>
      <c r="Z123" s="196"/>
      <c r="AA123" s="196"/>
      <c r="AB123" s="196"/>
      <c r="AC123" s="196"/>
      <c r="AD123" s="196"/>
      <c r="AE123" s="196"/>
    </row>
    <row r="124" s="2" customFormat="1" ht="22.8" customHeight="1">
      <c r="A124" s="40"/>
      <c r="B124" s="41"/>
      <c r="C124" s="101" t="s">
        <v>147</v>
      </c>
      <c r="D124" s="42"/>
      <c r="E124" s="42"/>
      <c r="F124" s="42"/>
      <c r="G124" s="42"/>
      <c r="H124" s="42"/>
      <c r="I124" s="144"/>
      <c r="J124" s="203">
        <f>BK124</f>
        <v>0</v>
      </c>
      <c r="K124" s="42"/>
      <c r="L124" s="46"/>
      <c r="M124" s="97"/>
      <c r="N124" s="204"/>
      <c r="O124" s="98"/>
      <c r="P124" s="205">
        <f>P125+P939+P1873</f>
        <v>0</v>
      </c>
      <c r="Q124" s="98"/>
      <c r="R124" s="205">
        <f>R125+R939+R1873</f>
        <v>1725.18293058</v>
      </c>
      <c r="S124" s="98"/>
      <c r="T124" s="206">
        <f>T125+T939+T1873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71</v>
      </c>
      <c r="AU124" s="19" t="s">
        <v>95</v>
      </c>
      <c r="BK124" s="207">
        <f>BK125+BK939+BK1873</f>
        <v>0</v>
      </c>
    </row>
    <row r="125" s="12" customFormat="1" ht="25.92" customHeight="1">
      <c r="A125" s="12"/>
      <c r="B125" s="208"/>
      <c r="C125" s="209"/>
      <c r="D125" s="210" t="s">
        <v>71</v>
      </c>
      <c r="E125" s="211" t="s">
        <v>148</v>
      </c>
      <c r="F125" s="211" t="s">
        <v>149</v>
      </c>
      <c r="G125" s="209"/>
      <c r="H125" s="209"/>
      <c r="I125" s="212"/>
      <c r="J125" s="213">
        <f>BK125</f>
        <v>0</v>
      </c>
      <c r="K125" s="209"/>
      <c r="L125" s="214"/>
      <c r="M125" s="215"/>
      <c r="N125" s="216"/>
      <c r="O125" s="216"/>
      <c r="P125" s="217">
        <f>P126+P237+P282+P425+P447+P597+P622+P631+P876+P937</f>
        <v>0</v>
      </c>
      <c r="Q125" s="216"/>
      <c r="R125" s="217">
        <f>R126+R237+R282+R425+R447+R597+R622+R631+R876+R937</f>
        <v>1660.2186549399999</v>
      </c>
      <c r="S125" s="216"/>
      <c r="T125" s="218">
        <f>T126+T237+T282+T425+T447+T597+T622+T631+T876+T937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9" t="s">
        <v>79</v>
      </c>
      <c r="AT125" s="220" t="s">
        <v>71</v>
      </c>
      <c r="AU125" s="220" t="s">
        <v>72</v>
      </c>
      <c r="AY125" s="219" t="s">
        <v>150</v>
      </c>
      <c r="BK125" s="221">
        <f>BK126+BK237+BK282+BK425+BK447+BK597+BK622+BK631+BK876+BK937</f>
        <v>0</v>
      </c>
    </row>
    <row r="126" s="12" customFormat="1" ht="22.8" customHeight="1">
      <c r="A126" s="12"/>
      <c r="B126" s="208"/>
      <c r="C126" s="209"/>
      <c r="D126" s="210" t="s">
        <v>71</v>
      </c>
      <c r="E126" s="222" t="s">
        <v>79</v>
      </c>
      <c r="F126" s="222" t="s">
        <v>151</v>
      </c>
      <c r="G126" s="209"/>
      <c r="H126" s="209"/>
      <c r="I126" s="212"/>
      <c r="J126" s="223">
        <f>BK126</f>
        <v>0</v>
      </c>
      <c r="K126" s="209"/>
      <c r="L126" s="214"/>
      <c r="M126" s="215"/>
      <c r="N126" s="216"/>
      <c r="O126" s="216"/>
      <c r="P126" s="217">
        <f>SUM(P127:P236)</f>
        <v>0</v>
      </c>
      <c r="Q126" s="216"/>
      <c r="R126" s="217">
        <f>SUM(R127:R236)</f>
        <v>454.89440000000002</v>
      </c>
      <c r="S126" s="216"/>
      <c r="T126" s="218">
        <f>SUM(T127:T236)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9" t="s">
        <v>79</v>
      </c>
      <c r="AT126" s="220" t="s">
        <v>71</v>
      </c>
      <c r="AU126" s="220" t="s">
        <v>79</v>
      </c>
      <c r="AY126" s="219" t="s">
        <v>150</v>
      </c>
      <c r="BK126" s="221">
        <f>SUM(BK127:BK236)</f>
        <v>0</v>
      </c>
    </row>
    <row r="127" s="2" customFormat="1" ht="16.5" customHeight="1">
      <c r="A127" s="40"/>
      <c r="B127" s="41"/>
      <c r="C127" s="224" t="s">
        <v>79</v>
      </c>
      <c r="D127" s="224" t="s">
        <v>152</v>
      </c>
      <c r="E127" s="225" t="s">
        <v>153</v>
      </c>
      <c r="F127" s="226" t="s">
        <v>154</v>
      </c>
      <c r="G127" s="227" t="s">
        <v>155</v>
      </c>
      <c r="H127" s="228">
        <v>477.97000000000003</v>
      </c>
      <c r="I127" s="229"/>
      <c r="J127" s="230">
        <f>ROUND(I127*H127,2)</f>
        <v>0</v>
      </c>
      <c r="K127" s="226" t="s">
        <v>156</v>
      </c>
      <c r="L127" s="46"/>
      <c r="M127" s="231" t="s">
        <v>19</v>
      </c>
      <c r="N127" s="232" t="s">
        <v>43</v>
      </c>
      <c r="O127" s="86"/>
      <c r="P127" s="233">
        <f>O127*H127</f>
        <v>0</v>
      </c>
      <c r="Q127" s="233">
        <v>0</v>
      </c>
      <c r="R127" s="233">
        <f>Q127*H127</f>
        <v>0</v>
      </c>
      <c r="S127" s="233">
        <v>0</v>
      </c>
      <c r="T127" s="234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235" t="s">
        <v>157</v>
      </c>
      <c r="AT127" s="235" t="s">
        <v>152</v>
      </c>
      <c r="AU127" s="235" t="s">
        <v>81</v>
      </c>
      <c r="AY127" s="19" t="s">
        <v>150</v>
      </c>
      <c r="BE127" s="236">
        <f>IF(N127="základní",J127,0)</f>
        <v>0</v>
      </c>
      <c r="BF127" s="236">
        <f>IF(N127="snížená",J127,0)</f>
        <v>0</v>
      </c>
      <c r="BG127" s="236">
        <f>IF(N127="zákl. přenesená",J127,0)</f>
        <v>0</v>
      </c>
      <c r="BH127" s="236">
        <f>IF(N127="sníž. přenesená",J127,0)</f>
        <v>0</v>
      </c>
      <c r="BI127" s="236">
        <f>IF(N127="nulová",J127,0)</f>
        <v>0</v>
      </c>
      <c r="BJ127" s="19" t="s">
        <v>79</v>
      </c>
      <c r="BK127" s="236">
        <f>ROUND(I127*H127,2)</f>
        <v>0</v>
      </c>
      <c r="BL127" s="19" t="s">
        <v>157</v>
      </c>
      <c r="BM127" s="235" t="s">
        <v>158</v>
      </c>
    </row>
    <row r="128" s="13" customFormat="1">
      <c r="A128" s="13"/>
      <c r="B128" s="237"/>
      <c r="C128" s="238"/>
      <c r="D128" s="239" t="s">
        <v>159</v>
      </c>
      <c r="E128" s="240" t="s">
        <v>19</v>
      </c>
      <c r="F128" s="241" t="s">
        <v>160</v>
      </c>
      <c r="G128" s="238"/>
      <c r="H128" s="242">
        <v>477.97000000000003</v>
      </c>
      <c r="I128" s="243"/>
      <c r="J128" s="238"/>
      <c r="K128" s="238"/>
      <c r="L128" s="244"/>
      <c r="M128" s="245"/>
      <c r="N128" s="246"/>
      <c r="O128" s="246"/>
      <c r="P128" s="246"/>
      <c r="Q128" s="246"/>
      <c r="R128" s="246"/>
      <c r="S128" s="246"/>
      <c r="T128" s="247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48" t="s">
        <v>159</v>
      </c>
      <c r="AU128" s="248" t="s">
        <v>81</v>
      </c>
      <c r="AV128" s="13" t="s">
        <v>81</v>
      </c>
      <c r="AW128" s="13" t="s">
        <v>33</v>
      </c>
      <c r="AX128" s="13" t="s">
        <v>72</v>
      </c>
      <c r="AY128" s="248" t="s">
        <v>150</v>
      </c>
    </row>
    <row r="129" s="14" customFormat="1">
      <c r="A129" s="14"/>
      <c r="B129" s="249"/>
      <c r="C129" s="250"/>
      <c r="D129" s="239" t="s">
        <v>159</v>
      </c>
      <c r="E129" s="251" t="s">
        <v>19</v>
      </c>
      <c r="F129" s="252" t="s">
        <v>161</v>
      </c>
      <c r="G129" s="250"/>
      <c r="H129" s="253">
        <v>477.97000000000003</v>
      </c>
      <c r="I129" s="254"/>
      <c r="J129" s="250"/>
      <c r="K129" s="250"/>
      <c r="L129" s="255"/>
      <c r="M129" s="256"/>
      <c r="N129" s="257"/>
      <c r="O129" s="257"/>
      <c r="P129" s="257"/>
      <c r="Q129" s="257"/>
      <c r="R129" s="257"/>
      <c r="S129" s="257"/>
      <c r="T129" s="258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259" t="s">
        <v>159</v>
      </c>
      <c r="AU129" s="259" t="s">
        <v>81</v>
      </c>
      <c r="AV129" s="14" t="s">
        <v>162</v>
      </c>
      <c r="AW129" s="14" t="s">
        <v>33</v>
      </c>
      <c r="AX129" s="14" t="s">
        <v>79</v>
      </c>
      <c r="AY129" s="259" t="s">
        <v>150</v>
      </c>
    </row>
    <row r="130" s="2" customFormat="1" ht="16.5" customHeight="1">
      <c r="A130" s="40"/>
      <c r="B130" s="41"/>
      <c r="C130" s="224" t="s">
        <v>81</v>
      </c>
      <c r="D130" s="224" t="s">
        <v>152</v>
      </c>
      <c r="E130" s="225" t="s">
        <v>163</v>
      </c>
      <c r="F130" s="226" t="s">
        <v>164</v>
      </c>
      <c r="G130" s="227" t="s">
        <v>165</v>
      </c>
      <c r="H130" s="228">
        <v>601.86900000000003</v>
      </c>
      <c r="I130" s="229"/>
      <c r="J130" s="230">
        <f>ROUND(I130*H130,2)</f>
        <v>0</v>
      </c>
      <c r="K130" s="226" t="s">
        <v>156</v>
      </c>
      <c r="L130" s="46"/>
      <c r="M130" s="231" t="s">
        <v>19</v>
      </c>
      <c r="N130" s="232" t="s">
        <v>43</v>
      </c>
      <c r="O130" s="86"/>
      <c r="P130" s="233">
        <f>O130*H130</f>
        <v>0</v>
      </c>
      <c r="Q130" s="233">
        <v>0</v>
      </c>
      <c r="R130" s="233">
        <f>Q130*H130</f>
        <v>0</v>
      </c>
      <c r="S130" s="233">
        <v>0</v>
      </c>
      <c r="T130" s="234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235" t="s">
        <v>157</v>
      </c>
      <c r="AT130" s="235" t="s">
        <v>152</v>
      </c>
      <c r="AU130" s="235" t="s">
        <v>81</v>
      </c>
      <c r="AY130" s="19" t="s">
        <v>150</v>
      </c>
      <c r="BE130" s="236">
        <f>IF(N130="základní",J130,0)</f>
        <v>0</v>
      </c>
      <c r="BF130" s="236">
        <f>IF(N130="snížená",J130,0)</f>
        <v>0</v>
      </c>
      <c r="BG130" s="236">
        <f>IF(N130="zákl. přenesená",J130,0)</f>
        <v>0</v>
      </c>
      <c r="BH130" s="236">
        <f>IF(N130="sníž. přenesená",J130,0)</f>
        <v>0</v>
      </c>
      <c r="BI130" s="236">
        <f>IF(N130="nulová",J130,0)</f>
        <v>0</v>
      </c>
      <c r="BJ130" s="19" t="s">
        <v>79</v>
      </c>
      <c r="BK130" s="236">
        <f>ROUND(I130*H130,2)</f>
        <v>0</v>
      </c>
      <c r="BL130" s="19" t="s">
        <v>157</v>
      </c>
      <c r="BM130" s="235" t="s">
        <v>166</v>
      </c>
    </row>
    <row r="131" s="15" customFormat="1">
      <c r="A131" s="15"/>
      <c r="B131" s="260"/>
      <c r="C131" s="261"/>
      <c r="D131" s="239" t="s">
        <v>159</v>
      </c>
      <c r="E131" s="262" t="s">
        <v>19</v>
      </c>
      <c r="F131" s="263" t="s">
        <v>167</v>
      </c>
      <c r="G131" s="261"/>
      <c r="H131" s="262" t="s">
        <v>19</v>
      </c>
      <c r="I131" s="264"/>
      <c r="J131" s="261"/>
      <c r="K131" s="261"/>
      <c r="L131" s="265"/>
      <c r="M131" s="266"/>
      <c r="N131" s="267"/>
      <c r="O131" s="267"/>
      <c r="P131" s="267"/>
      <c r="Q131" s="267"/>
      <c r="R131" s="267"/>
      <c r="S131" s="267"/>
      <c r="T131" s="268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69" t="s">
        <v>159</v>
      </c>
      <c r="AU131" s="269" t="s">
        <v>81</v>
      </c>
      <c r="AV131" s="15" t="s">
        <v>79</v>
      </c>
      <c r="AW131" s="15" t="s">
        <v>33</v>
      </c>
      <c r="AX131" s="15" t="s">
        <v>72</v>
      </c>
      <c r="AY131" s="269" t="s">
        <v>150</v>
      </c>
    </row>
    <row r="132" s="13" customFormat="1">
      <c r="A132" s="13"/>
      <c r="B132" s="237"/>
      <c r="C132" s="238"/>
      <c r="D132" s="239" t="s">
        <v>159</v>
      </c>
      <c r="E132" s="240" t="s">
        <v>19</v>
      </c>
      <c r="F132" s="241" t="s">
        <v>168</v>
      </c>
      <c r="G132" s="238"/>
      <c r="H132" s="242">
        <v>601.86900000000003</v>
      </c>
      <c r="I132" s="243"/>
      <c r="J132" s="238"/>
      <c r="K132" s="238"/>
      <c r="L132" s="244"/>
      <c r="M132" s="245"/>
      <c r="N132" s="246"/>
      <c r="O132" s="246"/>
      <c r="P132" s="246"/>
      <c r="Q132" s="246"/>
      <c r="R132" s="246"/>
      <c r="S132" s="246"/>
      <c r="T132" s="247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8" t="s">
        <v>159</v>
      </c>
      <c r="AU132" s="248" t="s">
        <v>81</v>
      </c>
      <c r="AV132" s="13" t="s">
        <v>81</v>
      </c>
      <c r="AW132" s="13" t="s">
        <v>33</v>
      </c>
      <c r="AX132" s="13" t="s">
        <v>72</v>
      </c>
      <c r="AY132" s="248" t="s">
        <v>150</v>
      </c>
    </row>
    <row r="133" s="14" customFormat="1">
      <c r="A133" s="14"/>
      <c r="B133" s="249"/>
      <c r="C133" s="250"/>
      <c r="D133" s="239" t="s">
        <v>159</v>
      </c>
      <c r="E133" s="251" t="s">
        <v>19</v>
      </c>
      <c r="F133" s="252" t="s">
        <v>161</v>
      </c>
      <c r="G133" s="250"/>
      <c r="H133" s="253">
        <v>601.86900000000003</v>
      </c>
      <c r="I133" s="254"/>
      <c r="J133" s="250"/>
      <c r="K133" s="250"/>
      <c r="L133" s="255"/>
      <c r="M133" s="256"/>
      <c r="N133" s="257"/>
      <c r="O133" s="257"/>
      <c r="P133" s="257"/>
      <c r="Q133" s="257"/>
      <c r="R133" s="257"/>
      <c r="S133" s="257"/>
      <c r="T133" s="258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59" t="s">
        <v>159</v>
      </c>
      <c r="AU133" s="259" t="s">
        <v>81</v>
      </c>
      <c r="AV133" s="14" t="s">
        <v>162</v>
      </c>
      <c r="AW133" s="14" t="s">
        <v>33</v>
      </c>
      <c r="AX133" s="14" t="s">
        <v>79</v>
      </c>
      <c r="AY133" s="259" t="s">
        <v>150</v>
      </c>
    </row>
    <row r="134" s="2" customFormat="1" ht="16.5" customHeight="1">
      <c r="A134" s="40"/>
      <c r="B134" s="41"/>
      <c r="C134" s="224" t="s">
        <v>162</v>
      </c>
      <c r="D134" s="224" t="s">
        <v>152</v>
      </c>
      <c r="E134" s="225" t="s">
        <v>169</v>
      </c>
      <c r="F134" s="226" t="s">
        <v>170</v>
      </c>
      <c r="G134" s="227" t="s">
        <v>165</v>
      </c>
      <c r="H134" s="228">
        <v>200.62299999999999</v>
      </c>
      <c r="I134" s="229"/>
      <c r="J134" s="230">
        <f>ROUND(I134*H134,2)</f>
        <v>0</v>
      </c>
      <c r="K134" s="226" t="s">
        <v>156</v>
      </c>
      <c r="L134" s="46"/>
      <c r="M134" s="231" t="s">
        <v>19</v>
      </c>
      <c r="N134" s="232" t="s">
        <v>43</v>
      </c>
      <c r="O134" s="86"/>
      <c r="P134" s="233">
        <f>O134*H134</f>
        <v>0</v>
      </c>
      <c r="Q134" s="233">
        <v>0</v>
      </c>
      <c r="R134" s="233">
        <f>Q134*H134</f>
        <v>0</v>
      </c>
      <c r="S134" s="233">
        <v>0</v>
      </c>
      <c r="T134" s="234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235" t="s">
        <v>157</v>
      </c>
      <c r="AT134" s="235" t="s">
        <v>152</v>
      </c>
      <c r="AU134" s="235" t="s">
        <v>81</v>
      </c>
      <c r="AY134" s="19" t="s">
        <v>150</v>
      </c>
      <c r="BE134" s="236">
        <f>IF(N134="základní",J134,0)</f>
        <v>0</v>
      </c>
      <c r="BF134" s="236">
        <f>IF(N134="snížená",J134,0)</f>
        <v>0</v>
      </c>
      <c r="BG134" s="236">
        <f>IF(N134="zákl. přenesená",J134,0)</f>
        <v>0</v>
      </c>
      <c r="BH134" s="236">
        <f>IF(N134="sníž. přenesená",J134,0)</f>
        <v>0</v>
      </c>
      <c r="BI134" s="236">
        <f>IF(N134="nulová",J134,0)</f>
        <v>0</v>
      </c>
      <c r="BJ134" s="19" t="s">
        <v>79</v>
      </c>
      <c r="BK134" s="236">
        <f>ROUND(I134*H134,2)</f>
        <v>0</v>
      </c>
      <c r="BL134" s="19" t="s">
        <v>157</v>
      </c>
      <c r="BM134" s="235" t="s">
        <v>171</v>
      </c>
    </row>
    <row r="135" s="15" customFormat="1">
      <c r="A135" s="15"/>
      <c r="B135" s="260"/>
      <c r="C135" s="261"/>
      <c r="D135" s="239" t="s">
        <v>159</v>
      </c>
      <c r="E135" s="262" t="s">
        <v>19</v>
      </c>
      <c r="F135" s="263" t="s">
        <v>167</v>
      </c>
      <c r="G135" s="261"/>
      <c r="H135" s="262" t="s">
        <v>19</v>
      </c>
      <c r="I135" s="264"/>
      <c r="J135" s="261"/>
      <c r="K135" s="261"/>
      <c r="L135" s="265"/>
      <c r="M135" s="266"/>
      <c r="N135" s="267"/>
      <c r="O135" s="267"/>
      <c r="P135" s="267"/>
      <c r="Q135" s="267"/>
      <c r="R135" s="267"/>
      <c r="S135" s="267"/>
      <c r="T135" s="268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69" t="s">
        <v>159</v>
      </c>
      <c r="AU135" s="269" t="s">
        <v>81</v>
      </c>
      <c r="AV135" s="15" t="s">
        <v>79</v>
      </c>
      <c r="AW135" s="15" t="s">
        <v>33</v>
      </c>
      <c r="AX135" s="15" t="s">
        <v>72</v>
      </c>
      <c r="AY135" s="269" t="s">
        <v>150</v>
      </c>
    </row>
    <row r="136" s="13" customFormat="1">
      <c r="A136" s="13"/>
      <c r="B136" s="237"/>
      <c r="C136" s="238"/>
      <c r="D136" s="239" t="s">
        <v>159</v>
      </c>
      <c r="E136" s="240" t="s">
        <v>19</v>
      </c>
      <c r="F136" s="241" t="s">
        <v>172</v>
      </c>
      <c r="G136" s="238"/>
      <c r="H136" s="242">
        <v>200.62299999999999</v>
      </c>
      <c r="I136" s="243"/>
      <c r="J136" s="238"/>
      <c r="K136" s="238"/>
      <c r="L136" s="244"/>
      <c r="M136" s="245"/>
      <c r="N136" s="246"/>
      <c r="O136" s="246"/>
      <c r="P136" s="246"/>
      <c r="Q136" s="246"/>
      <c r="R136" s="246"/>
      <c r="S136" s="246"/>
      <c r="T136" s="247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8" t="s">
        <v>159</v>
      </c>
      <c r="AU136" s="248" t="s">
        <v>81</v>
      </c>
      <c r="AV136" s="13" t="s">
        <v>81</v>
      </c>
      <c r="AW136" s="13" t="s">
        <v>33</v>
      </c>
      <c r="AX136" s="13" t="s">
        <v>72</v>
      </c>
      <c r="AY136" s="248" t="s">
        <v>150</v>
      </c>
    </row>
    <row r="137" s="14" customFormat="1">
      <c r="A137" s="14"/>
      <c r="B137" s="249"/>
      <c r="C137" s="250"/>
      <c r="D137" s="239" t="s">
        <v>159</v>
      </c>
      <c r="E137" s="251" t="s">
        <v>19</v>
      </c>
      <c r="F137" s="252" t="s">
        <v>161</v>
      </c>
      <c r="G137" s="250"/>
      <c r="H137" s="253">
        <v>200.62299999999999</v>
      </c>
      <c r="I137" s="254"/>
      <c r="J137" s="250"/>
      <c r="K137" s="250"/>
      <c r="L137" s="255"/>
      <c r="M137" s="256"/>
      <c r="N137" s="257"/>
      <c r="O137" s="257"/>
      <c r="P137" s="257"/>
      <c r="Q137" s="257"/>
      <c r="R137" s="257"/>
      <c r="S137" s="257"/>
      <c r="T137" s="258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59" t="s">
        <v>159</v>
      </c>
      <c r="AU137" s="259" t="s">
        <v>81</v>
      </c>
      <c r="AV137" s="14" t="s">
        <v>162</v>
      </c>
      <c r="AW137" s="14" t="s">
        <v>33</v>
      </c>
      <c r="AX137" s="14" t="s">
        <v>79</v>
      </c>
      <c r="AY137" s="259" t="s">
        <v>150</v>
      </c>
    </row>
    <row r="138" s="2" customFormat="1" ht="21.75" customHeight="1">
      <c r="A138" s="40"/>
      <c r="B138" s="41"/>
      <c r="C138" s="224" t="s">
        <v>157</v>
      </c>
      <c r="D138" s="224" t="s">
        <v>152</v>
      </c>
      <c r="E138" s="225" t="s">
        <v>173</v>
      </c>
      <c r="F138" s="226" t="s">
        <v>174</v>
      </c>
      <c r="G138" s="227" t="s">
        <v>165</v>
      </c>
      <c r="H138" s="228">
        <v>117.77500000000001</v>
      </c>
      <c r="I138" s="229"/>
      <c r="J138" s="230">
        <f>ROUND(I138*H138,2)</f>
        <v>0</v>
      </c>
      <c r="K138" s="226" t="s">
        <v>156</v>
      </c>
      <c r="L138" s="46"/>
      <c r="M138" s="231" t="s">
        <v>19</v>
      </c>
      <c r="N138" s="232" t="s">
        <v>43</v>
      </c>
      <c r="O138" s="86"/>
      <c r="P138" s="233">
        <f>O138*H138</f>
        <v>0</v>
      </c>
      <c r="Q138" s="233">
        <v>0</v>
      </c>
      <c r="R138" s="233">
        <f>Q138*H138</f>
        <v>0</v>
      </c>
      <c r="S138" s="233">
        <v>0</v>
      </c>
      <c r="T138" s="234">
        <f>S138*H138</f>
        <v>0</v>
      </c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R138" s="235" t="s">
        <v>157</v>
      </c>
      <c r="AT138" s="235" t="s">
        <v>152</v>
      </c>
      <c r="AU138" s="235" t="s">
        <v>81</v>
      </c>
      <c r="AY138" s="19" t="s">
        <v>150</v>
      </c>
      <c r="BE138" s="236">
        <f>IF(N138="základní",J138,0)</f>
        <v>0</v>
      </c>
      <c r="BF138" s="236">
        <f>IF(N138="snížená",J138,0)</f>
        <v>0</v>
      </c>
      <c r="BG138" s="236">
        <f>IF(N138="zákl. přenesená",J138,0)</f>
        <v>0</v>
      </c>
      <c r="BH138" s="236">
        <f>IF(N138="sníž. přenesená",J138,0)</f>
        <v>0</v>
      </c>
      <c r="BI138" s="236">
        <f>IF(N138="nulová",J138,0)</f>
        <v>0</v>
      </c>
      <c r="BJ138" s="19" t="s">
        <v>79</v>
      </c>
      <c r="BK138" s="236">
        <f>ROUND(I138*H138,2)</f>
        <v>0</v>
      </c>
      <c r="BL138" s="19" t="s">
        <v>157</v>
      </c>
      <c r="BM138" s="235" t="s">
        <v>175</v>
      </c>
    </row>
    <row r="139" s="15" customFormat="1">
      <c r="A139" s="15"/>
      <c r="B139" s="260"/>
      <c r="C139" s="261"/>
      <c r="D139" s="239" t="s">
        <v>159</v>
      </c>
      <c r="E139" s="262" t="s">
        <v>19</v>
      </c>
      <c r="F139" s="263" t="s">
        <v>176</v>
      </c>
      <c r="G139" s="261"/>
      <c r="H139" s="262" t="s">
        <v>19</v>
      </c>
      <c r="I139" s="264"/>
      <c r="J139" s="261"/>
      <c r="K139" s="261"/>
      <c r="L139" s="265"/>
      <c r="M139" s="266"/>
      <c r="N139" s="267"/>
      <c r="O139" s="267"/>
      <c r="P139" s="267"/>
      <c r="Q139" s="267"/>
      <c r="R139" s="267"/>
      <c r="S139" s="267"/>
      <c r="T139" s="268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69" t="s">
        <v>159</v>
      </c>
      <c r="AU139" s="269" t="s">
        <v>81</v>
      </c>
      <c r="AV139" s="15" t="s">
        <v>79</v>
      </c>
      <c r="AW139" s="15" t="s">
        <v>33</v>
      </c>
      <c r="AX139" s="15" t="s">
        <v>72</v>
      </c>
      <c r="AY139" s="269" t="s">
        <v>150</v>
      </c>
    </row>
    <row r="140" s="15" customFormat="1">
      <c r="A140" s="15"/>
      <c r="B140" s="260"/>
      <c r="C140" s="261"/>
      <c r="D140" s="239" t="s">
        <v>159</v>
      </c>
      <c r="E140" s="262" t="s">
        <v>19</v>
      </c>
      <c r="F140" s="263" t="s">
        <v>177</v>
      </c>
      <c r="G140" s="261"/>
      <c r="H140" s="262" t="s">
        <v>19</v>
      </c>
      <c r="I140" s="264"/>
      <c r="J140" s="261"/>
      <c r="K140" s="261"/>
      <c r="L140" s="265"/>
      <c r="M140" s="266"/>
      <c r="N140" s="267"/>
      <c r="O140" s="267"/>
      <c r="P140" s="267"/>
      <c r="Q140" s="267"/>
      <c r="R140" s="267"/>
      <c r="S140" s="267"/>
      <c r="T140" s="268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69" t="s">
        <v>159</v>
      </c>
      <c r="AU140" s="269" t="s">
        <v>81</v>
      </c>
      <c r="AV140" s="15" t="s">
        <v>79</v>
      </c>
      <c r="AW140" s="15" t="s">
        <v>33</v>
      </c>
      <c r="AX140" s="15" t="s">
        <v>72</v>
      </c>
      <c r="AY140" s="269" t="s">
        <v>150</v>
      </c>
    </row>
    <row r="141" s="15" customFormat="1">
      <c r="A141" s="15"/>
      <c r="B141" s="260"/>
      <c r="C141" s="261"/>
      <c r="D141" s="239" t="s">
        <v>159</v>
      </c>
      <c r="E141" s="262" t="s">
        <v>19</v>
      </c>
      <c r="F141" s="263" t="s">
        <v>178</v>
      </c>
      <c r="G141" s="261"/>
      <c r="H141" s="262" t="s">
        <v>19</v>
      </c>
      <c r="I141" s="264"/>
      <c r="J141" s="261"/>
      <c r="K141" s="261"/>
      <c r="L141" s="265"/>
      <c r="M141" s="266"/>
      <c r="N141" s="267"/>
      <c r="O141" s="267"/>
      <c r="P141" s="267"/>
      <c r="Q141" s="267"/>
      <c r="R141" s="267"/>
      <c r="S141" s="267"/>
      <c r="T141" s="268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69" t="s">
        <v>159</v>
      </c>
      <c r="AU141" s="269" t="s">
        <v>81</v>
      </c>
      <c r="AV141" s="15" t="s">
        <v>79</v>
      </c>
      <c r="AW141" s="15" t="s">
        <v>33</v>
      </c>
      <c r="AX141" s="15" t="s">
        <v>72</v>
      </c>
      <c r="AY141" s="269" t="s">
        <v>150</v>
      </c>
    </row>
    <row r="142" s="13" customFormat="1">
      <c r="A142" s="13"/>
      <c r="B142" s="237"/>
      <c r="C142" s="238"/>
      <c r="D142" s="239" t="s">
        <v>159</v>
      </c>
      <c r="E142" s="240" t="s">
        <v>19</v>
      </c>
      <c r="F142" s="241" t="s">
        <v>179</v>
      </c>
      <c r="G142" s="238"/>
      <c r="H142" s="242">
        <v>240.447</v>
      </c>
      <c r="I142" s="243"/>
      <c r="J142" s="238"/>
      <c r="K142" s="238"/>
      <c r="L142" s="244"/>
      <c r="M142" s="245"/>
      <c r="N142" s="246"/>
      <c r="O142" s="246"/>
      <c r="P142" s="246"/>
      <c r="Q142" s="246"/>
      <c r="R142" s="246"/>
      <c r="S142" s="246"/>
      <c r="T142" s="24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48" t="s">
        <v>159</v>
      </c>
      <c r="AU142" s="248" t="s">
        <v>81</v>
      </c>
      <c r="AV142" s="13" t="s">
        <v>81</v>
      </c>
      <c r="AW142" s="13" t="s">
        <v>33</v>
      </c>
      <c r="AX142" s="13" t="s">
        <v>72</v>
      </c>
      <c r="AY142" s="248" t="s">
        <v>150</v>
      </c>
    </row>
    <row r="143" s="15" customFormat="1">
      <c r="A143" s="15"/>
      <c r="B143" s="260"/>
      <c r="C143" s="261"/>
      <c r="D143" s="239" t="s">
        <v>159</v>
      </c>
      <c r="E143" s="262" t="s">
        <v>19</v>
      </c>
      <c r="F143" s="263" t="s">
        <v>180</v>
      </c>
      <c r="G143" s="261"/>
      <c r="H143" s="262" t="s">
        <v>19</v>
      </c>
      <c r="I143" s="264"/>
      <c r="J143" s="261"/>
      <c r="K143" s="261"/>
      <c r="L143" s="265"/>
      <c r="M143" s="266"/>
      <c r="N143" s="267"/>
      <c r="O143" s="267"/>
      <c r="P143" s="267"/>
      <c r="Q143" s="267"/>
      <c r="R143" s="267"/>
      <c r="S143" s="267"/>
      <c r="T143" s="268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69" t="s">
        <v>159</v>
      </c>
      <c r="AU143" s="269" t="s">
        <v>81</v>
      </c>
      <c r="AV143" s="15" t="s">
        <v>79</v>
      </c>
      <c r="AW143" s="15" t="s">
        <v>33</v>
      </c>
      <c r="AX143" s="15" t="s">
        <v>72</v>
      </c>
      <c r="AY143" s="269" t="s">
        <v>150</v>
      </c>
    </row>
    <row r="144" s="15" customFormat="1">
      <c r="A144" s="15"/>
      <c r="B144" s="260"/>
      <c r="C144" s="261"/>
      <c r="D144" s="239" t="s">
        <v>159</v>
      </c>
      <c r="E144" s="262" t="s">
        <v>19</v>
      </c>
      <c r="F144" s="263" t="s">
        <v>181</v>
      </c>
      <c r="G144" s="261"/>
      <c r="H144" s="262" t="s">
        <v>19</v>
      </c>
      <c r="I144" s="264"/>
      <c r="J144" s="261"/>
      <c r="K144" s="261"/>
      <c r="L144" s="265"/>
      <c r="M144" s="266"/>
      <c r="N144" s="267"/>
      <c r="O144" s="267"/>
      <c r="P144" s="267"/>
      <c r="Q144" s="267"/>
      <c r="R144" s="267"/>
      <c r="S144" s="267"/>
      <c r="T144" s="268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69" t="s">
        <v>159</v>
      </c>
      <c r="AU144" s="269" t="s">
        <v>81</v>
      </c>
      <c r="AV144" s="15" t="s">
        <v>79</v>
      </c>
      <c r="AW144" s="15" t="s">
        <v>33</v>
      </c>
      <c r="AX144" s="15" t="s">
        <v>72</v>
      </c>
      <c r="AY144" s="269" t="s">
        <v>150</v>
      </c>
    </row>
    <row r="145" s="13" customFormat="1">
      <c r="A145" s="13"/>
      <c r="B145" s="237"/>
      <c r="C145" s="238"/>
      <c r="D145" s="239" t="s">
        <v>159</v>
      </c>
      <c r="E145" s="240" t="s">
        <v>19</v>
      </c>
      <c r="F145" s="241" t="s">
        <v>182</v>
      </c>
      <c r="G145" s="238"/>
      <c r="H145" s="242">
        <v>41.222999999999999</v>
      </c>
      <c r="I145" s="243"/>
      <c r="J145" s="238"/>
      <c r="K145" s="238"/>
      <c r="L145" s="244"/>
      <c r="M145" s="245"/>
      <c r="N145" s="246"/>
      <c r="O145" s="246"/>
      <c r="P145" s="246"/>
      <c r="Q145" s="246"/>
      <c r="R145" s="246"/>
      <c r="S145" s="246"/>
      <c r="T145" s="247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8" t="s">
        <v>159</v>
      </c>
      <c r="AU145" s="248" t="s">
        <v>81</v>
      </c>
      <c r="AV145" s="13" t="s">
        <v>81</v>
      </c>
      <c r="AW145" s="13" t="s">
        <v>33</v>
      </c>
      <c r="AX145" s="13" t="s">
        <v>72</v>
      </c>
      <c r="AY145" s="248" t="s">
        <v>150</v>
      </c>
    </row>
    <row r="146" s="15" customFormat="1">
      <c r="A146" s="15"/>
      <c r="B146" s="260"/>
      <c r="C146" s="261"/>
      <c r="D146" s="239" t="s">
        <v>159</v>
      </c>
      <c r="E146" s="262" t="s">
        <v>19</v>
      </c>
      <c r="F146" s="263" t="s">
        <v>183</v>
      </c>
      <c r="G146" s="261"/>
      <c r="H146" s="262" t="s">
        <v>19</v>
      </c>
      <c r="I146" s="264"/>
      <c r="J146" s="261"/>
      <c r="K146" s="261"/>
      <c r="L146" s="265"/>
      <c r="M146" s="266"/>
      <c r="N146" s="267"/>
      <c r="O146" s="267"/>
      <c r="P146" s="267"/>
      <c r="Q146" s="267"/>
      <c r="R146" s="267"/>
      <c r="S146" s="267"/>
      <c r="T146" s="268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69" t="s">
        <v>159</v>
      </c>
      <c r="AU146" s="269" t="s">
        <v>81</v>
      </c>
      <c r="AV146" s="15" t="s">
        <v>79</v>
      </c>
      <c r="AW146" s="15" t="s">
        <v>33</v>
      </c>
      <c r="AX146" s="15" t="s">
        <v>72</v>
      </c>
      <c r="AY146" s="269" t="s">
        <v>150</v>
      </c>
    </row>
    <row r="147" s="13" customFormat="1">
      <c r="A147" s="13"/>
      <c r="B147" s="237"/>
      <c r="C147" s="238"/>
      <c r="D147" s="239" t="s">
        <v>159</v>
      </c>
      <c r="E147" s="240" t="s">
        <v>19</v>
      </c>
      <c r="F147" s="241" t="s">
        <v>184</v>
      </c>
      <c r="G147" s="238"/>
      <c r="H147" s="242">
        <v>6.8129999999999997</v>
      </c>
      <c r="I147" s="243"/>
      <c r="J147" s="238"/>
      <c r="K147" s="238"/>
      <c r="L147" s="244"/>
      <c r="M147" s="245"/>
      <c r="N147" s="246"/>
      <c r="O147" s="246"/>
      <c r="P147" s="246"/>
      <c r="Q147" s="246"/>
      <c r="R147" s="246"/>
      <c r="S147" s="246"/>
      <c r="T147" s="24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8" t="s">
        <v>159</v>
      </c>
      <c r="AU147" s="248" t="s">
        <v>81</v>
      </c>
      <c r="AV147" s="13" t="s">
        <v>81</v>
      </c>
      <c r="AW147" s="13" t="s">
        <v>33</v>
      </c>
      <c r="AX147" s="13" t="s">
        <v>72</v>
      </c>
      <c r="AY147" s="248" t="s">
        <v>150</v>
      </c>
    </row>
    <row r="148" s="15" customFormat="1">
      <c r="A148" s="15"/>
      <c r="B148" s="260"/>
      <c r="C148" s="261"/>
      <c r="D148" s="239" t="s">
        <v>159</v>
      </c>
      <c r="E148" s="262" t="s">
        <v>19</v>
      </c>
      <c r="F148" s="263" t="s">
        <v>185</v>
      </c>
      <c r="G148" s="261"/>
      <c r="H148" s="262" t="s">
        <v>19</v>
      </c>
      <c r="I148" s="264"/>
      <c r="J148" s="261"/>
      <c r="K148" s="261"/>
      <c r="L148" s="265"/>
      <c r="M148" s="266"/>
      <c r="N148" s="267"/>
      <c r="O148" s="267"/>
      <c r="P148" s="267"/>
      <c r="Q148" s="267"/>
      <c r="R148" s="267"/>
      <c r="S148" s="267"/>
      <c r="T148" s="268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69" t="s">
        <v>159</v>
      </c>
      <c r="AU148" s="269" t="s">
        <v>81</v>
      </c>
      <c r="AV148" s="15" t="s">
        <v>79</v>
      </c>
      <c r="AW148" s="15" t="s">
        <v>33</v>
      </c>
      <c r="AX148" s="15" t="s">
        <v>72</v>
      </c>
      <c r="AY148" s="269" t="s">
        <v>150</v>
      </c>
    </row>
    <row r="149" s="13" customFormat="1">
      <c r="A149" s="13"/>
      <c r="B149" s="237"/>
      <c r="C149" s="238"/>
      <c r="D149" s="239" t="s">
        <v>159</v>
      </c>
      <c r="E149" s="240" t="s">
        <v>19</v>
      </c>
      <c r="F149" s="241" t="s">
        <v>186</v>
      </c>
      <c r="G149" s="238"/>
      <c r="H149" s="242">
        <v>5.9539999999999997</v>
      </c>
      <c r="I149" s="243"/>
      <c r="J149" s="238"/>
      <c r="K149" s="238"/>
      <c r="L149" s="244"/>
      <c r="M149" s="245"/>
      <c r="N149" s="246"/>
      <c r="O149" s="246"/>
      <c r="P149" s="246"/>
      <c r="Q149" s="246"/>
      <c r="R149" s="246"/>
      <c r="S149" s="246"/>
      <c r="T149" s="24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8" t="s">
        <v>159</v>
      </c>
      <c r="AU149" s="248" t="s">
        <v>81</v>
      </c>
      <c r="AV149" s="13" t="s">
        <v>81</v>
      </c>
      <c r="AW149" s="13" t="s">
        <v>33</v>
      </c>
      <c r="AX149" s="13" t="s">
        <v>72</v>
      </c>
      <c r="AY149" s="248" t="s">
        <v>150</v>
      </c>
    </row>
    <row r="150" s="14" customFormat="1">
      <c r="A150" s="14"/>
      <c r="B150" s="249"/>
      <c r="C150" s="250"/>
      <c r="D150" s="239" t="s">
        <v>159</v>
      </c>
      <c r="E150" s="251" t="s">
        <v>19</v>
      </c>
      <c r="F150" s="252" t="s">
        <v>161</v>
      </c>
      <c r="G150" s="250"/>
      <c r="H150" s="253">
        <v>294.43700000000001</v>
      </c>
      <c r="I150" s="254"/>
      <c r="J150" s="250"/>
      <c r="K150" s="250"/>
      <c r="L150" s="255"/>
      <c r="M150" s="256"/>
      <c r="N150" s="257"/>
      <c r="O150" s="257"/>
      <c r="P150" s="257"/>
      <c r="Q150" s="257"/>
      <c r="R150" s="257"/>
      <c r="S150" s="257"/>
      <c r="T150" s="258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9" t="s">
        <v>159</v>
      </c>
      <c r="AU150" s="259" t="s">
        <v>81</v>
      </c>
      <c r="AV150" s="14" t="s">
        <v>162</v>
      </c>
      <c r="AW150" s="14" t="s">
        <v>33</v>
      </c>
      <c r="AX150" s="14" t="s">
        <v>72</v>
      </c>
      <c r="AY150" s="259" t="s">
        <v>150</v>
      </c>
    </row>
    <row r="151" s="13" customFormat="1">
      <c r="A151" s="13"/>
      <c r="B151" s="237"/>
      <c r="C151" s="238"/>
      <c r="D151" s="239" t="s">
        <v>159</v>
      </c>
      <c r="E151" s="240" t="s">
        <v>19</v>
      </c>
      <c r="F151" s="241" t="s">
        <v>187</v>
      </c>
      <c r="G151" s="238"/>
      <c r="H151" s="242">
        <v>-176.66200000000001</v>
      </c>
      <c r="I151" s="243"/>
      <c r="J151" s="238"/>
      <c r="K151" s="238"/>
      <c r="L151" s="244"/>
      <c r="M151" s="245"/>
      <c r="N151" s="246"/>
      <c r="O151" s="246"/>
      <c r="P151" s="246"/>
      <c r="Q151" s="246"/>
      <c r="R151" s="246"/>
      <c r="S151" s="246"/>
      <c r="T151" s="24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8" t="s">
        <v>159</v>
      </c>
      <c r="AU151" s="248" t="s">
        <v>81</v>
      </c>
      <c r="AV151" s="13" t="s">
        <v>81</v>
      </c>
      <c r="AW151" s="13" t="s">
        <v>33</v>
      </c>
      <c r="AX151" s="13" t="s">
        <v>72</v>
      </c>
      <c r="AY151" s="248" t="s">
        <v>150</v>
      </c>
    </row>
    <row r="152" s="16" customFormat="1">
      <c r="A152" s="16"/>
      <c r="B152" s="270"/>
      <c r="C152" s="271"/>
      <c r="D152" s="239" t="s">
        <v>159</v>
      </c>
      <c r="E152" s="272" t="s">
        <v>19</v>
      </c>
      <c r="F152" s="273" t="s">
        <v>188</v>
      </c>
      <c r="G152" s="271"/>
      <c r="H152" s="274">
        <v>117.77500000000001</v>
      </c>
      <c r="I152" s="275"/>
      <c r="J152" s="271"/>
      <c r="K152" s="271"/>
      <c r="L152" s="276"/>
      <c r="M152" s="277"/>
      <c r="N152" s="278"/>
      <c r="O152" s="278"/>
      <c r="P152" s="278"/>
      <c r="Q152" s="278"/>
      <c r="R152" s="278"/>
      <c r="S152" s="278"/>
      <c r="T152" s="279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T152" s="280" t="s">
        <v>159</v>
      </c>
      <c r="AU152" s="280" t="s">
        <v>81</v>
      </c>
      <c r="AV152" s="16" t="s">
        <v>157</v>
      </c>
      <c r="AW152" s="16" t="s">
        <v>33</v>
      </c>
      <c r="AX152" s="16" t="s">
        <v>79</v>
      </c>
      <c r="AY152" s="280" t="s">
        <v>150</v>
      </c>
    </row>
    <row r="153" s="2" customFormat="1" ht="21.75" customHeight="1">
      <c r="A153" s="40"/>
      <c r="B153" s="41"/>
      <c r="C153" s="224" t="s">
        <v>189</v>
      </c>
      <c r="D153" s="224" t="s">
        <v>152</v>
      </c>
      <c r="E153" s="225" t="s">
        <v>190</v>
      </c>
      <c r="F153" s="226" t="s">
        <v>191</v>
      </c>
      <c r="G153" s="227" t="s">
        <v>165</v>
      </c>
      <c r="H153" s="228">
        <v>176.66200000000001</v>
      </c>
      <c r="I153" s="229"/>
      <c r="J153" s="230">
        <f>ROUND(I153*H153,2)</f>
        <v>0</v>
      </c>
      <c r="K153" s="226" t="s">
        <v>156</v>
      </c>
      <c r="L153" s="46"/>
      <c r="M153" s="231" t="s">
        <v>19</v>
      </c>
      <c r="N153" s="232" t="s">
        <v>43</v>
      </c>
      <c r="O153" s="86"/>
      <c r="P153" s="233">
        <f>O153*H153</f>
        <v>0</v>
      </c>
      <c r="Q153" s="233">
        <v>0</v>
      </c>
      <c r="R153" s="233">
        <f>Q153*H153</f>
        <v>0</v>
      </c>
      <c r="S153" s="233">
        <v>0</v>
      </c>
      <c r="T153" s="234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35" t="s">
        <v>157</v>
      </c>
      <c r="AT153" s="235" t="s">
        <v>152</v>
      </c>
      <c r="AU153" s="235" t="s">
        <v>81</v>
      </c>
      <c r="AY153" s="19" t="s">
        <v>150</v>
      </c>
      <c r="BE153" s="236">
        <f>IF(N153="základní",J153,0)</f>
        <v>0</v>
      </c>
      <c r="BF153" s="236">
        <f>IF(N153="snížená",J153,0)</f>
        <v>0</v>
      </c>
      <c r="BG153" s="236">
        <f>IF(N153="zákl. přenesená",J153,0)</f>
        <v>0</v>
      </c>
      <c r="BH153" s="236">
        <f>IF(N153="sníž. přenesená",J153,0)</f>
        <v>0</v>
      </c>
      <c r="BI153" s="236">
        <f>IF(N153="nulová",J153,0)</f>
        <v>0</v>
      </c>
      <c r="BJ153" s="19" t="s">
        <v>79</v>
      </c>
      <c r="BK153" s="236">
        <f>ROUND(I153*H153,2)</f>
        <v>0</v>
      </c>
      <c r="BL153" s="19" t="s">
        <v>157</v>
      </c>
      <c r="BM153" s="235" t="s">
        <v>192</v>
      </c>
    </row>
    <row r="154" s="15" customFormat="1">
      <c r="A154" s="15"/>
      <c r="B154" s="260"/>
      <c r="C154" s="261"/>
      <c r="D154" s="239" t="s">
        <v>159</v>
      </c>
      <c r="E154" s="262" t="s">
        <v>19</v>
      </c>
      <c r="F154" s="263" t="s">
        <v>176</v>
      </c>
      <c r="G154" s="261"/>
      <c r="H154" s="262" t="s">
        <v>19</v>
      </c>
      <c r="I154" s="264"/>
      <c r="J154" s="261"/>
      <c r="K154" s="261"/>
      <c r="L154" s="265"/>
      <c r="M154" s="266"/>
      <c r="N154" s="267"/>
      <c r="O154" s="267"/>
      <c r="P154" s="267"/>
      <c r="Q154" s="267"/>
      <c r="R154" s="267"/>
      <c r="S154" s="267"/>
      <c r="T154" s="268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69" t="s">
        <v>159</v>
      </c>
      <c r="AU154" s="269" t="s">
        <v>81</v>
      </c>
      <c r="AV154" s="15" t="s">
        <v>79</v>
      </c>
      <c r="AW154" s="15" t="s">
        <v>33</v>
      </c>
      <c r="AX154" s="15" t="s">
        <v>72</v>
      </c>
      <c r="AY154" s="269" t="s">
        <v>150</v>
      </c>
    </row>
    <row r="155" s="15" customFormat="1">
      <c r="A155" s="15"/>
      <c r="B155" s="260"/>
      <c r="C155" s="261"/>
      <c r="D155" s="239" t="s">
        <v>159</v>
      </c>
      <c r="E155" s="262" t="s">
        <v>19</v>
      </c>
      <c r="F155" s="263" t="s">
        <v>177</v>
      </c>
      <c r="G155" s="261"/>
      <c r="H155" s="262" t="s">
        <v>19</v>
      </c>
      <c r="I155" s="264"/>
      <c r="J155" s="261"/>
      <c r="K155" s="261"/>
      <c r="L155" s="265"/>
      <c r="M155" s="266"/>
      <c r="N155" s="267"/>
      <c r="O155" s="267"/>
      <c r="P155" s="267"/>
      <c r="Q155" s="267"/>
      <c r="R155" s="267"/>
      <c r="S155" s="267"/>
      <c r="T155" s="268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269" t="s">
        <v>159</v>
      </c>
      <c r="AU155" s="269" t="s">
        <v>81</v>
      </c>
      <c r="AV155" s="15" t="s">
        <v>79</v>
      </c>
      <c r="AW155" s="15" t="s">
        <v>33</v>
      </c>
      <c r="AX155" s="15" t="s">
        <v>72</v>
      </c>
      <c r="AY155" s="269" t="s">
        <v>150</v>
      </c>
    </row>
    <row r="156" s="15" customFormat="1">
      <c r="A156" s="15"/>
      <c r="B156" s="260"/>
      <c r="C156" s="261"/>
      <c r="D156" s="239" t="s">
        <v>159</v>
      </c>
      <c r="E156" s="262" t="s">
        <v>19</v>
      </c>
      <c r="F156" s="263" t="s">
        <v>178</v>
      </c>
      <c r="G156" s="261"/>
      <c r="H156" s="262" t="s">
        <v>19</v>
      </c>
      <c r="I156" s="264"/>
      <c r="J156" s="261"/>
      <c r="K156" s="261"/>
      <c r="L156" s="265"/>
      <c r="M156" s="266"/>
      <c r="N156" s="267"/>
      <c r="O156" s="267"/>
      <c r="P156" s="267"/>
      <c r="Q156" s="267"/>
      <c r="R156" s="267"/>
      <c r="S156" s="267"/>
      <c r="T156" s="268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69" t="s">
        <v>159</v>
      </c>
      <c r="AU156" s="269" t="s">
        <v>81</v>
      </c>
      <c r="AV156" s="15" t="s">
        <v>79</v>
      </c>
      <c r="AW156" s="15" t="s">
        <v>33</v>
      </c>
      <c r="AX156" s="15" t="s">
        <v>72</v>
      </c>
      <c r="AY156" s="269" t="s">
        <v>150</v>
      </c>
    </row>
    <row r="157" s="13" customFormat="1">
      <c r="A157" s="13"/>
      <c r="B157" s="237"/>
      <c r="C157" s="238"/>
      <c r="D157" s="239" t="s">
        <v>159</v>
      </c>
      <c r="E157" s="240" t="s">
        <v>19</v>
      </c>
      <c r="F157" s="241" t="s">
        <v>179</v>
      </c>
      <c r="G157" s="238"/>
      <c r="H157" s="242">
        <v>240.447</v>
      </c>
      <c r="I157" s="243"/>
      <c r="J157" s="238"/>
      <c r="K157" s="238"/>
      <c r="L157" s="244"/>
      <c r="M157" s="245"/>
      <c r="N157" s="246"/>
      <c r="O157" s="246"/>
      <c r="P157" s="246"/>
      <c r="Q157" s="246"/>
      <c r="R157" s="246"/>
      <c r="S157" s="246"/>
      <c r="T157" s="24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8" t="s">
        <v>159</v>
      </c>
      <c r="AU157" s="248" t="s">
        <v>81</v>
      </c>
      <c r="AV157" s="13" t="s">
        <v>81</v>
      </c>
      <c r="AW157" s="13" t="s">
        <v>33</v>
      </c>
      <c r="AX157" s="13" t="s">
        <v>72</v>
      </c>
      <c r="AY157" s="248" t="s">
        <v>150</v>
      </c>
    </row>
    <row r="158" s="15" customFormat="1">
      <c r="A158" s="15"/>
      <c r="B158" s="260"/>
      <c r="C158" s="261"/>
      <c r="D158" s="239" t="s">
        <v>159</v>
      </c>
      <c r="E158" s="262" t="s">
        <v>19</v>
      </c>
      <c r="F158" s="263" t="s">
        <v>180</v>
      </c>
      <c r="G158" s="261"/>
      <c r="H158" s="262" t="s">
        <v>19</v>
      </c>
      <c r="I158" s="264"/>
      <c r="J158" s="261"/>
      <c r="K158" s="261"/>
      <c r="L158" s="265"/>
      <c r="M158" s="266"/>
      <c r="N158" s="267"/>
      <c r="O158" s="267"/>
      <c r="P158" s="267"/>
      <c r="Q158" s="267"/>
      <c r="R158" s="267"/>
      <c r="S158" s="267"/>
      <c r="T158" s="268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69" t="s">
        <v>159</v>
      </c>
      <c r="AU158" s="269" t="s">
        <v>81</v>
      </c>
      <c r="AV158" s="15" t="s">
        <v>79</v>
      </c>
      <c r="AW158" s="15" t="s">
        <v>33</v>
      </c>
      <c r="AX158" s="15" t="s">
        <v>72</v>
      </c>
      <c r="AY158" s="269" t="s">
        <v>150</v>
      </c>
    </row>
    <row r="159" s="15" customFormat="1">
      <c r="A159" s="15"/>
      <c r="B159" s="260"/>
      <c r="C159" s="261"/>
      <c r="D159" s="239" t="s">
        <v>159</v>
      </c>
      <c r="E159" s="262" t="s">
        <v>19</v>
      </c>
      <c r="F159" s="263" t="s">
        <v>181</v>
      </c>
      <c r="G159" s="261"/>
      <c r="H159" s="262" t="s">
        <v>19</v>
      </c>
      <c r="I159" s="264"/>
      <c r="J159" s="261"/>
      <c r="K159" s="261"/>
      <c r="L159" s="265"/>
      <c r="M159" s="266"/>
      <c r="N159" s="267"/>
      <c r="O159" s="267"/>
      <c r="P159" s="267"/>
      <c r="Q159" s="267"/>
      <c r="R159" s="267"/>
      <c r="S159" s="267"/>
      <c r="T159" s="268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69" t="s">
        <v>159</v>
      </c>
      <c r="AU159" s="269" t="s">
        <v>81</v>
      </c>
      <c r="AV159" s="15" t="s">
        <v>79</v>
      </c>
      <c r="AW159" s="15" t="s">
        <v>33</v>
      </c>
      <c r="AX159" s="15" t="s">
        <v>72</v>
      </c>
      <c r="AY159" s="269" t="s">
        <v>150</v>
      </c>
    </row>
    <row r="160" s="13" customFormat="1">
      <c r="A160" s="13"/>
      <c r="B160" s="237"/>
      <c r="C160" s="238"/>
      <c r="D160" s="239" t="s">
        <v>159</v>
      </c>
      <c r="E160" s="240" t="s">
        <v>19</v>
      </c>
      <c r="F160" s="241" t="s">
        <v>182</v>
      </c>
      <c r="G160" s="238"/>
      <c r="H160" s="242">
        <v>41.222999999999999</v>
      </c>
      <c r="I160" s="243"/>
      <c r="J160" s="238"/>
      <c r="K160" s="238"/>
      <c r="L160" s="244"/>
      <c r="M160" s="245"/>
      <c r="N160" s="246"/>
      <c r="O160" s="246"/>
      <c r="P160" s="246"/>
      <c r="Q160" s="246"/>
      <c r="R160" s="246"/>
      <c r="S160" s="246"/>
      <c r="T160" s="247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48" t="s">
        <v>159</v>
      </c>
      <c r="AU160" s="248" t="s">
        <v>81</v>
      </c>
      <c r="AV160" s="13" t="s">
        <v>81</v>
      </c>
      <c r="AW160" s="13" t="s">
        <v>33</v>
      </c>
      <c r="AX160" s="13" t="s">
        <v>72</v>
      </c>
      <c r="AY160" s="248" t="s">
        <v>150</v>
      </c>
    </row>
    <row r="161" s="15" customFormat="1">
      <c r="A161" s="15"/>
      <c r="B161" s="260"/>
      <c r="C161" s="261"/>
      <c r="D161" s="239" t="s">
        <v>159</v>
      </c>
      <c r="E161" s="262" t="s">
        <v>19</v>
      </c>
      <c r="F161" s="263" t="s">
        <v>183</v>
      </c>
      <c r="G161" s="261"/>
      <c r="H161" s="262" t="s">
        <v>19</v>
      </c>
      <c r="I161" s="264"/>
      <c r="J161" s="261"/>
      <c r="K161" s="261"/>
      <c r="L161" s="265"/>
      <c r="M161" s="266"/>
      <c r="N161" s="267"/>
      <c r="O161" s="267"/>
      <c r="P161" s="267"/>
      <c r="Q161" s="267"/>
      <c r="R161" s="267"/>
      <c r="S161" s="267"/>
      <c r="T161" s="268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69" t="s">
        <v>159</v>
      </c>
      <c r="AU161" s="269" t="s">
        <v>81</v>
      </c>
      <c r="AV161" s="15" t="s">
        <v>79</v>
      </c>
      <c r="AW161" s="15" t="s">
        <v>33</v>
      </c>
      <c r="AX161" s="15" t="s">
        <v>72</v>
      </c>
      <c r="AY161" s="269" t="s">
        <v>150</v>
      </c>
    </row>
    <row r="162" s="13" customFormat="1">
      <c r="A162" s="13"/>
      <c r="B162" s="237"/>
      <c r="C162" s="238"/>
      <c r="D162" s="239" t="s">
        <v>159</v>
      </c>
      <c r="E162" s="240" t="s">
        <v>19</v>
      </c>
      <c r="F162" s="241" t="s">
        <v>184</v>
      </c>
      <c r="G162" s="238"/>
      <c r="H162" s="242">
        <v>6.8129999999999997</v>
      </c>
      <c r="I162" s="243"/>
      <c r="J162" s="238"/>
      <c r="K162" s="238"/>
      <c r="L162" s="244"/>
      <c r="M162" s="245"/>
      <c r="N162" s="246"/>
      <c r="O162" s="246"/>
      <c r="P162" s="246"/>
      <c r="Q162" s="246"/>
      <c r="R162" s="246"/>
      <c r="S162" s="246"/>
      <c r="T162" s="247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8" t="s">
        <v>159</v>
      </c>
      <c r="AU162" s="248" t="s">
        <v>81</v>
      </c>
      <c r="AV162" s="13" t="s">
        <v>81</v>
      </c>
      <c r="AW162" s="13" t="s">
        <v>33</v>
      </c>
      <c r="AX162" s="13" t="s">
        <v>72</v>
      </c>
      <c r="AY162" s="248" t="s">
        <v>150</v>
      </c>
    </row>
    <row r="163" s="15" customFormat="1">
      <c r="A163" s="15"/>
      <c r="B163" s="260"/>
      <c r="C163" s="261"/>
      <c r="D163" s="239" t="s">
        <v>159</v>
      </c>
      <c r="E163" s="262" t="s">
        <v>19</v>
      </c>
      <c r="F163" s="263" t="s">
        <v>185</v>
      </c>
      <c r="G163" s="261"/>
      <c r="H163" s="262" t="s">
        <v>19</v>
      </c>
      <c r="I163" s="264"/>
      <c r="J163" s="261"/>
      <c r="K163" s="261"/>
      <c r="L163" s="265"/>
      <c r="M163" s="266"/>
      <c r="N163" s="267"/>
      <c r="O163" s="267"/>
      <c r="P163" s="267"/>
      <c r="Q163" s="267"/>
      <c r="R163" s="267"/>
      <c r="S163" s="267"/>
      <c r="T163" s="268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69" t="s">
        <v>159</v>
      </c>
      <c r="AU163" s="269" t="s">
        <v>81</v>
      </c>
      <c r="AV163" s="15" t="s">
        <v>79</v>
      </c>
      <c r="AW163" s="15" t="s">
        <v>33</v>
      </c>
      <c r="AX163" s="15" t="s">
        <v>72</v>
      </c>
      <c r="AY163" s="269" t="s">
        <v>150</v>
      </c>
    </row>
    <row r="164" s="13" customFormat="1">
      <c r="A164" s="13"/>
      <c r="B164" s="237"/>
      <c r="C164" s="238"/>
      <c r="D164" s="239" t="s">
        <v>159</v>
      </c>
      <c r="E164" s="240" t="s">
        <v>19</v>
      </c>
      <c r="F164" s="241" t="s">
        <v>186</v>
      </c>
      <c r="G164" s="238"/>
      <c r="H164" s="242">
        <v>5.9539999999999997</v>
      </c>
      <c r="I164" s="243"/>
      <c r="J164" s="238"/>
      <c r="K164" s="238"/>
      <c r="L164" s="244"/>
      <c r="M164" s="245"/>
      <c r="N164" s="246"/>
      <c r="O164" s="246"/>
      <c r="P164" s="246"/>
      <c r="Q164" s="246"/>
      <c r="R164" s="246"/>
      <c r="S164" s="246"/>
      <c r="T164" s="247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48" t="s">
        <v>159</v>
      </c>
      <c r="AU164" s="248" t="s">
        <v>81</v>
      </c>
      <c r="AV164" s="13" t="s">
        <v>81</v>
      </c>
      <c r="AW164" s="13" t="s">
        <v>33</v>
      </c>
      <c r="AX164" s="13" t="s">
        <v>72</v>
      </c>
      <c r="AY164" s="248" t="s">
        <v>150</v>
      </c>
    </row>
    <row r="165" s="14" customFormat="1">
      <c r="A165" s="14"/>
      <c r="B165" s="249"/>
      <c r="C165" s="250"/>
      <c r="D165" s="239" t="s">
        <v>159</v>
      </c>
      <c r="E165" s="251" t="s">
        <v>19</v>
      </c>
      <c r="F165" s="252" t="s">
        <v>161</v>
      </c>
      <c r="G165" s="250"/>
      <c r="H165" s="253">
        <v>294.43700000000001</v>
      </c>
      <c r="I165" s="254"/>
      <c r="J165" s="250"/>
      <c r="K165" s="250"/>
      <c r="L165" s="255"/>
      <c r="M165" s="256"/>
      <c r="N165" s="257"/>
      <c r="O165" s="257"/>
      <c r="P165" s="257"/>
      <c r="Q165" s="257"/>
      <c r="R165" s="257"/>
      <c r="S165" s="257"/>
      <c r="T165" s="258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59" t="s">
        <v>159</v>
      </c>
      <c r="AU165" s="259" t="s">
        <v>81</v>
      </c>
      <c r="AV165" s="14" t="s">
        <v>162</v>
      </c>
      <c r="AW165" s="14" t="s">
        <v>33</v>
      </c>
      <c r="AX165" s="14" t="s">
        <v>72</v>
      </c>
      <c r="AY165" s="259" t="s">
        <v>150</v>
      </c>
    </row>
    <row r="166" s="13" customFormat="1">
      <c r="A166" s="13"/>
      <c r="B166" s="237"/>
      <c r="C166" s="238"/>
      <c r="D166" s="239" t="s">
        <v>159</v>
      </c>
      <c r="E166" s="240" t="s">
        <v>19</v>
      </c>
      <c r="F166" s="241" t="s">
        <v>193</v>
      </c>
      <c r="G166" s="238"/>
      <c r="H166" s="242">
        <v>-117.77500000000001</v>
      </c>
      <c r="I166" s="243"/>
      <c r="J166" s="238"/>
      <c r="K166" s="238"/>
      <c r="L166" s="244"/>
      <c r="M166" s="245"/>
      <c r="N166" s="246"/>
      <c r="O166" s="246"/>
      <c r="P166" s="246"/>
      <c r="Q166" s="246"/>
      <c r="R166" s="246"/>
      <c r="S166" s="246"/>
      <c r="T166" s="247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8" t="s">
        <v>159</v>
      </c>
      <c r="AU166" s="248" t="s">
        <v>81</v>
      </c>
      <c r="AV166" s="13" t="s">
        <v>81</v>
      </c>
      <c r="AW166" s="13" t="s">
        <v>33</v>
      </c>
      <c r="AX166" s="13" t="s">
        <v>72</v>
      </c>
      <c r="AY166" s="248" t="s">
        <v>150</v>
      </c>
    </row>
    <row r="167" s="16" customFormat="1">
      <c r="A167" s="16"/>
      <c r="B167" s="270"/>
      <c r="C167" s="271"/>
      <c r="D167" s="239" t="s">
        <v>159</v>
      </c>
      <c r="E167" s="272" t="s">
        <v>19</v>
      </c>
      <c r="F167" s="273" t="s">
        <v>188</v>
      </c>
      <c r="G167" s="271"/>
      <c r="H167" s="274">
        <v>176.66200000000001</v>
      </c>
      <c r="I167" s="275"/>
      <c r="J167" s="271"/>
      <c r="K167" s="271"/>
      <c r="L167" s="276"/>
      <c r="M167" s="277"/>
      <c r="N167" s="278"/>
      <c r="O167" s="278"/>
      <c r="P167" s="278"/>
      <c r="Q167" s="278"/>
      <c r="R167" s="278"/>
      <c r="S167" s="278"/>
      <c r="T167" s="279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T167" s="280" t="s">
        <v>159</v>
      </c>
      <c r="AU167" s="280" t="s">
        <v>81</v>
      </c>
      <c r="AV167" s="16" t="s">
        <v>157</v>
      </c>
      <c r="AW167" s="16" t="s">
        <v>33</v>
      </c>
      <c r="AX167" s="16" t="s">
        <v>79</v>
      </c>
      <c r="AY167" s="280" t="s">
        <v>150</v>
      </c>
    </row>
    <row r="168" s="2" customFormat="1" ht="21.75" customHeight="1">
      <c r="A168" s="40"/>
      <c r="B168" s="41"/>
      <c r="C168" s="224" t="s">
        <v>194</v>
      </c>
      <c r="D168" s="224" t="s">
        <v>152</v>
      </c>
      <c r="E168" s="225" t="s">
        <v>195</v>
      </c>
      <c r="F168" s="226" t="s">
        <v>196</v>
      </c>
      <c r="G168" s="227" t="s">
        <v>165</v>
      </c>
      <c r="H168" s="228">
        <v>10.477</v>
      </c>
      <c r="I168" s="229"/>
      <c r="J168" s="230">
        <f>ROUND(I168*H168,2)</f>
        <v>0</v>
      </c>
      <c r="K168" s="226" t="s">
        <v>156</v>
      </c>
      <c r="L168" s="46"/>
      <c r="M168" s="231" t="s">
        <v>19</v>
      </c>
      <c r="N168" s="232" t="s">
        <v>43</v>
      </c>
      <c r="O168" s="86"/>
      <c r="P168" s="233">
        <f>O168*H168</f>
        <v>0</v>
      </c>
      <c r="Q168" s="233">
        <v>0</v>
      </c>
      <c r="R168" s="233">
        <f>Q168*H168</f>
        <v>0</v>
      </c>
      <c r="S168" s="233">
        <v>0</v>
      </c>
      <c r="T168" s="234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235" t="s">
        <v>157</v>
      </c>
      <c r="AT168" s="235" t="s">
        <v>152</v>
      </c>
      <c r="AU168" s="235" t="s">
        <v>81</v>
      </c>
      <c r="AY168" s="19" t="s">
        <v>150</v>
      </c>
      <c r="BE168" s="236">
        <f>IF(N168="základní",J168,0)</f>
        <v>0</v>
      </c>
      <c r="BF168" s="236">
        <f>IF(N168="snížená",J168,0)</f>
        <v>0</v>
      </c>
      <c r="BG168" s="236">
        <f>IF(N168="zákl. přenesená",J168,0)</f>
        <v>0</v>
      </c>
      <c r="BH168" s="236">
        <f>IF(N168="sníž. přenesená",J168,0)</f>
        <v>0</v>
      </c>
      <c r="BI168" s="236">
        <f>IF(N168="nulová",J168,0)</f>
        <v>0</v>
      </c>
      <c r="BJ168" s="19" t="s">
        <v>79</v>
      </c>
      <c r="BK168" s="236">
        <f>ROUND(I168*H168,2)</f>
        <v>0</v>
      </c>
      <c r="BL168" s="19" t="s">
        <v>157</v>
      </c>
      <c r="BM168" s="235" t="s">
        <v>197</v>
      </c>
    </row>
    <row r="169" s="15" customFormat="1">
      <c r="A169" s="15"/>
      <c r="B169" s="260"/>
      <c r="C169" s="261"/>
      <c r="D169" s="239" t="s">
        <v>159</v>
      </c>
      <c r="E169" s="262" t="s">
        <v>19</v>
      </c>
      <c r="F169" s="263" t="s">
        <v>198</v>
      </c>
      <c r="G169" s="261"/>
      <c r="H169" s="262" t="s">
        <v>19</v>
      </c>
      <c r="I169" s="264"/>
      <c r="J169" s="261"/>
      <c r="K169" s="261"/>
      <c r="L169" s="265"/>
      <c r="M169" s="266"/>
      <c r="N169" s="267"/>
      <c r="O169" s="267"/>
      <c r="P169" s="267"/>
      <c r="Q169" s="267"/>
      <c r="R169" s="267"/>
      <c r="S169" s="267"/>
      <c r="T169" s="268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69" t="s">
        <v>159</v>
      </c>
      <c r="AU169" s="269" t="s">
        <v>81</v>
      </c>
      <c r="AV169" s="15" t="s">
        <v>79</v>
      </c>
      <c r="AW169" s="15" t="s">
        <v>33</v>
      </c>
      <c r="AX169" s="15" t="s">
        <v>72</v>
      </c>
      <c r="AY169" s="269" t="s">
        <v>150</v>
      </c>
    </row>
    <row r="170" s="13" customFormat="1">
      <c r="A170" s="13"/>
      <c r="B170" s="237"/>
      <c r="C170" s="238"/>
      <c r="D170" s="239" t="s">
        <v>159</v>
      </c>
      <c r="E170" s="240" t="s">
        <v>19</v>
      </c>
      <c r="F170" s="241" t="s">
        <v>199</v>
      </c>
      <c r="G170" s="238"/>
      <c r="H170" s="242">
        <v>29.087</v>
      </c>
      <c r="I170" s="243"/>
      <c r="J170" s="238"/>
      <c r="K170" s="238"/>
      <c r="L170" s="244"/>
      <c r="M170" s="245"/>
      <c r="N170" s="246"/>
      <c r="O170" s="246"/>
      <c r="P170" s="246"/>
      <c r="Q170" s="246"/>
      <c r="R170" s="246"/>
      <c r="S170" s="246"/>
      <c r="T170" s="24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8" t="s">
        <v>159</v>
      </c>
      <c r="AU170" s="248" t="s">
        <v>81</v>
      </c>
      <c r="AV170" s="13" t="s">
        <v>81</v>
      </c>
      <c r="AW170" s="13" t="s">
        <v>33</v>
      </c>
      <c r="AX170" s="13" t="s">
        <v>72</v>
      </c>
      <c r="AY170" s="248" t="s">
        <v>150</v>
      </c>
    </row>
    <row r="171" s="13" customFormat="1">
      <c r="A171" s="13"/>
      <c r="B171" s="237"/>
      <c r="C171" s="238"/>
      <c r="D171" s="239" t="s">
        <v>159</v>
      </c>
      <c r="E171" s="240" t="s">
        <v>19</v>
      </c>
      <c r="F171" s="241" t="s">
        <v>200</v>
      </c>
      <c r="G171" s="238"/>
      <c r="H171" s="242">
        <v>0.77400000000000002</v>
      </c>
      <c r="I171" s="243"/>
      <c r="J171" s="238"/>
      <c r="K171" s="238"/>
      <c r="L171" s="244"/>
      <c r="M171" s="245"/>
      <c r="N171" s="246"/>
      <c r="O171" s="246"/>
      <c r="P171" s="246"/>
      <c r="Q171" s="246"/>
      <c r="R171" s="246"/>
      <c r="S171" s="246"/>
      <c r="T171" s="24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8" t="s">
        <v>159</v>
      </c>
      <c r="AU171" s="248" t="s">
        <v>81</v>
      </c>
      <c r="AV171" s="13" t="s">
        <v>81</v>
      </c>
      <c r="AW171" s="13" t="s">
        <v>33</v>
      </c>
      <c r="AX171" s="13" t="s">
        <v>72</v>
      </c>
      <c r="AY171" s="248" t="s">
        <v>150</v>
      </c>
    </row>
    <row r="172" s="13" customFormat="1">
      <c r="A172" s="13"/>
      <c r="B172" s="237"/>
      <c r="C172" s="238"/>
      <c r="D172" s="239" t="s">
        <v>159</v>
      </c>
      <c r="E172" s="240" t="s">
        <v>19</v>
      </c>
      <c r="F172" s="241" t="s">
        <v>201</v>
      </c>
      <c r="G172" s="238"/>
      <c r="H172" s="242">
        <v>3.016</v>
      </c>
      <c r="I172" s="243"/>
      <c r="J172" s="238"/>
      <c r="K172" s="238"/>
      <c r="L172" s="244"/>
      <c r="M172" s="245"/>
      <c r="N172" s="246"/>
      <c r="O172" s="246"/>
      <c r="P172" s="246"/>
      <c r="Q172" s="246"/>
      <c r="R172" s="246"/>
      <c r="S172" s="246"/>
      <c r="T172" s="247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8" t="s">
        <v>159</v>
      </c>
      <c r="AU172" s="248" t="s">
        <v>81</v>
      </c>
      <c r="AV172" s="13" t="s">
        <v>81</v>
      </c>
      <c r="AW172" s="13" t="s">
        <v>33</v>
      </c>
      <c r="AX172" s="13" t="s">
        <v>72</v>
      </c>
      <c r="AY172" s="248" t="s">
        <v>150</v>
      </c>
    </row>
    <row r="173" s="13" customFormat="1">
      <c r="A173" s="13"/>
      <c r="B173" s="237"/>
      <c r="C173" s="238"/>
      <c r="D173" s="239" t="s">
        <v>159</v>
      </c>
      <c r="E173" s="240" t="s">
        <v>19</v>
      </c>
      <c r="F173" s="241" t="s">
        <v>202</v>
      </c>
      <c r="G173" s="238"/>
      <c r="H173" s="242">
        <v>2.048</v>
      </c>
      <c r="I173" s="243"/>
      <c r="J173" s="238"/>
      <c r="K173" s="238"/>
      <c r="L173" s="244"/>
      <c r="M173" s="245"/>
      <c r="N173" s="246"/>
      <c r="O173" s="246"/>
      <c r="P173" s="246"/>
      <c r="Q173" s="246"/>
      <c r="R173" s="246"/>
      <c r="S173" s="246"/>
      <c r="T173" s="24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8" t="s">
        <v>159</v>
      </c>
      <c r="AU173" s="248" t="s">
        <v>81</v>
      </c>
      <c r="AV173" s="13" t="s">
        <v>81</v>
      </c>
      <c r="AW173" s="13" t="s">
        <v>33</v>
      </c>
      <c r="AX173" s="13" t="s">
        <v>72</v>
      </c>
      <c r="AY173" s="248" t="s">
        <v>150</v>
      </c>
    </row>
    <row r="174" s="14" customFormat="1">
      <c r="A174" s="14"/>
      <c r="B174" s="249"/>
      <c r="C174" s="250"/>
      <c r="D174" s="239" t="s">
        <v>159</v>
      </c>
      <c r="E174" s="251" t="s">
        <v>19</v>
      </c>
      <c r="F174" s="252" t="s">
        <v>161</v>
      </c>
      <c r="G174" s="250"/>
      <c r="H174" s="253">
        <v>34.924999999999997</v>
      </c>
      <c r="I174" s="254"/>
      <c r="J174" s="250"/>
      <c r="K174" s="250"/>
      <c r="L174" s="255"/>
      <c r="M174" s="256"/>
      <c r="N174" s="257"/>
      <c r="O174" s="257"/>
      <c r="P174" s="257"/>
      <c r="Q174" s="257"/>
      <c r="R174" s="257"/>
      <c r="S174" s="257"/>
      <c r="T174" s="258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9" t="s">
        <v>159</v>
      </c>
      <c r="AU174" s="259" t="s">
        <v>81</v>
      </c>
      <c r="AV174" s="14" t="s">
        <v>162</v>
      </c>
      <c r="AW174" s="14" t="s">
        <v>33</v>
      </c>
      <c r="AX174" s="14" t="s">
        <v>72</v>
      </c>
      <c r="AY174" s="259" t="s">
        <v>150</v>
      </c>
    </row>
    <row r="175" s="13" customFormat="1">
      <c r="A175" s="13"/>
      <c r="B175" s="237"/>
      <c r="C175" s="238"/>
      <c r="D175" s="239" t="s">
        <v>159</v>
      </c>
      <c r="E175" s="240" t="s">
        <v>19</v>
      </c>
      <c r="F175" s="241" t="s">
        <v>203</v>
      </c>
      <c r="G175" s="238"/>
      <c r="H175" s="242">
        <v>-24.448</v>
      </c>
      <c r="I175" s="243"/>
      <c r="J175" s="238"/>
      <c r="K175" s="238"/>
      <c r="L175" s="244"/>
      <c r="M175" s="245"/>
      <c r="N175" s="246"/>
      <c r="O175" s="246"/>
      <c r="P175" s="246"/>
      <c r="Q175" s="246"/>
      <c r="R175" s="246"/>
      <c r="S175" s="246"/>
      <c r="T175" s="24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48" t="s">
        <v>159</v>
      </c>
      <c r="AU175" s="248" t="s">
        <v>81</v>
      </c>
      <c r="AV175" s="13" t="s">
        <v>81</v>
      </c>
      <c r="AW175" s="13" t="s">
        <v>33</v>
      </c>
      <c r="AX175" s="13" t="s">
        <v>72</v>
      </c>
      <c r="AY175" s="248" t="s">
        <v>150</v>
      </c>
    </row>
    <row r="176" s="16" customFormat="1">
      <c r="A176" s="16"/>
      <c r="B176" s="270"/>
      <c r="C176" s="271"/>
      <c r="D176" s="239" t="s">
        <v>159</v>
      </c>
      <c r="E176" s="272" t="s">
        <v>19</v>
      </c>
      <c r="F176" s="273" t="s">
        <v>188</v>
      </c>
      <c r="G176" s="271"/>
      <c r="H176" s="274">
        <v>10.477</v>
      </c>
      <c r="I176" s="275"/>
      <c r="J176" s="271"/>
      <c r="K176" s="271"/>
      <c r="L176" s="276"/>
      <c r="M176" s="277"/>
      <c r="N176" s="278"/>
      <c r="O176" s="278"/>
      <c r="P176" s="278"/>
      <c r="Q176" s="278"/>
      <c r="R176" s="278"/>
      <c r="S176" s="278"/>
      <c r="T176" s="279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T176" s="280" t="s">
        <v>159</v>
      </c>
      <c r="AU176" s="280" t="s">
        <v>81</v>
      </c>
      <c r="AV176" s="16" t="s">
        <v>157</v>
      </c>
      <c r="AW176" s="16" t="s">
        <v>33</v>
      </c>
      <c r="AX176" s="16" t="s">
        <v>79</v>
      </c>
      <c r="AY176" s="280" t="s">
        <v>150</v>
      </c>
    </row>
    <row r="177" s="2" customFormat="1" ht="21.75" customHeight="1">
      <c r="A177" s="40"/>
      <c r="B177" s="41"/>
      <c r="C177" s="224" t="s">
        <v>204</v>
      </c>
      <c r="D177" s="224" t="s">
        <v>152</v>
      </c>
      <c r="E177" s="225" t="s">
        <v>205</v>
      </c>
      <c r="F177" s="226" t="s">
        <v>206</v>
      </c>
      <c r="G177" s="227" t="s">
        <v>165</v>
      </c>
      <c r="H177" s="228">
        <v>24.446999999999999</v>
      </c>
      <c r="I177" s="229"/>
      <c r="J177" s="230">
        <f>ROUND(I177*H177,2)</f>
        <v>0</v>
      </c>
      <c r="K177" s="226" t="s">
        <v>156</v>
      </c>
      <c r="L177" s="46"/>
      <c r="M177" s="231" t="s">
        <v>19</v>
      </c>
      <c r="N177" s="232" t="s">
        <v>43</v>
      </c>
      <c r="O177" s="86"/>
      <c r="P177" s="233">
        <f>O177*H177</f>
        <v>0</v>
      </c>
      <c r="Q177" s="233">
        <v>0</v>
      </c>
      <c r="R177" s="233">
        <f>Q177*H177</f>
        <v>0</v>
      </c>
      <c r="S177" s="233">
        <v>0</v>
      </c>
      <c r="T177" s="234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35" t="s">
        <v>157</v>
      </c>
      <c r="AT177" s="235" t="s">
        <v>152</v>
      </c>
      <c r="AU177" s="235" t="s">
        <v>81</v>
      </c>
      <c r="AY177" s="19" t="s">
        <v>150</v>
      </c>
      <c r="BE177" s="236">
        <f>IF(N177="základní",J177,0)</f>
        <v>0</v>
      </c>
      <c r="BF177" s="236">
        <f>IF(N177="snížená",J177,0)</f>
        <v>0</v>
      </c>
      <c r="BG177" s="236">
        <f>IF(N177="zákl. přenesená",J177,0)</f>
        <v>0</v>
      </c>
      <c r="BH177" s="236">
        <f>IF(N177="sníž. přenesená",J177,0)</f>
        <v>0</v>
      </c>
      <c r="BI177" s="236">
        <f>IF(N177="nulová",J177,0)</f>
        <v>0</v>
      </c>
      <c r="BJ177" s="19" t="s">
        <v>79</v>
      </c>
      <c r="BK177" s="236">
        <f>ROUND(I177*H177,2)</f>
        <v>0</v>
      </c>
      <c r="BL177" s="19" t="s">
        <v>157</v>
      </c>
      <c r="BM177" s="235" t="s">
        <v>207</v>
      </c>
    </row>
    <row r="178" s="15" customFormat="1">
      <c r="A178" s="15"/>
      <c r="B178" s="260"/>
      <c r="C178" s="261"/>
      <c r="D178" s="239" t="s">
        <v>159</v>
      </c>
      <c r="E178" s="262" t="s">
        <v>19</v>
      </c>
      <c r="F178" s="263" t="s">
        <v>198</v>
      </c>
      <c r="G178" s="261"/>
      <c r="H178" s="262" t="s">
        <v>19</v>
      </c>
      <c r="I178" s="264"/>
      <c r="J178" s="261"/>
      <c r="K178" s="261"/>
      <c r="L178" s="265"/>
      <c r="M178" s="266"/>
      <c r="N178" s="267"/>
      <c r="O178" s="267"/>
      <c r="P178" s="267"/>
      <c r="Q178" s="267"/>
      <c r="R178" s="267"/>
      <c r="S178" s="267"/>
      <c r="T178" s="268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69" t="s">
        <v>159</v>
      </c>
      <c r="AU178" s="269" t="s">
        <v>81</v>
      </c>
      <c r="AV178" s="15" t="s">
        <v>79</v>
      </c>
      <c r="AW178" s="15" t="s">
        <v>33</v>
      </c>
      <c r="AX178" s="15" t="s">
        <v>72</v>
      </c>
      <c r="AY178" s="269" t="s">
        <v>150</v>
      </c>
    </row>
    <row r="179" s="13" customFormat="1">
      <c r="A179" s="13"/>
      <c r="B179" s="237"/>
      <c r="C179" s="238"/>
      <c r="D179" s="239" t="s">
        <v>159</v>
      </c>
      <c r="E179" s="240" t="s">
        <v>19</v>
      </c>
      <c r="F179" s="241" t="s">
        <v>199</v>
      </c>
      <c r="G179" s="238"/>
      <c r="H179" s="242">
        <v>29.087</v>
      </c>
      <c r="I179" s="243"/>
      <c r="J179" s="238"/>
      <c r="K179" s="238"/>
      <c r="L179" s="244"/>
      <c r="M179" s="245"/>
      <c r="N179" s="246"/>
      <c r="O179" s="246"/>
      <c r="P179" s="246"/>
      <c r="Q179" s="246"/>
      <c r="R179" s="246"/>
      <c r="S179" s="246"/>
      <c r="T179" s="24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48" t="s">
        <v>159</v>
      </c>
      <c r="AU179" s="248" t="s">
        <v>81</v>
      </c>
      <c r="AV179" s="13" t="s">
        <v>81</v>
      </c>
      <c r="AW179" s="13" t="s">
        <v>33</v>
      </c>
      <c r="AX179" s="13" t="s">
        <v>72</v>
      </c>
      <c r="AY179" s="248" t="s">
        <v>150</v>
      </c>
    </row>
    <row r="180" s="13" customFormat="1">
      <c r="A180" s="13"/>
      <c r="B180" s="237"/>
      <c r="C180" s="238"/>
      <c r="D180" s="239" t="s">
        <v>159</v>
      </c>
      <c r="E180" s="240" t="s">
        <v>19</v>
      </c>
      <c r="F180" s="241" t="s">
        <v>200</v>
      </c>
      <c r="G180" s="238"/>
      <c r="H180" s="242">
        <v>0.77400000000000002</v>
      </c>
      <c r="I180" s="243"/>
      <c r="J180" s="238"/>
      <c r="K180" s="238"/>
      <c r="L180" s="244"/>
      <c r="M180" s="245"/>
      <c r="N180" s="246"/>
      <c r="O180" s="246"/>
      <c r="P180" s="246"/>
      <c r="Q180" s="246"/>
      <c r="R180" s="246"/>
      <c r="S180" s="246"/>
      <c r="T180" s="24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8" t="s">
        <v>159</v>
      </c>
      <c r="AU180" s="248" t="s">
        <v>81</v>
      </c>
      <c r="AV180" s="13" t="s">
        <v>81</v>
      </c>
      <c r="AW180" s="13" t="s">
        <v>33</v>
      </c>
      <c r="AX180" s="13" t="s">
        <v>72</v>
      </c>
      <c r="AY180" s="248" t="s">
        <v>150</v>
      </c>
    </row>
    <row r="181" s="13" customFormat="1">
      <c r="A181" s="13"/>
      <c r="B181" s="237"/>
      <c r="C181" s="238"/>
      <c r="D181" s="239" t="s">
        <v>159</v>
      </c>
      <c r="E181" s="240" t="s">
        <v>19</v>
      </c>
      <c r="F181" s="241" t="s">
        <v>201</v>
      </c>
      <c r="G181" s="238"/>
      <c r="H181" s="242">
        <v>3.016</v>
      </c>
      <c r="I181" s="243"/>
      <c r="J181" s="238"/>
      <c r="K181" s="238"/>
      <c r="L181" s="244"/>
      <c r="M181" s="245"/>
      <c r="N181" s="246"/>
      <c r="O181" s="246"/>
      <c r="P181" s="246"/>
      <c r="Q181" s="246"/>
      <c r="R181" s="246"/>
      <c r="S181" s="246"/>
      <c r="T181" s="24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48" t="s">
        <v>159</v>
      </c>
      <c r="AU181" s="248" t="s">
        <v>81</v>
      </c>
      <c r="AV181" s="13" t="s">
        <v>81</v>
      </c>
      <c r="AW181" s="13" t="s">
        <v>33</v>
      </c>
      <c r="AX181" s="13" t="s">
        <v>72</v>
      </c>
      <c r="AY181" s="248" t="s">
        <v>150</v>
      </c>
    </row>
    <row r="182" s="13" customFormat="1">
      <c r="A182" s="13"/>
      <c r="B182" s="237"/>
      <c r="C182" s="238"/>
      <c r="D182" s="239" t="s">
        <v>159</v>
      </c>
      <c r="E182" s="240" t="s">
        <v>19</v>
      </c>
      <c r="F182" s="241" t="s">
        <v>202</v>
      </c>
      <c r="G182" s="238"/>
      <c r="H182" s="242">
        <v>2.048</v>
      </c>
      <c r="I182" s="243"/>
      <c r="J182" s="238"/>
      <c r="K182" s="238"/>
      <c r="L182" s="244"/>
      <c r="M182" s="245"/>
      <c r="N182" s="246"/>
      <c r="O182" s="246"/>
      <c r="P182" s="246"/>
      <c r="Q182" s="246"/>
      <c r="R182" s="246"/>
      <c r="S182" s="246"/>
      <c r="T182" s="247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8" t="s">
        <v>159</v>
      </c>
      <c r="AU182" s="248" t="s">
        <v>81</v>
      </c>
      <c r="AV182" s="13" t="s">
        <v>81</v>
      </c>
      <c r="AW182" s="13" t="s">
        <v>33</v>
      </c>
      <c r="AX182" s="13" t="s">
        <v>72</v>
      </c>
      <c r="AY182" s="248" t="s">
        <v>150</v>
      </c>
    </row>
    <row r="183" s="14" customFormat="1">
      <c r="A183" s="14"/>
      <c r="B183" s="249"/>
      <c r="C183" s="250"/>
      <c r="D183" s="239" t="s">
        <v>159</v>
      </c>
      <c r="E183" s="251" t="s">
        <v>19</v>
      </c>
      <c r="F183" s="252" t="s">
        <v>161</v>
      </c>
      <c r="G183" s="250"/>
      <c r="H183" s="253">
        <v>34.924999999999997</v>
      </c>
      <c r="I183" s="254"/>
      <c r="J183" s="250"/>
      <c r="K183" s="250"/>
      <c r="L183" s="255"/>
      <c r="M183" s="256"/>
      <c r="N183" s="257"/>
      <c r="O183" s="257"/>
      <c r="P183" s="257"/>
      <c r="Q183" s="257"/>
      <c r="R183" s="257"/>
      <c r="S183" s="257"/>
      <c r="T183" s="258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59" t="s">
        <v>159</v>
      </c>
      <c r="AU183" s="259" t="s">
        <v>81</v>
      </c>
      <c r="AV183" s="14" t="s">
        <v>162</v>
      </c>
      <c r="AW183" s="14" t="s">
        <v>33</v>
      </c>
      <c r="AX183" s="14" t="s">
        <v>72</v>
      </c>
      <c r="AY183" s="259" t="s">
        <v>150</v>
      </c>
    </row>
    <row r="184" s="13" customFormat="1">
      <c r="A184" s="13"/>
      <c r="B184" s="237"/>
      <c r="C184" s="238"/>
      <c r="D184" s="239" t="s">
        <v>159</v>
      </c>
      <c r="E184" s="240" t="s">
        <v>19</v>
      </c>
      <c r="F184" s="241" t="s">
        <v>208</v>
      </c>
      <c r="G184" s="238"/>
      <c r="H184" s="242">
        <v>-10.478</v>
      </c>
      <c r="I184" s="243"/>
      <c r="J184" s="238"/>
      <c r="K184" s="238"/>
      <c r="L184" s="244"/>
      <c r="M184" s="245"/>
      <c r="N184" s="246"/>
      <c r="O184" s="246"/>
      <c r="P184" s="246"/>
      <c r="Q184" s="246"/>
      <c r="R184" s="246"/>
      <c r="S184" s="246"/>
      <c r="T184" s="247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8" t="s">
        <v>159</v>
      </c>
      <c r="AU184" s="248" t="s">
        <v>81</v>
      </c>
      <c r="AV184" s="13" t="s">
        <v>81</v>
      </c>
      <c r="AW184" s="13" t="s">
        <v>33</v>
      </c>
      <c r="AX184" s="13" t="s">
        <v>72</v>
      </c>
      <c r="AY184" s="248" t="s">
        <v>150</v>
      </c>
    </row>
    <row r="185" s="16" customFormat="1">
      <c r="A185" s="16"/>
      <c r="B185" s="270"/>
      <c r="C185" s="271"/>
      <c r="D185" s="239" t="s">
        <v>159</v>
      </c>
      <c r="E185" s="272" t="s">
        <v>19</v>
      </c>
      <c r="F185" s="273" t="s">
        <v>188</v>
      </c>
      <c r="G185" s="271"/>
      <c r="H185" s="274">
        <v>24.446999999999999</v>
      </c>
      <c r="I185" s="275"/>
      <c r="J185" s="271"/>
      <c r="K185" s="271"/>
      <c r="L185" s="276"/>
      <c r="M185" s="277"/>
      <c r="N185" s="278"/>
      <c r="O185" s="278"/>
      <c r="P185" s="278"/>
      <c r="Q185" s="278"/>
      <c r="R185" s="278"/>
      <c r="S185" s="278"/>
      <c r="T185" s="279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T185" s="280" t="s">
        <v>159</v>
      </c>
      <c r="AU185" s="280" t="s">
        <v>81</v>
      </c>
      <c r="AV185" s="16" t="s">
        <v>157</v>
      </c>
      <c r="AW185" s="16" t="s">
        <v>33</v>
      </c>
      <c r="AX185" s="16" t="s">
        <v>79</v>
      </c>
      <c r="AY185" s="280" t="s">
        <v>150</v>
      </c>
    </row>
    <row r="186" s="2" customFormat="1" ht="21.75" customHeight="1">
      <c r="A186" s="40"/>
      <c r="B186" s="41"/>
      <c r="C186" s="224" t="s">
        <v>209</v>
      </c>
      <c r="D186" s="224" t="s">
        <v>152</v>
      </c>
      <c r="E186" s="225" t="s">
        <v>210</v>
      </c>
      <c r="F186" s="226" t="s">
        <v>211</v>
      </c>
      <c r="G186" s="227" t="s">
        <v>165</v>
      </c>
      <c r="H186" s="228">
        <v>20.574999999999999</v>
      </c>
      <c r="I186" s="229"/>
      <c r="J186" s="230">
        <f>ROUND(I186*H186,2)</f>
        <v>0</v>
      </c>
      <c r="K186" s="226" t="s">
        <v>156</v>
      </c>
      <c r="L186" s="46"/>
      <c r="M186" s="231" t="s">
        <v>19</v>
      </c>
      <c r="N186" s="232" t="s">
        <v>43</v>
      </c>
      <c r="O186" s="86"/>
      <c r="P186" s="233">
        <f>O186*H186</f>
        <v>0</v>
      </c>
      <c r="Q186" s="233">
        <v>0</v>
      </c>
      <c r="R186" s="233">
        <f>Q186*H186</f>
        <v>0</v>
      </c>
      <c r="S186" s="233">
        <v>0</v>
      </c>
      <c r="T186" s="234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35" t="s">
        <v>157</v>
      </c>
      <c r="AT186" s="235" t="s">
        <v>152</v>
      </c>
      <c r="AU186" s="235" t="s">
        <v>81</v>
      </c>
      <c r="AY186" s="19" t="s">
        <v>150</v>
      </c>
      <c r="BE186" s="236">
        <f>IF(N186="základní",J186,0)</f>
        <v>0</v>
      </c>
      <c r="BF186" s="236">
        <f>IF(N186="snížená",J186,0)</f>
        <v>0</v>
      </c>
      <c r="BG186" s="236">
        <f>IF(N186="zákl. přenesená",J186,0)</f>
        <v>0</v>
      </c>
      <c r="BH186" s="236">
        <f>IF(N186="sníž. přenesená",J186,0)</f>
        <v>0</v>
      </c>
      <c r="BI186" s="236">
        <f>IF(N186="nulová",J186,0)</f>
        <v>0</v>
      </c>
      <c r="BJ186" s="19" t="s">
        <v>79</v>
      </c>
      <c r="BK186" s="236">
        <f>ROUND(I186*H186,2)</f>
        <v>0</v>
      </c>
      <c r="BL186" s="19" t="s">
        <v>157</v>
      </c>
      <c r="BM186" s="235" t="s">
        <v>212</v>
      </c>
    </row>
    <row r="187" s="15" customFormat="1">
      <c r="A187" s="15"/>
      <c r="B187" s="260"/>
      <c r="C187" s="261"/>
      <c r="D187" s="239" t="s">
        <v>159</v>
      </c>
      <c r="E187" s="262" t="s">
        <v>19</v>
      </c>
      <c r="F187" s="263" t="s">
        <v>198</v>
      </c>
      <c r="G187" s="261"/>
      <c r="H187" s="262" t="s">
        <v>19</v>
      </c>
      <c r="I187" s="264"/>
      <c r="J187" s="261"/>
      <c r="K187" s="261"/>
      <c r="L187" s="265"/>
      <c r="M187" s="266"/>
      <c r="N187" s="267"/>
      <c r="O187" s="267"/>
      <c r="P187" s="267"/>
      <c r="Q187" s="267"/>
      <c r="R187" s="267"/>
      <c r="S187" s="267"/>
      <c r="T187" s="268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69" t="s">
        <v>159</v>
      </c>
      <c r="AU187" s="269" t="s">
        <v>81</v>
      </c>
      <c r="AV187" s="15" t="s">
        <v>79</v>
      </c>
      <c r="AW187" s="15" t="s">
        <v>33</v>
      </c>
      <c r="AX187" s="15" t="s">
        <v>72</v>
      </c>
      <c r="AY187" s="269" t="s">
        <v>150</v>
      </c>
    </row>
    <row r="188" s="13" customFormat="1">
      <c r="A188" s="13"/>
      <c r="B188" s="237"/>
      <c r="C188" s="238"/>
      <c r="D188" s="239" t="s">
        <v>159</v>
      </c>
      <c r="E188" s="240" t="s">
        <v>19</v>
      </c>
      <c r="F188" s="241" t="s">
        <v>213</v>
      </c>
      <c r="G188" s="238"/>
      <c r="H188" s="242">
        <v>53.762999999999998</v>
      </c>
      <c r="I188" s="243"/>
      <c r="J188" s="238"/>
      <c r="K188" s="238"/>
      <c r="L188" s="244"/>
      <c r="M188" s="245"/>
      <c r="N188" s="246"/>
      <c r="O188" s="246"/>
      <c r="P188" s="246"/>
      <c r="Q188" s="246"/>
      <c r="R188" s="246"/>
      <c r="S188" s="246"/>
      <c r="T188" s="24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8" t="s">
        <v>159</v>
      </c>
      <c r="AU188" s="248" t="s">
        <v>81</v>
      </c>
      <c r="AV188" s="13" t="s">
        <v>81</v>
      </c>
      <c r="AW188" s="13" t="s">
        <v>33</v>
      </c>
      <c r="AX188" s="13" t="s">
        <v>72</v>
      </c>
      <c r="AY188" s="248" t="s">
        <v>150</v>
      </c>
    </row>
    <row r="189" s="13" customFormat="1">
      <c r="A189" s="13"/>
      <c r="B189" s="237"/>
      <c r="C189" s="238"/>
      <c r="D189" s="239" t="s">
        <v>159</v>
      </c>
      <c r="E189" s="240" t="s">
        <v>19</v>
      </c>
      <c r="F189" s="241" t="s">
        <v>214</v>
      </c>
      <c r="G189" s="238"/>
      <c r="H189" s="242">
        <v>10.936</v>
      </c>
      <c r="I189" s="243"/>
      <c r="J189" s="238"/>
      <c r="K189" s="238"/>
      <c r="L189" s="244"/>
      <c r="M189" s="245"/>
      <c r="N189" s="246"/>
      <c r="O189" s="246"/>
      <c r="P189" s="246"/>
      <c r="Q189" s="246"/>
      <c r="R189" s="246"/>
      <c r="S189" s="246"/>
      <c r="T189" s="24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48" t="s">
        <v>159</v>
      </c>
      <c r="AU189" s="248" t="s">
        <v>81</v>
      </c>
      <c r="AV189" s="13" t="s">
        <v>81</v>
      </c>
      <c r="AW189" s="13" t="s">
        <v>33</v>
      </c>
      <c r="AX189" s="13" t="s">
        <v>72</v>
      </c>
      <c r="AY189" s="248" t="s">
        <v>150</v>
      </c>
    </row>
    <row r="190" s="13" customFormat="1">
      <c r="A190" s="13"/>
      <c r="B190" s="237"/>
      <c r="C190" s="238"/>
      <c r="D190" s="239" t="s">
        <v>159</v>
      </c>
      <c r="E190" s="240" t="s">
        <v>19</v>
      </c>
      <c r="F190" s="241" t="s">
        <v>215</v>
      </c>
      <c r="G190" s="238"/>
      <c r="H190" s="242">
        <v>3.883</v>
      </c>
      <c r="I190" s="243"/>
      <c r="J190" s="238"/>
      <c r="K190" s="238"/>
      <c r="L190" s="244"/>
      <c r="M190" s="245"/>
      <c r="N190" s="246"/>
      <c r="O190" s="246"/>
      <c r="P190" s="246"/>
      <c r="Q190" s="246"/>
      <c r="R190" s="246"/>
      <c r="S190" s="246"/>
      <c r="T190" s="247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8" t="s">
        <v>159</v>
      </c>
      <c r="AU190" s="248" t="s">
        <v>81</v>
      </c>
      <c r="AV190" s="13" t="s">
        <v>81</v>
      </c>
      <c r="AW190" s="13" t="s">
        <v>33</v>
      </c>
      <c r="AX190" s="13" t="s">
        <v>72</v>
      </c>
      <c r="AY190" s="248" t="s">
        <v>150</v>
      </c>
    </row>
    <row r="191" s="14" customFormat="1">
      <c r="A191" s="14"/>
      <c r="B191" s="249"/>
      <c r="C191" s="250"/>
      <c r="D191" s="239" t="s">
        <v>159</v>
      </c>
      <c r="E191" s="251" t="s">
        <v>19</v>
      </c>
      <c r="F191" s="252" t="s">
        <v>161</v>
      </c>
      <c r="G191" s="250"/>
      <c r="H191" s="253">
        <v>68.581999999999994</v>
      </c>
      <c r="I191" s="254"/>
      <c r="J191" s="250"/>
      <c r="K191" s="250"/>
      <c r="L191" s="255"/>
      <c r="M191" s="256"/>
      <c r="N191" s="257"/>
      <c r="O191" s="257"/>
      <c r="P191" s="257"/>
      <c r="Q191" s="257"/>
      <c r="R191" s="257"/>
      <c r="S191" s="257"/>
      <c r="T191" s="258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59" t="s">
        <v>159</v>
      </c>
      <c r="AU191" s="259" t="s">
        <v>81</v>
      </c>
      <c r="AV191" s="14" t="s">
        <v>162</v>
      </c>
      <c r="AW191" s="14" t="s">
        <v>33</v>
      </c>
      <c r="AX191" s="14" t="s">
        <v>72</v>
      </c>
      <c r="AY191" s="259" t="s">
        <v>150</v>
      </c>
    </row>
    <row r="192" s="13" customFormat="1">
      <c r="A192" s="13"/>
      <c r="B192" s="237"/>
      <c r="C192" s="238"/>
      <c r="D192" s="239" t="s">
        <v>159</v>
      </c>
      <c r="E192" s="240" t="s">
        <v>19</v>
      </c>
      <c r="F192" s="241" t="s">
        <v>216</v>
      </c>
      <c r="G192" s="238"/>
      <c r="H192" s="242">
        <v>-48.006999999999998</v>
      </c>
      <c r="I192" s="243"/>
      <c r="J192" s="238"/>
      <c r="K192" s="238"/>
      <c r="L192" s="244"/>
      <c r="M192" s="245"/>
      <c r="N192" s="246"/>
      <c r="O192" s="246"/>
      <c r="P192" s="246"/>
      <c r="Q192" s="246"/>
      <c r="R192" s="246"/>
      <c r="S192" s="246"/>
      <c r="T192" s="24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8" t="s">
        <v>159</v>
      </c>
      <c r="AU192" s="248" t="s">
        <v>81</v>
      </c>
      <c r="AV192" s="13" t="s">
        <v>81</v>
      </c>
      <c r="AW192" s="13" t="s">
        <v>33</v>
      </c>
      <c r="AX192" s="13" t="s">
        <v>72</v>
      </c>
      <c r="AY192" s="248" t="s">
        <v>150</v>
      </c>
    </row>
    <row r="193" s="16" customFormat="1">
      <c r="A193" s="16"/>
      <c r="B193" s="270"/>
      <c r="C193" s="271"/>
      <c r="D193" s="239" t="s">
        <v>159</v>
      </c>
      <c r="E193" s="272" t="s">
        <v>19</v>
      </c>
      <c r="F193" s="273" t="s">
        <v>188</v>
      </c>
      <c r="G193" s="271"/>
      <c r="H193" s="274">
        <v>20.574999999999999</v>
      </c>
      <c r="I193" s="275"/>
      <c r="J193" s="271"/>
      <c r="K193" s="271"/>
      <c r="L193" s="276"/>
      <c r="M193" s="277"/>
      <c r="N193" s="278"/>
      <c r="O193" s="278"/>
      <c r="P193" s="278"/>
      <c r="Q193" s="278"/>
      <c r="R193" s="278"/>
      <c r="S193" s="278"/>
      <c r="T193" s="279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80" t="s">
        <v>159</v>
      </c>
      <c r="AU193" s="280" t="s">
        <v>81</v>
      </c>
      <c r="AV193" s="16" t="s">
        <v>157</v>
      </c>
      <c r="AW193" s="16" t="s">
        <v>33</v>
      </c>
      <c r="AX193" s="16" t="s">
        <v>79</v>
      </c>
      <c r="AY193" s="280" t="s">
        <v>150</v>
      </c>
    </row>
    <row r="194" s="2" customFormat="1" ht="21.75" customHeight="1">
      <c r="A194" s="40"/>
      <c r="B194" s="41"/>
      <c r="C194" s="224" t="s">
        <v>217</v>
      </c>
      <c r="D194" s="224" t="s">
        <v>152</v>
      </c>
      <c r="E194" s="225" t="s">
        <v>218</v>
      </c>
      <c r="F194" s="226" t="s">
        <v>219</v>
      </c>
      <c r="G194" s="227" t="s">
        <v>165</v>
      </c>
      <c r="H194" s="228">
        <v>48.006999999999998</v>
      </c>
      <c r="I194" s="229"/>
      <c r="J194" s="230">
        <f>ROUND(I194*H194,2)</f>
        <v>0</v>
      </c>
      <c r="K194" s="226" t="s">
        <v>156</v>
      </c>
      <c r="L194" s="46"/>
      <c r="M194" s="231" t="s">
        <v>19</v>
      </c>
      <c r="N194" s="232" t="s">
        <v>43</v>
      </c>
      <c r="O194" s="86"/>
      <c r="P194" s="233">
        <f>O194*H194</f>
        <v>0</v>
      </c>
      <c r="Q194" s="233">
        <v>0</v>
      </c>
      <c r="R194" s="233">
        <f>Q194*H194</f>
        <v>0</v>
      </c>
      <c r="S194" s="233">
        <v>0</v>
      </c>
      <c r="T194" s="234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35" t="s">
        <v>157</v>
      </c>
      <c r="AT194" s="235" t="s">
        <v>152</v>
      </c>
      <c r="AU194" s="235" t="s">
        <v>81</v>
      </c>
      <c r="AY194" s="19" t="s">
        <v>150</v>
      </c>
      <c r="BE194" s="236">
        <f>IF(N194="základní",J194,0)</f>
        <v>0</v>
      </c>
      <c r="BF194" s="236">
        <f>IF(N194="snížená",J194,0)</f>
        <v>0</v>
      </c>
      <c r="BG194" s="236">
        <f>IF(N194="zákl. přenesená",J194,0)</f>
        <v>0</v>
      </c>
      <c r="BH194" s="236">
        <f>IF(N194="sníž. přenesená",J194,0)</f>
        <v>0</v>
      </c>
      <c r="BI194" s="236">
        <f>IF(N194="nulová",J194,0)</f>
        <v>0</v>
      </c>
      <c r="BJ194" s="19" t="s">
        <v>79</v>
      </c>
      <c r="BK194" s="236">
        <f>ROUND(I194*H194,2)</f>
        <v>0</v>
      </c>
      <c r="BL194" s="19" t="s">
        <v>157</v>
      </c>
      <c r="BM194" s="235" t="s">
        <v>220</v>
      </c>
    </row>
    <row r="195" s="15" customFormat="1">
      <c r="A195" s="15"/>
      <c r="B195" s="260"/>
      <c r="C195" s="261"/>
      <c r="D195" s="239" t="s">
        <v>159</v>
      </c>
      <c r="E195" s="262" t="s">
        <v>19</v>
      </c>
      <c r="F195" s="263" t="s">
        <v>198</v>
      </c>
      <c r="G195" s="261"/>
      <c r="H195" s="262" t="s">
        <v>19</v>
      </c>
      <c r="I195" s="264"/>
      <c r="J195" s="261"/>
      <c r="K195" s="261"/>
      <c r="L195" s="265"/>
      <c r="M195" s="266"/>
      <c r="N195" s="267"/>
      <c r="O195" s="267"/>
      <c r="P195" s="267"/>
      <c r="Q195" s="267"/>
      <c r="R195" s="267"/>
      <c r="S195" s="267"/>
      <c r="T195" s="268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69" t="s">
        <v>159</v>
      </c>
      <c r="AU195" s="269" t="s">
        <v>81</v>
      </c>
      <c r="AV195" s="15" t="s">
        <v>79</v>
      </c>
      <c r="AW195" s="15" t="s">
        <v>33</v>
      </c>
      <c r="AX195" s="15" t="s">
        <v>72</v>
      </c>
      <c r="AY195" s="269" t="s">
        <v>150</v>
      </c>
    </row>
    <row r="196" s="13" customFormat="1">
      <c r="A196" s="13"/>
      <c r="B196" s="237"/>
      <c r="C196" s="238"/>
      <c r="D196" s="239" t="s">
        <v>159</v>
      </c>
      <c r="E196" s="240" t="s">
        <v>19</v>
      </c>
      <c r="F196" s="241" t="s">
        <v>213</v>
      </c>
      <c r="G196" s="238"/>
      <c r="H196" s="242">
        <v>53.762999999999998</v>
      </c>
      <c r="I196" s="243"/>
      <c r="J196" s="238"/>
      <c r="K196" s="238"/>
      <c r="L196" s="244"/>
      <c r="M196" s="245"/>
      <c r="N196" s="246"/>
      <c r="O196" s="246"/>
      <c r="P196" s="246"/>
      <c r="Q196" s="246"/>
      <c r="R196" s="246"/>
      <c r="S196" s="246"/>
      <c r="T196" s="24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8" t="s">
        <v>159</v>
      </c>
      <c r="AU196" s="248" t="s">
        <v>81</v>
      </c>
      <c r="AV196" s="13" t="s">
        <v>81</v>
      </c>
      <c r="AW196" s="13" t="s">
        <v>33</v>
      </c>
      <c r="AX196" s="13" t="s">
        <v>72</v>
      </c>
      <c r="AY196" s="248" t="s">
        <v>150</v>
      </c>
    </row>
    <row r="197" s="13" customFormat="1">
      <c r="A197" s="13"/>
      <c r="B197" s="237"/>
      <c r="C197" s="238"/>
      <c r="D197" s="239" t="s">
        <v>159</v>
      </c>
      <c r="E197" s="240" t="s">
        <v>19</v>
      </c>
      <c r="F197" s="241" t="s">
        <v>214</v>
      </c>
      <c r="G197" s="238"/>
      <c r="H197" s="242">
        <v>10.936</v>
      </c>
      <c r="I197" s="243"/>
      <c r="J197" s="238"/>
      <c r="K197" s="238"/>
      <c r="L197" s="244"/>
      <c r="M197" s="245"/>
      <c r="N197" s="246"/>
      <c r="O197" s="246"/>
      <c r="P197" s="246"/>
      <c r="Q197" s="246"/>
      <c r="R197" s="246"/>
      <c r="S197" s="246"/>
      <c r="T197" s="24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48" t="s">
        <v>159</v>
      </c>
      <c r="AU197" s="248" t="s">
        <v>81</v>
      </c>
      <c r="AV197" s="13" t="s">
        <v>81</v>
      </c>
      <c r="AW197" s="13" t="s">
        <v>33</v>
      </c>
      <c r="AX197" s="13" t="s">
        <v>72</v>
      </c>
      <c r="AY197" s="248" t="s">
        <v>150</v>
      </c>
    </row>
    <row r="198" s="13" customFormat="1">
      <c r="A198" s="13"/>
      <c r="B198" s="237"/>
      <c r="C198" s="238"/>
      <c r="D198" s="239" t="s">
        <v>159</v>
      </c>
      <c r="E198" s="240" t="s">
        <v>19</v>
      </c>
      <c r="F198" s="241" t="s">
        <v>215</v>
      </c>
      <c r="G198" s="238"/>
      <c r="H198" s="242">
        <v>3.883</v>
      </c>
      <c r="I198" s="243"/>
      <c r="J198" s="238"/>
      <c r="K198" s="238"/>
      <c r="L198" s="244"/>
      <c r="M198" s="245"/>
      <c r="N198" s="246"/>
      <c r="O198" s="246"/>
      <c r="P198" s="246"/>
      <c r="Q198" s="246"/>
      <c r="R198" s="246"/>
      <c r="S198" s="246"/>
      <c r="T198" s="247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48" t="s">
        <v>159</v>
      </c>
      <c r="AU198" s="248" t="s">
        <v>81</v>
      </c>
      <c r="AV198" s="13" t="s">
        <v>81</v>
      </c>
      <c r="AW198" s="13" t="s">
        <v>33</v>
      </c>
      <c r="AX198" s="13" t="s">
        <v>72</v>
      </c>
      <c r="AY198" s="248" t="s">
        <v>150</v>
      </c>
    </row>
    <row r="199" s="14" customFormat="1">
      <c r="A199" s="14"/>
      <c r="B199" s="249"/>
      <c r="C199" s="250"/>
      <c r="D199" s="239" t="s">
        <v>159</v>
      </c>
      <c r="E199" s="251" t="s">
        <v>19</v>
      </c>
      <c r="F199" s="252" t="s">
        <v>161</v>
      </c>
      <c r="G199" s="250"/>
      <c r="H199" s="253">
        <v>68.581999999999994</v>
      </c>
      <c r="I199" s="254"/>
      <c r="J199" s="250"/>
      <c r="K199" s="250"/>
      <c r="L199" s="255"/>
      <c r="M199" s="256"/>
      <c r="N199" s="257"/>
      <c r="O199" s="257"/>
      <c r="P199" s="257"/>
      <c r="Q199" s="257"/>
      <c r="R199" s="257"/>
      <c r="S199" s="257"/>
      <c r="T199" s="258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59" t="s">
        <v>159</v>
      </c>
      <c r="AU199" s="259" t="s">
        <v>81</v>
      </c>
      <c r="AV199" s="14" t="s">
        <v>162</v>
      </c>
      <c r="AW199" s="14" t="s">
        <v>33</v>
      </c>
      <c r="AX199" s="14" t="s">
        <v>72</v>
      </c>
      <c r="AY199" s="259" t="s">
        <v>150</v>
      </c>
    </row>
    <row r="200" s="13" customFormat="1">
      <c r="A200" s="13"/>
      <c r="B200" s="237"/>
      <c r="C200" s="238"/>
      <c r="D200" s="239" t="s">
        <v>159</v>
      </c>
      <c r="E200" s="240" t="s">
        <v>19</v>
      </c>
      <c r="F200" s="241" t="s">
        <v>221</v>
      </c>
      <c r="G200" s="238"/>
      <c r="H200" s="242">
        <v>-20.574999999999999</v>
      </c>
      <c r="I200" s="243"/>
      <c r="J200" s="238"/>
      <c r="K200" s="238"/>
      <c r="L200" s="244"/>
      <c r="M200" s="245"/>
      <c r="N200" s="246"/>
      <c r="O200" s="246"/>
      <c r="P200" s="246"/>
      <c r="Q200" s="246"/>
      <c r="R200" s="246"/>
      <c r="S200" s="246"/>
      <c r="T200" s="247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8" t="s">
        <v>159</v>
      </c>
      <c r="AU200" s="248" t="s">
        <v>81</v>
      </c>
      <c r="AV200" s="13" t="s">
        <v>81</v>
      </c>
      <c r="AW200" s="13" t="s">
        <v>33</v>
      </c>
      <c r="AX200" s="13" t="s">
        <v>72</v>
      </c>
      <c r="AY200" s="248" t="s">
        <v>150</v>
      </c>
    </row>
    <row r="201" s="16" customFormat="1">
      <c r="A201" s="16"/>
      <c r="B201" s="270"/>
      <c r="C201" s="271"/>
      <c r="D201" s="239" t="s">
        <v>159</v>
      </c>
      <c r="E201" s="272" t="s">
        <v>19</v>
      </c>
      <c r="F201" s="273" t="s">
        <v>188</v>
      </c>
      <c r="G201" s="271"/>
      <c r="H201" s="274">
        <v>48.006999999999998</v>
      </c>
      <c r="I201" s="275"/>
      <c r="J201" s="271"/>
      <c r="K201" s="271"/>
      <c r="L201" s="276"/>
      <c r="M201" s="277"/>
      <c r="N201" s="278"/>
      <c r="O201" s="278"/>
      <c r="P201" s="278"/>
      <c r="Q201" s="278"/>
      <c r="R201" s="278"/>
      <c r="S201" s="278"/>
      <c r="T201" s="279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T201" s="280" t="s">
        <v>159</v>
      </c>
      <c r="AU201" s="280" t="s">
        <v>81</v>
      </c>
      <c r="AV201" s="16" t="s">
        <v>157</v>
      </c>
      <c r="AW201" s="16" t="s">
        <v>33</v>
      </c>
      <c r="AX201" s="16" t="s">
        <v>79</v>
      </c>
      <c r="AY201" s="280" t="s">
        <v>150</v>
      </c>
    </row>
    <row r="202" s="2" customFormat="1" ht="21.75" customHeight="1">
      <c r="A202" s="40"/>
      <c r="B202" s="41"/>
      <c r="C202" s="224" t="s">
        <v>222</v>
      </c>
      <c r="D202" s="224" t="s">
        <v>152</v>
      </c>
      <c r="E202" s="225" t="s">
        <v>223</v>
      </c>
      <c r="F202" s="226" t="s">
        <v>224</v>
      </c>
      <c r="G202" s="227" t="s">
        <v>165</v>
      </c>
      <c r="H202" s="228">
        <v>120.044</v>
      </c>
      <c r="I202" s="229"/>
      <c r="J202" s="230">
        <f>ROUND(I202*H202,2)</f>
        <v>0</v>
      </c>
      <c r="K202" s="226" t="s">
        <v>156</v>
      </c>
      <c r="L202" s="46"/>
      <c r="M202" s="231" t="s">
        <v>19</v>
      </c>
      <c r="N202" s="232" t="s">
        <v>43</v>
      </c>
      <c r="O202" s="86"/>
      <c r="P202" s="233">
        <f>O202*H202</f>
        <v>0</v>
      </c>
      <c r="Q202" s="233">
        <v>0</v>
      </c>
      <c r="R202" s="233">
        <f>Q202*H202</f>
        <v>0</v>
      </c>
      <c r="S202" s="233">
        <v>0</v>
      </c>
      <c r="T202" s="234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35" t="s">
        <v>157</v>
      </c>
      <c r="AT202" s="235" t="s">
        <v>152</v>
      </c>
      <c r="AU202" s="235" t="s">
        <v>81</v>
      </c>
      <c r="AY202" s="19" t="s">
        <v>150</v>
      </c>
      <c r="BE202" s="236">
        <f>IF(N202="základní",J202,0)</f>
        <v>0</v>
      </c>
      <c r="BF202" s="236">
        <f>IF(N202="snížená",J202,0)</f>
        <v>0</v>
      </c>
      <c r="BG202" s="236">
        <f>IF(N202="zákl. přenesená",J202,0)</f>
        <v>0</v>
      </c>
      <c r="BH202" s="236">
        <f>IF(N202="sníž. přenesená",J202,0)</f>
        <v>0</v>
      </c>
      <c r="BI202" s="236">
        <f>IF(N202="nulová",J202,0)</f>
        <v>0</v>
      </c>
      <c r="BJ202" s="19" t="s">
        <v>79</v>
      </c>
      <c r="BK202" s="236">
        <f>ROUND(I202*H202,2)</f>
        <v>0</v>
      </c>
      <c r="BL202" s="19" t="s">
        <v>157</v>
      </c>
      <c r="BM202" s="235" t="s">
        <v>225</v>
      </c>
    </row>
    <row r="203" s="15" customFormat="1">
      <c r="A203" s="15"/>
      <c r="B203" s="260"/>
      <c r="C203" s="261"/>
      <c r="D203" s="239" t="s">
        <v>159</v>
      </c>
      <c r="E203" s="262" t="s">
        <v>19</v>
      </c>
      <c r="F203" s="263" t="s">
        <v>226</v>
      </c>
      <c r="G203" s="261"/>
      <c r="H203" s="262" t="s">
        <v>19</v>
      </c>
      <c r="I203" s="264"/>
      <c r="J203" s="261"/>
      <c r="K203" s="261"/>
      <c r="L203" s="265"/>
      <c r="M203" s="266"/>
      <c r="N203" s="267"/>
      <c r="O203" s="267"/>
      <c r="P203" s="267"/>
      <c r="Q203" s="267"/>
      <c r="R203" s="267"/>
      <c r="S203" s="267"/>
      <c r="T203" s="268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69" t="s">
        <v>159</v>
      </c>
      <c r="AU203" s="269" t="s">
        <v>81</v>
      </c>
      <c r="AV203" s="15" t="s">
        <v>79</v>
      </c>
      <c r="AW203" s="15" t="s">
        <v>33</v>
      </c>
      <c r="AX203" s="15" t="s">
        <v>72</v>
      </c>
      <c r="AY203" s="269" t="s">
        <v>150</v>
      </c>
    </row>
    <row r="204" s="13" customFormat="1">
      <c r="A204" s="13"/>
      <c r="B204" s="237"/>
      <c r="C204" s="238"/>
      <c r="D204" s="239" t="s">
        <v>159</v>
      </c>
      <c r="E204" s="240" t="s">
        <v>19</v>
      </c>
      <c r="F204" s="241" t="s">
        <v>227</v>
      </c>
      <c r="G204" s="238"/>
      <c r="H204" s="242">
        <v>120.044</v>
      </c>
      <c r="I204" s="243"/>
      <c r="J204" s="238"/>
      <c r="K204" s="238"/>
      <c r="L204" s="244"/>
      <c r="M204" s="245"/>
      <c r="N204" s="246"/>
      <c r="O204" s="246"/>
      <c r="P204" s="246"/>
      <c r="Q204" s="246"/>
      <c r="R204" s="246"/>
      <c r="S204" s="246"/>
      <c r="T204" s="24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8" t="s">
        <v>159</v>
      </c>
      <c r="AU204" s="248" t="s">
        <v>81</v>
      </c>
      <c r="AV204" s="13" t="s">
        <v>81</v>
      </c>
      <c r="AW204" s="13" t="s">
        <v>33</v>
      </c>
      <c r="AX204" s="13" t="s">
        <v>72</v>
      </c>
      <c r="AY204" s="248" t="s">
        <v>150</v>
      </c>
    </row>
    <row r="205" s="14" customFormat="1">
      <c r="A205" s="14"/>
      <c r="B205" s="249"/>
      <c r="C205" s="250"/>
      <c r="D205" s="239" t="s">
        <v>159</v>
      </c>
      <c r="E205" s="251" t="s">
        <v>19</v>
      </c>
      <c r="F205" s="252" t="s">
        <v>161</v>
      </c>
      <c r="G205" s="250"/>
      <c r="H205" s="253">
        <v>120.044</v>
      </c>
      <c r="I205" s="254"/>
      <c r="J205" s="250"/>
      <c r="K205" s="250"/>
      <c r="L205" s="255"/>
      <c r="M205" s="256"/>
      <c r="N205" s="257"/>
      <c r="O205" s="257"/>
      <c r="P205" s="257"/>
      <c r="Q205" s="257"/>
      <c r="R205" s="257"/>
      <c r="S205" s="257"/>
      <c r="T205" s="258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59" t="s">
        <v>159</v>
      </c>
      <c r="AU205" s="259" t="s">
        <v>81</v>
      </c>
      <c r="AV205" s="14" t="s">
        <v>162</v>
      </c>
      <c r="AW205" s="14" t="s">
        <v>33</v>
      </c>
      <c r="AX205" s="14" t="s">
        <v>79</v>
      </c>
      <c r="AY205" s="259" t="s">
        <v>150</v>
      </c>
    </row>
    <row r="206" s="2" customFormat="1" ht="33" customHeight="1">
      <c r="A206" s="40"/>
      <c r="B206" s="41"/>
      <c r="C206" s="224" t="s">
        <v>228</v>
      </c>
      <c r="D206" s="224" t="s">
        <v>152</v>
      </c>
      <c r="E206" s="225" t="s">
        <v>229</v>
      </c>
      <c r="F206" s="226" t="s">
        <v>230</v>
      </c>
      <c r="G206" s="227" t="s">
        <v>165</v>
      </c>
      <c r="H206" s="228">
        <v>1200.435</v>
      </c>
      <c r="I206" s="229"/>
      <c r="J206" s="230">
        <f>ROUND(I206*H206,2)</f>
        <v>0</v>
      </c>
      <c r="K206" s="226" t="s">
        <v>156</v>
      </c>
      <c r="L206" s="46"/>
      <c r="M206" s="231" t="s">
        <v>19</v>
      </c>
      <c r="N206" s="232" t="s">
        <v>43</v>
      </c>
      <c r="O206" s="86"/>
      <c r="P206" s="233">
        <f>O206*H206</f>
        <v>0</v>
      </c>
      <c r="Q206" s="233">
        <v>0</v>
      </c>
      <c r="R206" s="233">
        <f>Q206*H206</f>
        <v>0</v>
      </c>
      <c r="S206" s="233">
        <v>0</v>
      </c>
      <c r="T206" s="234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35" t="s">
        <v>157</v>
      </c>
      <c r="AT206" s="235" t="s">
        <v>152</v>
      </c>
      <c r="AU206" s="235" t="s">
        <v>81</v>
      </c>
      <c r="AY206" s="19" t="s">
        <v>150</v>
      </c>
      <c r="BE206" s="236">
        <f>IF(N206="základní",J206,0)</f>
        <v>0</v>
      </c>
      <c r="BF206" s="236">
        <f>IF(N206="snížená",J206,0)</f>
        <v>0</v>
      </c>
      <c r="BG206" s="236">
        <f>IF(N206="zákl. přenesená",J206,0)</f>
        <v>0</v>
      </c>
      <c r="BH206" s="236">
        <f>IF(N206="sníž. přenesená",J206,0)</f>
        <v>0</v>
      </c>
      <c r="BI206" s="236">
        <f>IF(N206="nulová",J206,0)</f>
        <v>0</v>
      </c>
      <c r="BJ206" s="19" t="s">
        <v>79</v>
      </c>
      <c r="BK206" s="236">
        <f>ROUND(I206*H206,2)</f>
        <v>0</v>
      </c>
      <c r="BL206" s="19" t="s">
        <v>157</v>
      </c>
      <c r="BM206" s="235" t="s">
        <v>231</v>
      </c>
    </row>
    <row r="207" s="15" customFormat="1">
      <c r="A207" s="15"/>
      <c r="B207" s="260"/>
      <c r="C207" s="261"/>
      <c r="D207" s="239" t="s">
        <v>159</v>
      </c>
      <c r="E207" s="262" t="s">
        <v>19</v>
      </c>
      <c r="F207" s="263" t="s">
        <v>232</v>
      </c>
      <c r="G207" s="261"/>
      <c r="H207" s="262" t="s">
        <v>19</v>
      </c>
      <c r="I207" s="264"/>
      <c r="J207" s="261"/>
      <c r="K207" s="261"/>
      <c r="L207" s="265"/>
      <c r="M207" s="266"/>
      <c r="N207" s="267"/>
      <c r="O207" s="267"/>
      <c r="P207" s="267"/>
      <c r="Q207" s="267"/>
      <c r="R207" s="267"/>
      <c r="S207" s="267"/>
      <c r="T207" s="268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69" t="s">
        <v>159</v>
      </c>
      <c r="AU207" s="269" t="s">
        <v>81</v>
      </c>
      <c r="AV207" s="15" t="s">
        <v>79</v>
      </c>
      <c r="AW207" s="15" t="s">
        <v>33</v>
      </c>
      <c r="AX207" s="15" t="s">
        <v>72</v>
      </c>
      <c r="AY207" s="269" t="s">
        <v>150</v>
      </c>
    </row>
    <row r="208" s="13" customFormat="1">
      <c r="A208" s="13"/>
      <c r="B208" s="237"/>
      <c r="C208" s="238"/>
      <c r="D208" s="239" t="s">
        <v>159</v>
      </c>
      <c r="E208" s="240" t="s">
        <v>19</v>
      </c>
      <c r="F208" s="241" t="s">
        <v>233</v>
      </c>
      <c r="G208" s="238"/>
      <c r="H208" s="242">
        <v>1200.435</v>
      </c>
      <c r="I208" s="243"/>
      <c r="J208" s="238"/>
      <c r="K208" s="238"/>
      <c r="L208" s="244"/>
      <c r="M208" s="245"/>
      <c r="N208" s="246"/>
      <c r="O208" s="246"/>
      <c r="P208" s="246"/>
      <c r="Q208" s="246"/>
      <c r="R208" s="246"/>
      <c r="S208" s="246"/>
      <c r="T208" s="24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8" t="s">
        <v>159</v>
      </c>
      <c r="AU208" s="248" t="s">
        <v>81</v>
      </c>
      <c r="AV208" s="13" t="s">
        <v>81</v>
      </c>
      <c r="AW208" s="13" t="s">
        <v>33</v>
      </c>
      <c r="AX208" s="13" t="s">
        <v>72</v>
      </c>
      <c r="AY208" s="248" t="s">
        <v>150</v>
      </c>
    </row>
    <row r="209" s="14" customFormat="1">
      <c r="A209" s="14"/>
      <c r="B209" s="249"/>
      <c r="C209" s="250"/>
      <c r="D209" s="239" t="s">
        <v>159</v>
      </c>
      <c r="E209" s="251" t="s">
        <v>19</v>
      </c>
      <c r="F209" s="252" t="s">
        <v>161</v>
      </c>
      <c r="G209" s="250"/>
      <c r="H209" s="253">
        <v>1200.435</v>
      </c>
      <c r="I209" s="254"/>
      <c r="J209" s="250"/>
      <c r="K209" s="250"/>
      <c r="L209" s="255"/>
      <c r="M209" s="256"/>
      <c r="N209" s="257"/>
      <c r="O209" s="257"/>
      <c r="P209" s="257"/>
      <c r="Q209" s="257"/>
      <c r="R209" s="257"/>
      <c r="S209" s="257"/>
      <c r="T209" s="258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59" t="s">
        <v>159</v>
      </c>
      <c r="AU209" s="259" t="s">
        <v>81</v>
      </c>
      <c r="AV209" s="14" t="s">
        <v>162</v>
      </c>
      <c r="AW209" s="14" t="s">
        <v>33</v>
      </c>
      <c r="AX209" s="14" t="s">
        <v>79</v>
      </c>
      <c r="AY209" s="259" t="s">
        <v>150</v>
      </c>
    </row>
    <row r="210" s="2" customFormat="1" ht="21.75" customHeight="1">
      <c r="A210" s="40"/>
      <c r="B210" s="41"/>
      <c r="C210" s="224" t="s">
        <v>234</v>
      </c>
      <c r="D210" s="224" t="s">
        <v>152</v>
      </c>
      <c r="E210" s="225" t="s">
        <v>235</v>
      </c>
      <c r="F210" s="226" t="s">
        <v>236</v>
      </c>
      <c r="G210" s="227" t="s">
        <v>165</v>
      </c>
      <c r="H210" s="228">
        <v>1200.435</v>
      </c>
      <c r="I210" s="229"/>
      <c r="J210" s="230">
        <f>ROUND(I210*H210,2)</f>
        <v>0</v>
      </c>
      <c r="K210" s="226" t="s">
        <v>156</v>
      </c>
      <c r="L210" s="46"/>
      <c r="M210" s="231" t="s">
        <v>19</v>
      </c>
      <c r="N210" s="232" t="s">
        <v>43</v>
      </c>
      <c r="O210" s="86"/>
      <c r="P210" s="233">
        <f>O210*H210</f>
        <v>0</v>
      </c>
      <c r="Q210" s="233">
        <v>0</v>
      </c>
      <c r="R210" s="233">
        <f>Q210*H210</f>
        <v>0</v>
      </c>
      <c r="S210" s="233">
        <v>0</v>
      </c>
      <c r="T210" s="234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35" t="s">
        <v>157</v>
      </c>
      <c r="AT210" s="235" t="s">
        <v>152</v>
      </c>
      <c r="AU210" s="235" t="s">
        <v>81</v>
      </c>
      <c r="AY210" s="19" t="s">
        <v>150</v>
      </c>
      <c r="BE210" s="236">
        <f>IF(N210="základní",J210,0)</f>
        <v>0</v>
      </c>
      <c r="BF210" s="236">
        <f>IF(N210="snížená",J210,0)</f>
        <v>0</v>
      </c>
      <c r="BG210" s="236">
        <f>IF(N210="zákl. přenesená",J210,0)</f>
        <v>0</v>
      </c>
      <c r="BH210" s="236">
        <f>IF(N210="sníž. přenesená",J210,0)</f>
        <v>0</v>
      </c>
      <c r="BI210" s="236">
        <f>IF(N210="nulová",J210,0)</f>
        <v>0</v>
      </c>
      <c r="BJ210" s="19" t="s">
        <v>79</v>
      </c>
      <c r="BK210" s="236">
        <f>ROUND(I210*H210,2)</f>
        <v>0</v>
      </c>
      <c r="BL210" s="19" t="s">
        <v>157</v>
      </c>
      <c r="BM210" s="235" t="s">
        <v>237</v>
      </c>
    </row>
    <row r="211" s="2" customFormat="1" ht="21.75" customHeight="1">
      <c r="A211" s="40"/>
      <c r="B211" s="41"/>
      <c r="C211" s="224" t="s">
        <v>238</v>
      </c>
      <c r="D211" s="224" t="s">
        <v>152</v>
      </c>
      <c r="E211" s="225" t="s">
        <v>239</v>
      </c>
      <c r="F211" s="226" t="s">
        <v>240</v>
      </c>
      <c r="G211" s="227" t="s">
        <v>241</v>
      </c>
      <c r="H211" s="228">
        <v>1920.6959999999999</v>
      </c>
      <c r="I211" s="229"/>
      <c r="J211" s="230">
        <f>ROUND(I211*H211,2)</f>
        <v>0</v>
      </c>
      <c r="K211" s="226" t="s">
        <v>156</v>
      </c>
      <c r="L211" s="46"/>
      <c r="M211" s="231" t="s">
        <v>19</v>
      </c>
      <c r="N211" s="232" t="s">
        <v>43</v>
      </c>
      <c r="O211" s="86"/>
      <c r="P211" s="233">
        <f>O211*H211</f>
        <v>0</v>
      </c>
      <c r="Q211" s="233">
        <v>0</v>
      </c>
      <c r="R211" s="233">
        <f>Q211*H211</f>
        <v>0</v>
      </c>
      <c r="S211" s="233">
        <v>0</v>
      </c>
      <c r="T211" s="234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35" t="s">
        <v>157</v>
      </c>
      <c r="AT211" s="235" t="s">
        <v>152</v>
      </c>
      <c r="AU211" s="235" t="s">
        <v>81</v>
      </c>
      <c r="AY211" s="19" t="s">
        <v>150</v>
      </c>
      <c r="BE211" s="236">
        <f>IF(N211="základní",J211,0)</f>
        <v>0</v>
      </c>
      <c r="BF211" s="236">
        <f>IF(N211="snížená",J211,0)</f>
        <v>0</v>
      </c>
      <c r="BG211" s="236">
        <f>IF(N211="zákl. přenesená",J211,0)</f>
        <v>0</v>
      </c>
      <c r="BH211" s="236">
        <f>IF(N211="sníž. přenesená",J211,0)</f>
        <v>0</v>
      </c>
      <c r="BI211" s="236">
        <f>IF(N211="nulová",J211,0)</f>
        <v>0</v>
      </c>
      <c r="BJ211" s="19" t="s">
        <v>79</v>
      </c>
      <c r="BK211" s="236">
        <f>ROUND(I211*H211,2)</f>
        <v>0</v>
      </c>
      <c r="BL211" s="19" t="s">
        <v>157</v>
      </c>
      <c r="BM211" s="235" t="s">
        <v>242</v>
      </c>
    </row>
    <row r="212" s="13" customFormat="1">
      <c r="A212" s="13"/>
      <c r="B212" s="237"/>
      <c r="C212" s="238"/>
      <c r="D212" s="239" t="s">
        <v>159</v>
      </c>
      <c r="E212" s="240" t="s">
        <v>19</v>
      </c>
      <c r="F212" s="241" t="s">
        <v>243</v>
      </c>
      <c r="G212" s="238"/>
      <c r="H212" s="242">
        <v>1920.6959999999999</v>
      </c>
      <c r="I212" s="243"/>
      <c r="J212" s="238"/>
      <c r="K212" s="238"/>
      <c r="L212" s="244"/>
      <c r="M212" s="245"/>
      <c r="N212" s="246"/>
      <c r="O212" s="246"/>
      <c r="P212" s="246"/>
      <c r="Q212" s="246"/>
      <c r="R212" s="246"/>
      <c r="S212" s="246"/>
      <c r="T212" s="24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8" t="s">
        <v>159</v>
      </c>
      <c r="AU212" s="248" t="s">
        <v>81</v>
      </c>
      <c r="AV212" s="13" t="s">
        <v>81</v>
      </c>
      <c r="AW212" s="13" t="s">
        <v>33</v>
      </c>
      <c r="AX212" s="13" t="s">
        <v>72</v>
      </c>
      <c r="AY212" s="248" t="s">
        <v>150</v>
      </c>
    </row>
    <row r="213" s="14" customFormat="1">
      <c r="A213" s="14"/>
      <c r="B213" s="249"/>
      <c r="C213" s="250"/>
      <c r="D213" s="239" t="s">
        <v>159</v>
      </c>
      <c r="E213" s="251" t="s">
        <v>19</v>
      </c>
      <c r="F213" s="252" t="s">
        <v>161</v>
      </c>
      <c r="G213" s="250"/>
      <c r="H213" s="253">
        <v>1920.6959999999999</v>
      </c>
      <c r="I213" s="254"/>
      <c r="J213" s="250"/>
      <c r="K213" s="250"/>
      <c r="L213" s="255"/>
      <c r="M213" s="256"/>
      <c r="N213" s="257"/>
      <c r="O213" s="257"/>
      <c r="P213" s="257"/>
      <c r="Q213" s="257"/>
      <c r="R213" s="257"/>
      <c r="S213" s="257"/>
      <c r="T213" s="258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59" t="s">
        <v>159</v>
      </c>
      <c r="AU213" s="259" t="s">
        <v>81</v>
      </c>
      <c r="AV213" s="14" t="s">
        <v>162</v>
      </c>
      <c r="AW213" s="14" t="s">
        <v>33</v>
      </c>
      <c r="AX213" s="14" t="s">
        <v>79</v>
      </c>
      <c r="AY213" s="259" t="s">
        <v>150</v>
      </c>
    </row>
    <row r="214" s="2" customFormat="1" ht="21.75" customHeight="1">
      <c r="A214" s="40"/>
      <c r="B214" s="41"/>
      <c r="C214" s="224" t="s">
        <v>244</v>
      </c>
      <c r="D214" s="224" t="s">
        <v>152</v>
      </c>
      <c r="E214" s="225" t="s">
        <v>245</v>
      </c>
      <c r="F214" s="226" t="s">
        <v>246</v>
      </c>
      <c r="G214" s="227" t="s">
        <v>165</v>
      </c>
      <c r="H214" s="228">
        <v>220.375</v>
      </c>
      <c r="I214" s="229"/>
      <c r="J214" s="230">
        <f>ROUND(I214*H214,2)</f>
        <v>0</v>
      </c>
      <c r="K214" s="226" t="s">
        <v>156</v>
      </c>
      <c r="L214" s="46"/>
      <c r="M214" s="231" t="s">
        <v>19</v>
      </c>
      <c r="N214" s="232" t="s">
        <v>43</v>
      </c>
      <c r="O214" s="86"/>
      <c r="P214" s="233">
        <f>O214*H214</f>
        <v>0</v>
      </c>
      <c r="Q214" s="233">
        <v>0</v>
      </c>
      <c r="R214" s="233">
        <f>Q214*H214</f>
        <v>0</v>
      </c>
      <c r="S214" s="233">
        <v>0</v>
      </c>
      <c r="T214" s="234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35" t="s">
        <v>157</v>
      </c>
      <c r="AT214" s="235" t="s">
        <v>152</v>
      </c>
      <c r="AU214" s="235" t="s">
        <v>81</v>
      </c>
      <c r="AY214" s="19" t="s">
        <v>150</v>
      </c>
      <c r="BE214" s="236">
        <f>IF(N214="základní",J214,0)</f>
        <v>0</v>
      </c>
      <c r="BF214" s="236">
        <f>IF(N214="snížená",J214,0)</f>
        <v>0</v>
      </c>
      <c r="BG214" s="236">
        <f>IF(N214="zákl. přenesená",J214,0)</f>
        <v>0</v>
      </c>
      <c r="BH214" s="236">
        <f>IF(N214="sníž. přenesená",J214,0)</f>
        <v>0</v>
      </c>
      <c r="BI214" s="236">
        <f>IF(N214="nulová",J214,0)</f>
        <v>0</v>
      </c>
      <c r="BJ214" s="19" t="s">
        <v>79</v>
      </c>
      <c r="BK214" s="236">
        <f>ROUND(I214*H214,2)</f>
        <v>0</v>
      </c>
      <c r="BL214" s="19" t="s">
        <v>157</v>
      </c>
      <c r="BM214" s="235" t="s">
        <v>247</v>
      </c>
    </row>
    <row r="215" s="15" customFormat="1">
      <c r="A215" s="15"/>
      <c r="B215" s="260"/>
      <c r="C215" s="261"/>
      <c r="D215" s="239" t="s">
        <v>159</v>
      </c>
      <c r="E215" s="262" t="s">
        <v>19</v>
      </c>
      <c r="F215" s="263" t="s">
        <v>248</v>
      </c>
      <c r="G215" s="261"/>
      <c r="H215" s="262" t="s">
        <v>19</v>
      </c>
      <c r="I215" s="264"/>
      <c r="J215" s="261"/>
      <c r="K215" s="261"/>
      <c r="L215" s="265"/>
      <c r="M215" s="266"/>
      <c r="N215" s="267"/>
      <c r="O215" s="267"/>
      <c r="P215" s="267"/>
      <c r="Q215" s="267"/>
      <c r="R215" s="267"/>
      <c r="S215" s="267"/>
      <c r="T215" s="268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69" t="s">
        <v>159</v>
      </c>
      <c r="AU215" s="269" t="s">
        <v>81</v>
      </c>
      <c r="AV215" s="15" t="s">
        <v>79</v>
      </c>
      <c r="AW215" s="15" t="s">
        <v>33</v>
      </c>
      <c r="AX215" s="15" t="s">
        <v>72</v>
      </c>
      <c r="AY215" s="269" t="s">
        <v>150</v>
      </c>
    </row>
    <row r="216" s="15" customFormat="1">
      <c r="A216" s="15"/>
      <c r="B216" s="260"/>
      <c r="C216" s="261"/>
      <c r="D216" s="239" t="s">
        <v>159</v>
      </c>
      <c r="E216" s="262" t="s">
        <v>19</v>
      </c>
      <c r="F216" s="263" t="s">
        <v>249</v>
      </c>
      <c r="G216" s="261"/>
      <c r="H216" s="262" t="s">
        <v>19</v>
      </c>
      <c r="I216" s="264"/>
      <c r="J216" s="261"/>
      <c r="K216" s="261"/>
      <c r="L216" s="265"/>
      <c r="M216" s="266"/>
      <c r="N216" s="267"/>
      <c r="O216" s="267"/>
      <c r="P216" s="267"/>
      <c r="Q216" s="267"/>
      <c r="R216" s="267"/>
      <c r="S216" s="267"/>
      <c r="T216" s="268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69" t="s">
        <v>159</v>
      </c>
      <c r="AU216" s="269" t="s">
        <v>81</v>
      </c>
      <c r="AV216" s="15" t="s">
        <v>79</v>
      </c>
      <c r="AW216" s="15" t="s">
        <v>33</v>
      </c>
      <c r="AX216" s="15" t="s">
        <v>72</v>
      </c>
      <c r="AY216" s="269" t="s">
        <v>150</v>
      </c>
    </row>
    <row r="217" s="13" customFormat="1">
      <c r="A217" s="13"/>
      <c r="B217" s="237"/>
      <c r="C217" s="238"/>
      <c r="D217" s="239" t="s">
        <v>159</v>
      </c>
      <c r="E217" s="240" t="s">
        <v>19</v>
      </c>
      <c r="F217" s="241" t="s">
        <v>250</v>
      </c>
      <c r="G217" s="238"/>
      <c r="H217" s="242">
        <v>10.412000000000001</v>
      </c>
      <c r="I217" s="243"/>
      <c r="J217" s="238"/>
      <c r="K217" s="238"/>
      <c r="L217" s="244"/>
      <c r="M217" s="245"/>
      <c r="N217" s="246"/>
      <c r="O217" s="246"/>
      <c r="P217" s="246"/>
      <c r="Q217" s="246"/>
      <c r="R217" s="246"/>
      <c r="S217" s="246"/>
      <c r="T217" s="24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8" t="s">
        <v>159</v>
      </c>
      <c r="AU217" s="248" t="s">
        <v>81</v>
      </c>
      <c r="AV217" s="13" t="s">
        <v>81</v>
      </c>
      <c r="AW217" s="13" t="s">
        <v>33</v>
      </c>
      <c r="AX217" s="13" t="s">
        <v>72</v>
      </c>
      <c r="AY217" s="248" t="s">
        <v>150</v>
      </c>
    </row>
    <row r="218" s="13" customFormat="1">
      <c r="A218" s="13"/>
      <c r="B218" s="237"/>
      <c r="C218" s="238"/>
      <c r="D218" s="239" t="s">
        <v>159</v>
      </c>
      <c r="E218" s="240" t="s">
        <v>19</v>
      </c>
      <c r="F218" s="241" t="s">
        <v>251</v>
      </c>
      <c r="G218" s="238"/>
      <c r="H218" s="242">
        <v>19.908000000000001</v>
      </c>
      <c r="I218" s="243"/>
      <c r="J218" s="238"/>
      <c r="K218" s="238"/>
      <c r="L218" s="244"/>
      <c r="M218" s="245"/>
      <c r="N218" s="246"/>
      <c r="O218" s="246"/>
      <c r="P218" s="246"/>
      <c r="Q218" s="246"/>
      <c r="R218" s="246"/>
      <c r="S218" s="246"/>
      <c r="T218" s="24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8" t="s">
        <v>159</v>
      </c>
      <c r="AU218" s="248" t="s">
        <v>81</v>
      </c>
      <c r="AV218" s="13" t="s">
        <v>81</v>
      </c>
      <c r="AW218" s="13" t="s">
        <v>33</v>
      </c>
      <c r="AX218" s="13" t="s">
        <v>72</v>
      </c>
      <c r="AY218" s="248" t="s">
        <v>150</v>
      </c>
    </row>
    <row r="219" s="13" customFormat="1">
      <c r="A219" s="13"/>
      <c r="B219" s="237"/>
      <c r="C219" s="238"/>
      <c r="D219" s="239" t="s">
        <v>159</v>
      </c>
      <c r="E219" s="240" t="s">
        <v>19</v>
      </c>
      <c r="F219" s="241" t="s">
        <v>252</v>
      </c>
      <c r="G219" s="238"/>
      <c r="H219" s="242">
        <v>5.3410000000000002</v>
      </c>
      <c r="I219" s="243"/>
      <c r="J219" s="238"/>
      <c r="K219" s="238"/>
      <c r="L219" s="244"/>
      <c r="M219" s="245"/>
      <c r="N219" s="246"/>
      <c r="O219" s="246"/>
      <c r="P219" s="246"/>
      <c r="Q219" s="246"/>
      <c r="R219" s="246"/>
      <c r="S219" s="246"/>
      <c r="T219" s="24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48" t="s">
        <v>159</v>
      </c>
      <c r="AU219" s="248" t="s">
        <v>81</v>
      </c>
      <c r="AV219" s="13" t="s">
        <v>81</v>
      </c>
      <c r="AW219" s="13" t="s">
        <v>33</v>
      </c>
      <c r="AX219" s="13" t="s">
        <v>72</v>
      </c>
      <c r="AY219" s="248" t="s">
        <v>150</v>
      </c>
    </row>
    <row r="220" s="13" customFormat="1">
      <c r="A220" s="13"/>
      <c r="B220" s="237"/>
      <c r="C220" s="238"/>
      <c r="D220" s="239" t="s">
        <v>159</v>
      </c>
      <c r="E220" s="240" t="s">
        <v>19</v>
      </c>
      <c r="F220" s="241" t="s">
        <v>253</v>
      </c>
      <c r="G220" s="238"/>
      <c r="H220" s="242">
        <v>2.2280000000000002</v>
      </c>
      <c r="I220" s="243"/>
      <c r="J220" s="238"/>
      <c r="K220" s="238"/>
      <c r="L220" s="244"/>
      <c r="M220" s="245"/>
      <c r="N220" s="246"/>
      <c r="O220" s="246"/>
      <c r="P220" s="246"/>
      <c r="Q220" s="246"/>
      <c r="R220" s="246"/>
      <c r="S220" s="246"/>
      <c r="T220" s="24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8" t="s">
        <v>159</v>
      </c>
      <c r="AU220" s="248" t="s">
        <v>81</v>
      </c>
      <c r="AV220" s="13" t="s">
        <v>81</v>
      </c>
      <c r="AW220" s="13" t="s">
        <v>33</v>
      </c>
      <c r="AX220" s="13" t="s">
        <v>72</v>
      </c>
      <c r="AY220" s="248" t="s">
        <v>150</v>
      </c>
    </row>
    <row r="221" s="14" customFormat="1">
      <c r="A221" s="14"/>
      <c r="B221" s="249"/>
      <c r="C221" s="250"/>
      <c r="D221" s="239" t="s">
        <v>159</v>
      </c>
      <c r="E221" s="251" t="s">
        <v>19</v>
      </c>
      <c r="F221" s="252" t="s">
        <v>161</v>
      </c>
      <c r="G221" s="250"/>
      <c r="H221" s="253">
        <v>37.889000000000003</v>
      </c>
      <c r="I221" s="254"/>
      <c r="J221" s="250"/>
      <c r="K221" s="250"/>
      <c r="L221" s="255"/>
      <c r="M221" s="256"/>
      <c r="N221" s="257"/>
      <c r="O221" s="257"/>
      <c r="P221" s="257"/>
      <c r="Q221" s="257"/>
      <c r="R221" s="257"/>
      <c r="S221" s="257"/>
      <c r="T221" s="258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59" t="s">
        <v>159</v>
      </c>
      <c r="AU221" s="259" t="s">
        <v>81</v>
      </c>
      <c r="AV221" s="14" t="s">
        <v>162</v>
      </c>
      <c r="AW221" s="14" t="s">
        <v>33</v>
      </c>
      <c r="AX221" s="14" t="s">
        <v>72</v>
      </c>
      <c r="AY221" s="259" t="s">
        <v>150</v>
      </c>
    </row>
    <row r="222" s="15" customFormat="1">
      <c r="A222" s="15"/>
      <c r="B222" s="260"/>
      <c r="C222" s="261"/>
      <c r="D222" s="239" t="s">
        <v>159</v>
      </c>
      <c r="E222" s="262" t="s">
        <v>19</v>
      </c>
      <c r="F222" s="263" t="s">
        <v>254</v>
      </c>
      <c r="G222" s="261"/>
      <c r="H222" s="262" t="s">
        <v>19</v>
      </c>
      <c r="I222" s="264"/>
      <c r="J222" s="261"/>
      <c r="K222" s="261"/>
      <c r="L222" s="265"/>
      <c r="M222" s="266"/>
      <c r="N222" s="267"/>
      <c r="O222" s="267"/>
      <c r="P222" s="267"/>
      <c r="Q222" s="267"/>
      <c r="R222" s="267"/>
      <c r="S222" s="267"/>
      <c r="T222" s="268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69" t="s">
        <v>159</v>
      </c>
      <c r="AU222" s="269" t="s">
        <v>81</v>
      </c>
      <c r="AV222" s="15" t="s">
        <v>79</v>
      </c>
      <c r="AW222" s="15" t="s">
        <v>33</v>
      </c>
      <c r="AX222" s="15" t="s">
        <v>72</v>
      </c>
      <c r="AY222" s="269" t="s">
        <v>150</v>
      </c>
    </row>
    <row r="223" s="13" customFormat="1">
      <c r="A223" s="13"/>
      <c r="B223" s="237"/>
      <c r="C223" s="238"/>
      <c r="D223" s="239" t="s">
        <v>159</v>
      </c>
      <c r="E223" s="240" t="s">
        <v>19</v>
      </c>
      <c r="F223" s="241" t="s">
        <v>255</v>
      </c>
      <c r="G223" s="238"/>
      <c r="H223" s="242">
        <v>16.065999999999999</v>
      </c>
      <c r="I223" s="243"/>
      <c r="J223" s="238"/>
      <c r="K223" s="238"/>
      <c r="L223" s="244"/>
      <c r="M223" s="245"/>
      <c r="N223" s="246"/>
      <c r="O223" s="246"/>
      <c r="P223" s="246"/>
      <c r="Q223" s="246"/>
      <c r="R223" s="246"/>
      <c r="S223" s="246"/>
      <c r="T223" s="24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48" t="s">
        <v>159</v>
      </c>
      <c r="AU223" s="248" t="s">
        <v>81</v>
      </c>
      <c r="AV223" s="13" t="s">
        <v>81</v>
      </c>
      <c r="AW223" s="13" t="s">
        <v>33</v>
      </c>
      <c r="AX223" s="13" t="s">
        <v>72</v>
      </c>
      <c r="AY223" s="248" t="s">
        <v>150</v>
      </c>
    </row>
    <row r="224" s="13" customFormat="1">
      <c r="A224" s="13"/>
      <c r="B224" s="237"/>
      <c r="C224" s="238"/>
      <c r="D224" s="239" t="s">
        <v>159</v>
      </c>
      <c r="E224" s="240" t="s">
        <v>19</v>
      </c>
      <c r="F224" s="241" t="s">
        <v>256</v>
      </c>
      <c r="G224" s="238"/>
      <c r="H224" s="242">
        <v>8.7119999999999997</v>
      </c>
      <c r="I224" s="243"/>
      <c r="J224" s="238"/>
      <c r="K224" s="238"/>
      <c r="L224" s="244"/>
      <c r="M224" s="245"/>
      <c r="N224" s="246"/>
      <c r="O224" s="246"/>
      <c r="P224" s="246"/>
      <c r="Q224" s="246"/>
      <c r="R224" s="246"/>
      <c r="S224" s="246"/>
      <c r="T224" s="24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8" t="s">
        <v>159</v>
      </c>
      <c r="AU224" s="248" t="s">
        <v>81</v>
      </c>
      <c r="AV224" s="13" t="s">
        <v>81</v>
      </c>
      <c r="AW224" s="13" t="s">
        <v>33</v>
      </c>
      <c r="AX224" s="13" t="s">
        <v>72</v>
      </c>
      <c r="AY224" s="248" t="s">
        <v>150</v>
      </c>
    </row>
    <row r="225" s="14" customFormat="1">
      <c r="A225" s="14"/>
      <c r="B225" s="249"/>
      <c r="C225" s="250"/>
      <c r="D225" s="239" t="s">
        <v>159</v>
      </c>
      <c r="E225" s="251" t="s">
        <v>19</v>
      </c>
      <c r="F225" s="252" t="s">
        <v>161</v>
      </c>
      <c r="G225" s="250"/>
      <c r="H225" s="253">
        <v>24.777999999999999</v>
      </c>
      <c r="I225" s="254"/>
      <c r="J225" s="250"/>
      <c r="K225" s="250"/>
      <c r="L225" s="255"/>
      <c r="M225" s="256"/>
      <c r="N225" s="257"/>
      <c r="O225" s="257"/>
      <c r="P225" s="257"/>
      <c r="Q225" s="257"/>
      <c r="R225" s="257"/>
      <c r="S225" s="257"/>
      <c r="T225" s="258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59" t="s">
        <v>159</v>
      </c>
      <c r="AU225" s="259" t="s">
        <v>81</v>
      </c>
      <c r="AV225" s="14" t="s">
        <v>162</v>
      </c>
      <c r="AW225" s="14" t="s">
        <v>33</v>
      </c>
      <c r="AX225" s="14" t="s">
        <v>72</v>
      </c>
      <c r="AY225" s="259" t="s">
        <v>150</v>
      </c>
    </row>
    <row r="226" s="15" customFormat="1">
      <c r="A226" s="15"/>
      <c r="B226" s="260"/>
      <c r="C226" s="261"/>
      <c r="D226" s="239" t="s">
        <v>159</v>
      </c>
      <c r="E226" s="262" t="s">
        <v>19</v>
      </c>
      <c r="F226" s="263" t="s">
        <v>257</v>
      </c>
      <c r="G226" s="261"/>
      <c r="H226" s="262" t="s">
        <v>19</v>
      </c>
      <c r="I226" s="264"/>
      <c r="J226" s="261"/>
      <c r="K226" s="261"/>
      <c r="L226" s="265"/>
      <c r="M226" s="266"/>
      <c r="N226" s="267"/>
      <c r="O226" s="267"/>
      <c r="P226" s="267"/>
      <c r="Q226" s="267"/>
      <c r="R226" s="267"/>
      <c r="S226" s="267"/>
      <c r="T226" s="268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69" t="s">
        <v>159</v>
      </c>
      <c r="AU226" s="269" t="s">
        <v>81</v>
      </c>
      <c r="AV226" s="15" t="s">
        <v>79</v>
      </c>
      <c r="AW226" s="15" t="s">
        <v>33</v>
      </c>
      <c r="AX226" s="15" t="s">
        <v>72</v>
      </c>
      <c r="AY226" s="269" t="s">
        <v>150</v>
      </c>
    </row>
    <row r="227" s="13" customFormat="1">
      <c r="A227" s="13"/>
      <c r="B227" s="237"/>
      <c r="C227" s="238"/>
      <c r="D227" s="239" t="s">
        <v>159</v>
      </c>
      <c r="E227" s="240" t="s">
        <v>19</v>
      </c>
      <c r="F227" s="241" t="s">
        <v>258</v>
      </c>
      <c r="G227" s="238"/>
      <c r="H227" s="242">
        <v>157.708</v>
      </c>
      <c r="I227" s="243"/>
      <c r="J227" s="238"/>
      <c r="K227" s="238"/>
      <c r="L227" s="244"/>
      <c r="M227" s="245"/>
      <c r="N227" s="246"/>
      <c r="O227" s="246"/>
      <c r="P227" s="246"/>
      <c r="Q227" s="246"/>
      <c r="R227" s="246"/>
      <c r="S227" s="246"/>
      <c r="T227" s="24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8" t="s">
        <v>159</v>
      </c>
      <c r="AU227" s="248" t="s">
        <v>81</v>
      </c>
      <c r="AV227" s="13" t="s">
        <v>81</v>
      </c>
      <c r="AW227" s="13" t="s">
        <v>33</v>
      </c>
      <c r="AX227" s="13" t="s">
        <v>72</v>
      </c>
      <c r="AY227" s="248" t="s">
        <v>150</v>
      </c>
    </row>
    <row r="228" s="14" customFormat="1">
      <c r="A228" s="14"/>
      <c r="B228" s="249"/>
      <c r="C228" s="250"/>
      <c r="D228" s="239" t="s">
        <v>159</v>
      </c>
      <c r="E228" s="251" t="s">
        <v>19</v>
      </c>
      <c r="F228" s="252" t="s">
        <v>161</v>
      </c>
      <c r="G228" s="250"/>
      <c r="H228" s="253">
        <v>157.708</v>
      </c>
      <c r="I228" s="254"/>
      <c r="J228" s="250"/>
      <c r="K228" s="250"/>
      <c r="L228" s="255"/>
      <c r="M228" s="256"/>
      <c r="N228" s="257"/>
      <c r="O228" s="257"/>
      <c r="P228" s="257"/>
      <c r="Q228" s="257"/>
      <c r="R228" s="257"/>
      <c r="S228" s="257"/>
      <c r="T228" s="258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59" t="s">
        <v>159</v>
      </c>
      <c r="AU228" s="259" t="s">
        <v>81</v>
      </c>
      <c r="AV228" s="14" t="s">
        <v>162</v>
      </c>
      <c r="AW228" s="14" t="s">
        <v>33</v>
      </c>
      <c r="AX228" s="14" t="s">
        <v>72</v>
      </c>
      <c r="AY228" s="259" t="s">
        <v>150</v>
      </c>
    </row>
    <row r="229" s="16" customFormat="1">
      <c r="A229" s="16"/>
      <c r="B229" s="270"/>
      <c r="C229" s="271"/>
      <c r="D229" s="239" t="s">
        <v>159</v>
      </c>
      <c r="E229" s="272" t="s">
        <v>19</v>
      </c>
      <c r="F229" s="273" t="s">
        <v>188</v>
      </c>
      <c r="G229" s="271"/>
      <c r="H229" s="274">
        <v>220.375</v>
      </c>
      <c r="I229" s="275"/>
      <c r="J229" s="271"/>
      <c r="K229" s="271"/>
      <c r="L229" s="276"/>
      <c r="M229" s="277"/>
      <c r="N229" s="278"/>
      <c r="O229" s="278"/>
      <c r="P229" s="278"/>
      <c r="Q229" s="278"/>
      <c r="R229" s="278"/>
      <c r="S229" s="278"/>
      <c r="T229" s="279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80" t="s">
        <v>159</v>
      </c>
      <c r="AU229" s="280" t="s">
        <v>81</v>
      </c>
      <c r="AV229" s="16" t="s">
        <v>157</v>
      </c>
      <c r="AW229" s="16" t="s">
        <v>33</v>
      </c>
      <c r="AX229" s="16" t="s">
        <v>79</v>
      </c>
      <c r="AY229" s="280" t="s">
        <v>150</v>
      </c>
    </row>
    <row r="230" s="2" customFormat="1" ht="16.5" customHeight="1">
      <c r="A230" s="40"/>
      <c r="B230" s="41"/>
      <c r="C230" s="281" t="s">
        <v>8</v>
      </c>
      <c r="D230" s="281" t="s">
        <v>259</v>
      </c>
      <c r="E230" s="282" t="s">
        <v>260</v>
      </c>
      <c r="F230" s="283" t="s">
        <v>261</v>
      </c>
      <c r="G230" s="284" t="s">
        <v>241</v>
      </c>
      <c r="H230" s="285">
        <v>454.88</v>
      </c>
      <c r="I230" s="286"/>
      <c r="J230" s="287">
        <f>ROUND(I230*H230,2)</f>
        <v>0</v>
      </c>
      <c r="K230" s="283" t="s">
        <v>156</v>
      </c>
      <c r="L230" s="288"/>
      <c r="M230" s="289" t="s">
        <v>19</v>
      </c>
      <c r="N230" s="290" t="s">
        <v>43</v>
      </c>
      <c r="O230" s="86"/>
      <c r="P230" s="233">
        <f>O230*H230</f>
        <v>0</v>
      </c>
      <c r="Q230" s="233">
        <v>1</v>
      </c>
      <c r="R230" s="233">
        <f>Q230*H230</f>
        <v>454.88</v>
      </c>
      <c r="S230" s="233">
        <v>0</v>
      </c>
      <c r="T230" s="234">
        <f>S230*H230</f>
        <v>0</v>
      </c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R230" s="235" t="s">
        <v>209</v>
      </c>
      <c r="AT230" s="235" t="s">
        <v>259</v>
      </c>
      <c r="AU230" s="235" t="s">
        <v>81</v>
      </c>
      <c r="AY230" s="19" t="s">
        <v>150</v>
      </c>
      <c r="BE230" s="236">
        <f>IF(N230="základní",J230,0)</f>
        <v>0</v>
      </c>
      <c r="BF230" s="236">
        <f>IF(N230="snížená",J230,0)</f>
        <v>0</v>
      </c>
      <c r="BG230" s="236">
        <f>IF(N230="zákl. přenesená",J230,0)</f>
        <v>0</v>
      </c>
      <c r="BH230" s="236">
        <f>IF(N230="sníž. přenesená",J230,0)</f>
        <v>0</v>
      </c>
      <c r="BI230" s="236">
        <f>IF(N230="nulová",J230,0)</f>
        <v>0</v>
      </c>
      <c r="BJ230" s="19" t="s">
        <v>79</v>
      </c>
      <c r="BK230" s="236">
        <f>ROUND(I230*H230,2)</f>
        <v>0</v>
      </c>
      <c r="BL230" s="19" t="s">
        <v>157</v>
      </c>
      <c r="BM230" s="235" t="s">
        <v>262</v>
      </c>
    </row>
    <row r="231" s="13" customFormat="1">
      <c r="A231" s="13"/>
      <c r="B231" s="237"/>
      <c r="C231" s="238"/>
      <c r="D231" s="239" t="s">
        <v>159</v>
      </c>
      <c r="E231" s="240" t="s">
        <v>19</v>
      </c>
      <c r="F231" s="241" t="s">
        <v>263</v>
      </c>
      <c r="G231" s="238"/>
      <c r="H231" s="242">
        <v>454.88</v>
      </c>
      <c r="I231" s="243"/>
      <c r="J231" s="238"/>
      <c r="K231" s="238"/>
      <c r="L231" s="244"/>
      <c r="M231" s="245"/>
      <c r="N231" s="246"/>
      <c r="O231" s="246"/>
      <c r="P231" s="246"/>
      <c r="Q231" s="246"/>
      <c r="R231" s="246"/>
      <c r="S231" s="246"/>
      <c r="T231" s="24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48" t="s">
        <v>159</v>
      </c>
      <c r="AU231" s="248" t="s">
        <v>81</v>
      </c>
      <c r="AV231" s="13" t="s">
        <v>81</v>
      </c>
      <c r="AW231" s="13" t="s">
        <v>33</v>
      </c>
      <c r="AX231" s="13" t="s">
        <v>72</v>
      </c>
      <c r="AY231" s="248" t="s">
        <v>150</v>
      </c>
    </row>
    <row r="232" s="14" customFormat="1">
      <c r="A232" s="14"/>
      <c r="B232" s="249"/>
      <c r="C232" s="250"/>
      <c r="D232" s="239" t="s">
        <v>159</v>
      </c>
      <c r="E232" s="251" t="s">
        <v>19</v>
      </c>
      <c r="F232" s="252" t="s">
        <v>161</v>
      </c>
      <c r="G232" s="250"/>
      <c r="H232" s="253">
        <v>454.88</v>
      </c>
      <c r="I232" s="254"/>
      <c r="J232" s="250"/>
      <c r="K232" s="250"/>
      <c r="L232" s="255"/>
      <c r="M232" s="256"/>
      <c r="N232" s="257"/>
      <c r="O232" s="257"/>
      <c r="P232" s="257"/>
      <c r="Q232" s="257"/>
      <c r="R232" s="257"/>
      <c r="S232" s="257"/>
      <c r="T232" s="258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59" t="s">
        <v>159</v>
      </c>
      <c r="AU232" s="259" t="s">
        <v>81</v>
      </c>
      <c r="AV232" s="14" t="s">
        <v>162</v>
      </c>
      <c r="AW232" s="14" t="s">
        <v>33</v>
      </c>
      <c r="AX232" s="14" t="s">
        <v>79</v>
      </c>
      <c r="AY232" s="259" t="s">
        <v>150</v>
      </c>
    </row>
    <row r="233" s="2" customFormat="1" ht="21.75" customHeight="1">
      <c r="A233" s="40"/>
      <c r="B233" s="41"/>
      <c r="C233" s="224" t="s">
        <v>264</v>
      </c>
      <c r="D233" s="224" t="s">
        <v>152</v>
      </c>
      <c r="E233" s="225" t="s">
        <v>265</v>
      </c>
      <c r="F233" s="226" t="s">
        <v>266</v>
      </c>
      <c r="G233" s="227" t="s">
        <v>267</v>
      </c>
      <c r="H233" s="228">
        <v>480</v>
      </c>
      <c r="I233" s="229"/>
      <c r="J233" s="230">
        <f>ROUND(I233*H233,2)</f>
        <v>0</v>
      </c>
      <c r="K233" s="226" t="s">
        <v>156</v>
      </c>
      <c r="L233" s="46"/>
      <c r="M233" s="231" t="s">
        <v>19</v>
      </c>
      <c r="N233" s="232" t="s">
        <v>43</v>
      </c>
      <c r="O233" s="86"/>
      <c r="P233" s="233">
        <f>O233*H233</f>
        <v>0</v>
      </c>
      <c r="Q233" s="233">
        <v>3.0000000000000001E-05</v>
      </c>
      <c r="R233" s="233">
        <f>Q233*H233</f>
        <v>0.0144</v>
      </c>
      <c r="S233" s="233">
        <v>0</v>
      </c>
      <c r="T233" s="234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35" t="s">
        <v>157</v>
      </c>
      <c r="AT233" s="235" t="s">
        <v>152</v>
      </c>
      <c r="AU233" s="235" t="s">
        <v>81</v>
      </c>
      <c r="AY233" s="19" t="s">
        <v>150</v>
      </c>
      <c r="BE233" s="236">
        <f>IF(N233="základní",J233,0)</f>
        <v>0</v>
      </c>
      <c r="BF233" s="236">
        <f>IF(N233="snížená",J233,0)</f>
        <v>0</v>
      </c>
      <c r="BG233" s="236">
        <f>IF(N233="zákl. přenesená",J233,0)</f>
        <v>0</v>
      </c>
      <c r="BH233" s="236">
        <f>IF(N233="sníž. přenesená",J233,0)</f>
        <v>0</v>
      </c>
      <c r="BI233" s="236">
        <f>IF(N233="nulová",J233,0)</f>
        <v>0</v>
      </c>
      <c r="BJ233" s="19" t="s">
        <v>79</v>
      </c>
      <c r="BK233" s="236">
        <f>ROUND(I233*H233,2)</f>
        <v>0</v>
      </c>
      <c r="BL233" s="19" t="s">
        <v>157</v>
      </c>
      <c r="BM233" s="235" t="s">
        <v>268</v>
      </c>
    </row>
    <row r="234" s="13" customFormat="1">
      <c r="A234" s="13"/>
      <c r="B234" s="237"/>
      <c r="C234" s="238"/>
      <c r="D234" s="239" t="s">
        <v>159</v>
      </c>
      <c r="E234" s="240" t="s">
        <v>19</v>
      </c>
      <c r="F234" s="241" t="s">
        <v>269</v>
      </c>
      <c r="G234" s="238"/>
      <c r="H234" s="242">
        <v>480</v>
      </c>
      <c r="I234" s="243"/>
      <c r="J234" s="238"/>
      <c r="K234" s="238"/>
      <c r="L234" s="244"/>
      <c r="M234" s="245"/>
      <c r="N234" s="246"/>
      <c r="O234" s="246"/>
      <c r="P234" s="246"/>
      <c r="Q234" s="246"/>
      <c r="R234" s="246"/>
      <c r="S234" s="246"/>
      <c r="T234" s="24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48" t="s">
        <v>159</v>
      </c>
      <c r="AU234" s="248" t="s">
        <v>81</v>
      </c>
      <c r="AV234" s="13" t="s">
        <v>81</v>
      </c>
      <c r="AW234" s="13" t="s">
        <v>33</v>
      </c>
      <c r="AX234" s="13" t="s">
        <v>72</v>
      </c>
      <c r="AY234" s="248" t="s">
        <v>150</v>
      </c>
    </row>
    <row r="235" s="14" customFormat="1">
      <c r="A235" s="14"/>
      <c r="B235" s="249"/>
      <c r="C235" s="250"/>
      <c r="D235" s="239" t="s">
        <v>159</v>
      </c>
      <c r="E235" s="251" t="s">
        <v>19</v>
      </c>
      <c r="F235" s="252" t="s">
        <v>161</v>
      </c>
      <c r="G235" s="250"/>
      <c r="H235" s="253">
        <v>480</v>
      </c>
      <c r="I235" s="254"/>
      <c r="J235" s="250"/>
      <c r="K235" s="250"/>
      <c r="L235" s="255"/>
      <c r="M235" s="256"/>
      <c r="N235" s="257"/>
      <c r="O235" s="257"/>
      <c r="P235" s="257"/>
      <c r="Q235" s="257"/>
      <c r="R235" s="257"/>
      <c r="S235" s="257"/>
      <c r="T235" s="258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59" t="s">
        <v>159</v>
      </c>
      <c r="AU235" s="259" t="s">
        <v>81</v>
      </c>
      <c r="AV235" s="14" t="s">
        <v>162</v>
      </c>
      <c r="AW235" s="14" t="s">
        <v>33</v>
      </c>
      <c r="AX235" s="14" t="s">
        <v>79</v>
      </c>
      <c r="AY235" s="259" t="s">
        <v>150</v>
      </c>
    </row>
    <row r="236" s="2" customFormat="1" ht="21.75" customHeight="1">
      <c r="A236" s="40"/>
      <c r="B236" s="41"/>
      <c r="C236" s="224" t="s">
        <v>270</v>
      </c>
      <c r="D236" s="224" t="s">
        <v>152</v>
      </c>
      <c r="E236" s="225" t="s">
        <v>271</v>
      </c>
      <c r="F236" s="226" t="s">
        <v>272</v>
      </c>
      <c r="G236" s="227" t="s">
        <v>273</v>
      </c>
      <c r="H236" s="228">
        <v>20</v>
      </c>
      <c r="I236" s="229"/>
      <c r="J236" s="230">
        <f>ROUND(I236*H236,2)</f>
        <v>0</v>
      </c>
      <c r="K236" s="226" t="s">
        <v>156</v>
      </c>
      <c r="L236" s="46"/>
      <c r="M236" s="231" t="s">
        <v>19</v>
      </c>
      <c r="N236" s="232" t="s">
        <v>43</v>
      </c>
      <c r="O236" s="86"/>
      <c r="P236" s="233">
        <f>O236*H236</f>
        <v>0</v>
      </c>
      <c r="Q236" s="233">
        <v>0</v>
      </c>
      <c r="R236" s="233">
        <f>Q236*H236</f>
        <v>0</v>
      </c>
      <c r="S236" s="233">
        <v>0</v>
      </c>
      <c r="T236" s="234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35" t="s">
        <v>157</v>
      </c>
      <c r="AT236" s="235" t="s">
        <v>152</v>
      </c>
      <c r="AU236" s="235" t="s">
        <v>81</v>
      </c>
      <c r="AY236" s="19" t="s">
        <v>150</v>
      </c>
      <c r="BE236" s="236">
        <f>IF(N236="základní",J236,0)</f>
        <v>0</v>
      </c>
      <c r="BF236" s="236">
        <f>IF(N236="snížená",J236,0)</f>
        <v>0</v>
      </c>
      <c r="BG236" s="236">
        <f>IF(N236="zákl. přenesená",J236,0)</f>
        <v>0</v>
      </c>
      <c r="BH236" s="236">
        <f>IF(N236="sníž. přenesená",J236,0)</f>
        <v>0</v>
      </c>
      <c r="BI236" s="236">
        <f>IF(N236="nulová",J236,0)</f>
        <v>0</v>
      </c>
      <c r="BJ236" s="19" t="s">
        <v>79</v>
      </c>
      <c r="BK236" s="236">
        <f>ROUND(I236*H236,2)</f>
        <v>0</v>
      </c>
      <c r="BL236" s="19" t="s">
        <v>157</v>
      </c>
      <c r="BM236" s="235" t="s">
        <v>274</v>
      </c>
    </row>
    <row r="237" s="12" customFormat="1" ht="22.8" customHeight="1">
      <c r="A237" s="12"/>
      <c r="B237" s="208"/>
      <c r="C237" s="209"/>
      <c r="D237" s="210" t="s">
        <v>71</v>
      </c>
      <c r="E237" s="222" t="s">
        <v>81</v>
      </c>
      <c r="F237" s="222" t="s">
        <v>275</v>
      </c>
      <c r="G237" s="209"/>
      <c r="H237" s="209"/>
      <c r="I237" s="212"/>
      <c r="J237" s="223">
        <f>BK237</f>
        <v>0</v>
      </c>
      <c r="K237" s="209"/>
      <c r="L237" s="214"/>
      <c r="M237" s="215"/>
      <c r="N237" s="216"/>
      <c r="O237" s="216"/>
      <c r="P237" s="217">
        <f>SUM(P238:P281)</f>
        <v>0</v>
      </c>
      <c r="Q237" s="216"/>
      <c r="R237" s="217">
        <f>SUM(R238:R281)</f>
        <v>185.77525499999999</v>
      </c>
      <c r="S237" s="216"/>
      <c r="T237" s="218">
        <f>SUM(T238:T281)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19" t="s">
        <v>79</v>
      </c>
      <c r="AT237" s="220" t="s">
        <v>71</v>
      </c>
      <c r="AU237" s="220" t="s">
        <v>79</v>
      </c>
      <c r="AY237" s="219" t="s">
        <v>150</v>
      </c>
      <c r="BK237" s="221">
        <f>SUM(BK238:BK281)</f>
        <v>0</v>
      </c>
    </row>
    <row r="238" s="2" customFormat="1" ht="16.5" customHeight="1">
      <c r="A238" s="40"/>
      <c r="B238" s="41"/>
      <c r="C238" s="224" t="s">
        <v>276</v>
      </c>
      <c r="D238" s="224" t="s">
        <v>152</v>
      </c>
      <c r="E238" s="225" t="s">
        <v>277</v>
      </c>
      <c r="F238" s="226" t="s">
        <v>278</v>
      </c>
      <c r="G238" s="227" t="s">
        <v>165</v>
      </c>
      <c r="H238" s="228">
        <v>1.5740000000000001</v>
      </c>
      <c r="I238" s="229"/>
      <c r="J238" s="230">
        <f>ROUND(I238*H238,2)</f>
        <v>0</v>
      </c>
      <c r="K238" s="226" t="s">
        <v>156</v>
      </c>
      <c r="L238" s="46"/>
      <c r="M238" s="231" t="s">
        <v>19</v>
      </c>
      <c r="N238" s="232" t="s">
        <v>43</v>
      </c>
      <c r="O238" s="86"/>
      <c r="P238" s="233">
        <f>O238*H238</f>
        <v>0</v>
      </c>
      <c r="Q238" s="233">
        <v>2.2563399999999998</v>
      </c>
      <c r="R238" s="233">
        <f>Q238*H238</f>
        <v>3.55147916</v>
      </c>
      <c r="S238" s="233">
        <v>0</v>
      </c>
      <c r="T238" s="234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35" t="s">
        <v>157</v>
      </c>
      <c r="AT238" s="235" t="s">
        <v>152</v>
      </c>
      <c r="AU238" s="235" t="s">
        <v>81</v>
      </c>
      <c r="AY238" s="19" t="s">
        <v>150</v>
      </c>
      <c r="BE238" s="236">
        <f>IF(N238="základní",J238,0)</f>
        <v>0</v>
      </c>
      <c r="BF238" s="236">
        <f>IF(N238="snížená",J238,0)</f>
        <v>0</v>
      </c>
      <c r="BG238" s="236">
        <f>IF(N238="zákl. přenesená",J238,0)</f>
        <v>0</v>
      </c>
      <c r="BH238" s="236">
        <f>IF(N238="sníž. přenesená",J238,0)</f>
        <v>0</v>
      </c>
      <c r="BI238" s="236">
        <f>IF(N238="nulová",J238,0)</f>
        <v>0</v>
      </c>
      <c r="BJ238" s="19" t="s">
        <v>79</v>
      </c>
      <c r="BK238" s="236">
        <f>ROUND(I238*H238,2)</f>
        <v>0</v>
      </c>
      <c r="BL238" s="19" t="s">
        <v>157</v>
      </c>
      <c r="BM238" s="235" t="s">
        <v>279</v>
      </c>
    </row>
    <row r="239" s="13" customFormat="1">
      <c r="A239" s="13"/>
      <c r="B239" s="237"/>
      <c r="C239" s="238"/>
      <c r="D239" s="239" t="s">
        <v>159</v>
      </c>
      <c r="E239" s="240" t="s">
        <v>19</v>
      </c>
      <c r="F239" s="241" t="s">
        <v>280</v>
      </c>
      <c r="G239" s="238"/>
      <c r="H239" s="242">
        <v>0.76400000000000001</v>
      </c>
      <c r="I239" s="243"/>
      <c r="J239" s="238"/>
      <c r="K239" s="238"/>
      <c r="L239" s="244"/>
      <c r="M239" s="245"/>
      <c r="N239" s="246"/>
      <c r="O239" s="246"/>
      <c r="P239" s="246"/>
      <c r="Q239" s="246"/>
      <c r="R239" s="246"/>
      <c r="S239" s="246"/>
      <c r="T239" s="24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48" t="s">
        <v>159</v>
      </c>
      <c r="AU239" s="248" t="s">
        <v>81</v>
      </c>
      <c r="AV239" s="13" t="s">
        <v>81</v>
      </c>
      <c r="AW239" s="13" t="s">
        <v>33</v>
      </c>
      <c r="AX239" s="13" t="s">
        <v>72</v>
      </c>
      <c r="AY239" s="248" t="s">
        <v>150</v>
      </c>
    </row>
    <row r="240" s="13" customFormat="1">
      <c r="A240" s="13"/>
      <c r="B240" s="237"/>
      <c r="C240" s="238"/>
      <c r="D240" s="239" t="s">
        <v>159</v>
      </c>
      <c r="E240" s="240" t="s">
        <v>19</v>
      </c>
      <c r="F240" s="241" t="s">
        <v>281</v>
      </c>
      <c r="G240" s="238"/>
      <c r="H240" s="242">
        <v>0.81000000000000005</v>
      </c>
      <c r="I240" s="243"/>
      <c r="J240" s="238"/>
      <c r="K240" s="238"/>
      <c r="L240" s="244"/>
      <c r="M240" s="245"/>
      <c r="N240" s="246"/>
      <c r="O240" s="246"/>
      <c r="P240" s="246"/>
      <c r="Q240" s="246"/>
      <c r="R240" s="246"/>
      <c r="S240" s="246"/>
      <c r="T240" s="24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8" t="s">
        <v>159</v>
      </c>
      <c r="AU240" s="248" t="s">
        <v>81</v>
      </c>
      <c r="AV240" s="13" t="s">
        <v>81</v>
      </c>
      <c r="AW240" s="13" t="s">
        <v>33</v>
      </c>
      <c r="AX240" s="13" t="s">
        <v>72</v>
      </c>
      <c r="AY240" s="248" t="s">
        <v>150</v>
      </c>
    </row>
    <row r="241" s="14" customFormat="1">
      <c r="A241" s="14"/>
      <c r="B241" s="249"/>
      <c r="C241" s="250"/>
      <c r="D241" s="239" t="s">
        <v>159</v>
      </c>
      <c r="E241" s="251" t="s">
        <v>19</v>
      </c>
      <c r="F241" s="252" t="s">
        <v>161</v>
      </c>
      <c r="G241" s="250"/>
      <c r="H241" s="253">
        <v>1.5740000000000001</v>
      </c>
      <c r="I241" s="254"/>
      <c r="J241" s="250"/>
      <c r="K241" s="250"/>
      <c r="L241" s="255"/>
      <c r="M241" s="256"/>
      <c r="N241" s="257"/>
      <c r="O241" s="257"/>
      <c r="P241" s="257"/>
      <c r="Q241" s="257"/>
      <c r="R241" s="257"/>
      <c r="S241" s="257"/>
      <c r="T241" s="258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59" t="s">
        <v>159</v>
      </c>
      <c r="AU241" s="259" t="s">
        <v>81</v>
      </c>
      <c r="AV241" s="14" t="s">
        <v>162</v>
      </c>
      <c r="AW241" s="14" t="s">
        <v>33</v>
      </c>
      <c r="AX241" s="14" t="s">
        <v>79</v>
      </c>
      <c r="AY241" s="259" t="s">
        <v>150</v>
      </c>
    </row>
    <row r="242" s="2" customFormat="1" ht="16.5" customHeight="1">
      <c r="A242" s="40"/>
      <c r="B242" s="41"/>
      <c r="C242" s="224" t="s">
        <v>282</v>
      </c>
      <c r="D242" s="224" t="s">
        <v>152</v>
      </c>
      <c r="E242" s="225" t="s">
        <v>283</v>
      </c>
      <c r="F242" s="226" t="s">
        <v>284</v>
      </c>
      <c r="G242" s="227" t="s">
        <v>165</v>
      </c>
      <c r="H242" s="228">
        <v>4.7229999999999999</v>
      </c>
      <c r="I242" s="229"/>
      <c r="J242" s="230">
        <f>ROUND(I242*H242,2)</f>
        <v>0</v>
      </c>
      <c r="K242" s="226" t="s">
        <v>156</v>
      </c>
      <c r="L242" s="46"/>
      <c r="M242" s="231" t="s">
        <v>19</v>
      </c>
      <c r="N242" s="232" t="s">
        <v>43</v>
      </c>
      <c r="O242" s="86"/>
      <c r="P242" s="233">
        <f>O242*H242</f>
        <v>0</v>
      </c>
      <c r="Q242" s="233">
        <v>2.2563399999999998</v>
      </c>
      <c r="R242" s="233">
        <f>Q242*H242</f>
        <v>10.656693819999999</v>
      </c>
      <c r="S242" s="233">
        <v>0</v>
      </c>
      <c r="T242" s="234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35" t="s">
        <v>157</v>
      </c>
      <c r="AT242" s="235" t="s">
        <v>152</v>
      </c>
      <c r="AU242" s="235" t="s">
        <v>81</v>
      </c>
      <c r="AY242" s="19" t="s">
        <v>150</v>
      </c>
      <c r="BE242" s="236">
        <f>IF(N242="základní",J242,0)</f>
        <v>0</v>
      </c>
      <c r="BF242" s="236">
        <f>IF(N242="snížená",J242,0)</f>
        <v>0</v>
      </c>
      <c r="BG242" s="236">
        <f>IF(N242="zákl. přenesená",J242,0)</f>
        <v>0</v>
      </c>
      <c r="BH242" s="236">
        <f>IF(N242="sníž. přenesená",J242,0)</f>
        <v>0</v>
      </c>
      <c r="BI242" s="236">
        <f>IF(N242="nulová",J242,0)</f>
        <v>0</v>
      </c>
      <c r="BJ242" s="19" t="s">
        <v>79</v>
      </c>
      <c r="BK242" s="236">
        <f>ROUND(I242*H242,2)</f>
        <v>0</v>
      </c>
      <c r="BL242" s="19" t="s">
        <v>157</v>
      </c>
      <c r="BM242" s="235" t="s">
        <v>285</v>
      </c>
    </row>
    <row r="243" s="13" customFormat="1">
      <c r="A243" s="13"/>
      <c r="B243" s="237"/>
      <c r="C243" s="238"/>
      <c r="D243" s="239" t="s">
        <v>159</v>
      </c>
      <c r="E243" s="240" t="s">
        <v>19</v>
      </c>
      <c r="F243" s="241" t="s">
        <v>286</v>
      </c>
      <c r="G243" s="238"/>
      <c r="H243" s="242">
        <v>2.2930000000000001</v>
      </c>
      <c r="I243" s="243"/>
      <c r="J243" s="238"/>
      <c r="K243" s="238"/>
      <c r="L243" s="244"/>
      <c r="M243" s="245"/>
      <c r="N243" s="246"/>
      <c r="O243" s="246"/>
      <c r="P243" s="246"/>
      <c r="Q243" s="246"/>
      <c r="R243" s="246"/>
      <c r="S243" s="246"/>
      <c r="T243" s="24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48" t="s">
        <v>159</v>
      </c>
      <c r="AU243" s="248" t="s">
        <v>81</v>
      </c>
      <c r="AV243" s="13" t="s">
        <v>81</v>
      </c>
      <c r="AW243" s="13" t="s">
        <v>33</v>
      </c>
      <c r="AX243" s="13" t="s">
        <v>72</v>
      </c>
      <c r="AY243" s="248" t="s">
        <v>150</v>
      </c>
    </row>
    <row r="244" s="13" customFormat="1">
      <c r="A244" s="13"/>
      <c r="B244" s="237"/>
      <c r="C244" s="238"/>
      <c r="D244" s="239" t="s">
        <v>159</v>
      </c>
      <c r="E244" s="240" t="s">
        <v>19</v>
      </c>
      <c r="F244" s="241" t="s">
        <v>287</v>
      </c>
      <c r="G244" s="238"/>
      <c r="H244" s="242">
        <v>2.4300000000000002</v>
      </c>
      <c r="I244" s="243"/>
      <c r="J244" s="238"/>
      <c r="K244" s="238"/>
      <c r="L244" s="244"/>
      <c r="M244" s="245"/>
      <c r="N244" s="246"/>
      <c r="O244" s="246"/>
      <c r="P244" s="246"/>
      <c r="Q244" s="246"/>
      <c r="R244" s="246"/>
      <c r="S244" s="246"/>
      <c r="T244" s="24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48" t="s">
        <v>159</v>
      </c>
      <c r="AU244" s="248" t="s">
        <v>81</v>
      </c>
      <c r="AV244" s="13" t="s">
        <v>81</v>
      </c>
      <c r="AW244" s="13" t="s">
        <v>33</v>
      </c>
      <c r="AX244" s="13" t="s">
        <v>72</v>
      </c>
      <c r="AY244" s="248" t="s">
        <v>150</v>
      </c>
    </row>
    <row r="245" s="14" customFormat="1">
      <c r="A245" s="14"/>
      <c r="B245" s="249"/>
      <c r="C245" s="250"/>
      <c r="D245" s="239" t="s">
        <v>159</v>
      </c>
      <c r="E245" s="251" t="s">
        <v>19</v>
      </c>
      <c r="F245" s="252" t="s">
        <v>161</v>
      </c>
      <c r="G245" s="250"/>
      <c r="H245" s="253">
        <v>4.7230000000000008</v>
      </c>
      <c r="I245" s="254"/>
      <c r="J245" s="250"/>
      <c r="K245" s="250"/>
      <c r="L245" s="255"/>
      <c r="M245" s="256"/>
      <c r="N245" s="257"/>
      <c r="O245" s="257"/>
      <c r="P245" s="257"/>
      <c r="Q245" s="257"/>
      <c r="R245" s="257"/>
      <c r="S245" s="257"/>
      <c r="T245" s="258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59" t="s">
        <v>159</v>
      </c>
      <c r="AU245" s="259" t="s">
        <v>81</v>
      </c>
      <c r="AV245" s="14" t="s">
        <v>162</v>
      </c>
      <c r="AW245" s="14" t="s">
        <v>33</v>
      </c>
      <c r="AX245" s="14" t="s">
        <v>79</v>
      </c>
      <c r="AY245" s="259" t="s">
        <v>150</v>
      </c>
    </row>
    <row r="246" s="2" customFormat="1" ht="16.5" customHeight="1">
      <c r="A246" s="40"/>
      <c r="B246" s="41"/>
      <c r="C246" s="224" t="s">
        <v>288</v>
      </c>
      <c r="D246" s="224" t="s">
        <v>152</v>
      </c>
      <c r="E246" s="225" t="s">
        <v>289</v>
      </c>
      <c r="F246" s="226" t="s">
        <v>290</v>
      </c>
      <c r="G246" s="227" t="s">
        <v>165</v>
      </c>
      <c r="H246" s="228">
        <v>24.274000000000001</v>
      </c>
      <c r="I246" s="229"/>
      <c r="J246" s="230">
        <f>ROUND(I246*H246,2)</f>
        <v>0</v>
      </c>
      <c r="K246" s="226" t="s">
        <v>156</v>
      </c>
      <c r="L246" s="46"/>
      <c r="M246" s="231" t="s">
        <v>19</v>
      </c>
      <c r="N246" s="232" t="s">
        <v>43</v>
      </c>
      <c r="O246" s="86"/>
      <c r="P246" s="233">
        <f>O246*H246</f>
        <v>0</v>
      </c>
      <c r="Q246" s="233">
        <v>2.2563399999999998</v>
      </c>
      <c r="R246" s="233">
        <f>Q246*H246</f>
        <v>54.770397159999995</v>
      </c>
      <c r="S246" s="233">
        <v>0</v>
      </c>
      <c r="T246" s="234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35" t="s">
        <v>157</v>
      </c>
      <c r="AT246" s="235" t="s">
        <v>152</v>
      </c>
      <c r="AU246" s="235" t="s">
        <v>81</v>
      </c>
      <c r="AY246" s="19" t="s">
        <v>150</v>
      </c>
      <c r="BE246" s="236">
        <f>IF(N246="základní",J246,0)</f>
        <v>0</v>
      </c>
      <c r="BF246" s="236">
        <f>IF(N246="snížená",J246,0)</f>
        <v>0</v>
      </c>
      <c r="BG246" s="236">
        <f>IF(N246="zákl. přenesená",J246,0)</f>
        <v>0</v>
      </c>
      <c r="BH246" s="236">
        <f>IF(N246="sníž. přenesená",J246,0)</f>
        <v>0</v>
      </c>
      <c r="BI246" s="236">
        <f>IF(N246="nulová",J246,0)</f>
        <v>0</v>
      </c>
      <c r="BJ246" s="19" t="s">
        <v>79</v>
      </c>
      <c r="BK246" s="236">
        <f>ROUND(I246*H246,2)</f>
        <v>0</v>
      </c>
      <c r="BL246" s="19" t="s">
        <v>157</v>
      </c>
      <c r="BM246" s="235" t="s">
        <v>291</v>
      </c>
    </row>
    <row r="247" s="13" customFormat="1">
      <c r="A247" s="13"/>
      <c r="B247" s="237"/>
      <c r="C247" s="238"/>
      <c r="D247" s="239" t="s">
        <v>159</v>
      </c>
      <c r="E247" s="240" t="s">
        <v>19</v>
      </c>
      <c r="F247" s="241" t="s">
        <v>199</v>
      </c>
      <c r="G247" s="238"/>
      <c r="H247" s="242">
        <v>29.087</v>
      </c>
      <c r="I247" s="243"/>
      <c r="J247" s="238"/>
      <c r="K247" s="238"/>
      <c r="L247" s="244"/>
      <c r="M247" s="245"/>
      <c r="N247" s="246"/>
      <c r="O247" s="246"/>
      <c r="P247" s="246"/>
      <c r="Q247" s="246"/>
      <c r="R247" s="246"/>
      <c r="S247" s="246"/>
      <c r="T247" s="24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8" t="s">
        <v>159</v>
      </c>
      <c r="AU247" s="248" t="s">
        <v>81</v>
      </c>
      <c r="AV247" s="13" t="s">
        <v>81</v>
      </c>
      <c r="AW247" s="13" t="s">
        <v>33</v>
      </c>
      <c r="AX247" s="13" t="s">
        <v>72</v>
      </c>
      <c r="AY247" s="248" t="s">
        <v>150</v>
      </c>
    </row>
    <row r="248" s="13" customFormat="1">
      <c r="A248" s="13"/>
      <c r="B248" s="237"/>
      <c r="C248" s="238"/>
      <c r="D248" s="239" t="s">
        <v>159</v>
      </c>
      <c r="E248" s="240" t="s">
        <v>19</v>
      </c>
      <c r="F248" s="241" t="s">
        <v>200</v>
      </c>
      <c r="G248" s="238"/>
      <c r="H248" s="242">
        <v>0.77400000000000002</v>
      </c>
      <c r="I248" s="243"/>
      <c r="J248" s="238"/>
      <c r="K248" s="238"/>
      <c r="L248" s="244"/>
      <c r="M248" s="245"/>
      <c r="N248" s="246"/>
      <c r="O248" s="246"/>
      <c r="P248" s="246"/>
      <c r="Q248" s="246"/>
      <c r="R248" s="246"/>
      <c r="S248" s="246"/>
      <c r="T248" s="24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48" t="s">
        <v>159</v>
      </c>
      <c r="AU248" s="248" t="s">
        <v>81</v>
      </c>
      <c r="AV248" s="13" t="s">
        <v>81</v>
      </c>
      <c r="AW248" s="13" t="s">
        <v>33</v>
      </c>
      <c r="AX248" s="13" t="s">
        <v>72</v>
      </c>
      <c r="AY248" s="248" t="s">
        <v>150</v>
      </c>
    </row>
    <row r="249" s="13" customFormat="1">
      <c r="A249" s="13"/>
      <c r="B249" s="237"/>
      <c r="C249" s="238"/>
      <c r="D249" s="239" t="s">
        <v>159</v>
      </c>
      <c r="E249" s="240" t="s">
        <v>19</v>
      </c>
      <c r="F249" s="241" t="s">
        <v>201</v>
      </c>
      <c r="G249" s="238"/>
      <c r="H249" s="242">
        <v>3.016</v>
      </c>
      <c r="I249" s="243"/>
      <c r="J249" s="238"/>
      <c r="K249" s="238"/>
      <c r="L249" s="244"/>
      <c r="M249" s="245"/>
      <c r="N249" s="246"/>
      <c r="O249" s="246"/>
      <c r="P249" s="246"/>
      <c r="Q249" s="246"/>
      <c r="R249" s="246"/>
      <c r="S249" s="246"/>
      <c r="T249" s="24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8" t="s">
        <v>159</v>
      </c>
      <c r="AU249" s="248" t="s">
        <v>81</v>
      </c>
      <c r="AV249" s="13" t="s">
        <v>81</v>
      </c>
      <c r="AW249" s="13" t="s">
        <v>33</v>
      </c>
      <c r="AX249" s="13" t="s">
        <v>72</v>
      </c>
      <c r="AY249" s="248" t="s">
        <v>150</v>
      </c>
    </row>
    <row r="250" s="13" customFormat="1">
      <c r="A250" s="13"/>
      <c r="B250" s="237"/>
      <c r="C250" s="238"/>
      <c r="D250" s="239" t="s">
        <v>159</v>
      </c>
      <c r="E250" s="240" t="s">
        <v>19</v>
      </c>
      <c r="F250" s="241" t="s">
        <v>292</v>
      </c>
      <c r="G250" s="238"/>
      <c r="H250" s="242">
        <v>1.8</v>
      </c>
      <c r="I250" s="243"/>
      <c r="J250" s="238"/>
      <c r="K250" s="238"/>
      <c r="L250" s="244"/>
      <c r="M250" s="245"/>
      <c r="N250" s="246"/>
      <c r="O250" s="246"/>
      <c r="P250" s="246"/>
      <c r="Q250" s="246"/>
      <c r="R250" s="246"/>
      <c r="S250" s="246"/>
      <c r="T250" s="24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8" t="s">
        <v>159</v>
      </c>
      <c r="AU250" s="248" t="s">
        <v>81</v>
      </c>
      <c r="AV250" s="13" t="s">
        <v>81</v>
      </c>
      <c r="AW250" s="13" t="s">
        <v>33</v>
      </c>
      <c r="AX250" s="13" t="s">
        <v>72</v>
      </c>
      <c r="AY250" s="248" t="s">
        <v>150</v>
      </c>
    </row>
    <row r="251" s="14" customFormat="1">
      <c r="A251" s="14"/>
      <c r="B251" s="249"/>
      <c r="C251" s="250"/>
      <c r="D251" s="239" t="s">
        <v>159</v>
      </c>
      <c r="E251" s="251" t="s">
        <v>19</v>
      </c>
      <c r="F251" s="252" t="s">
        <v>161</v>
      </c>
      <c r="G251" s="250"/>
      <c r="H251" s="253">
        <v>34.677</v>
      </c>
      <c r="I251" s="254"/>
      <c r="J251" s="250"/>
      <c r="K251" s="250"/>
      <c r="L251" s="255"/>
      <c r="M251" s="256"/>
      <c r="N251" s="257"/>
      <c r="O251" s="257"/>
      <c r="P251" s="257"/>
      <c r="Q251" s="257"/>
      <c r="R251" s="257"/>
      <c r="S251" s="257"/>
      <c r="T251" s="258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59" t="s">
        <v>159</v>
      </c>
      <c r="AU251" s="259" t="s">
        <v>81</v>
      </c>
      <c r="AV251" s="14" t="s">
        <v>162</v>
      </c>
      <c r="AW251" s="14" t="s">
        <v>33</v>
      </c>
      <c r="AX251" s="14" t="s">
        <v>72</v>
      </c>
      <c r="AY251" s="259" t="s">
        <v>150</v>
      </c>
    </row>
    <row r="252" s="13" customFormat="1">
      <c r="A252" s="13"/>
      <c r="B252" s="237"/>
      <c r="C252" s="238"/>
      <c r="D252" s="239" t="s">
        <v>159</v>
      </c>
      <c r="E252" s="240" t="s">
        <v>19</v>
      </c>
      <c r="F252" s="241" t="s">
        <v>293</v>
      </c>
      <c r="G252" s="238"/>
      <c r="H252" s="242">
        <v>-10.403000000000001</v>
      </c>
      <c r="I252" s="243"/>
      <c r="J252" s="238"/>
      <c r="K252" s="238"/>
      <c r="L252" s="244"/>
      <c r="M252" s="245"/>
      <c r="N252" s="246"/>
      <c r="O252" s="246"/>
      <c r="P252" s="246"/>
      <c r="Q252" s="246"/>
      <c r="R252" s="246"/>
      <c r="S252" s="246"/>
      <c r="T252" s="24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8" t="s">
        <v>159</v>
      </c>
      <c r="AU252" s="248" t="s">
        <v>81</v>
      </c>
      <c r="AV252" s="13" t="s">
        <v>81</v>
      </c>
      <c r="AW252" s="13" t="s">
        <v>33</v>
      </c>
      <c r="AX252" s="13" t="s">
        <v>72</v>
      </c>
      <c r="AY252" s="248" t="s">
        <v>150</v>
      </c>
    </row>
    <row r="253" s="16" customFormat="1">
      <c r="A253" s="16"/>
      <c r="B253" s="270"/>
      <c r="C253" s="271"/>
      <c r="D253" s="239" t="s">
        <v>159</v>
      </c>
      <c r="E253" s="272" t="s">
        <v>19</v>
      </c>
      <c r="F253" s="273" t="s">
        <v>188</v>
      </c>
      <c r="G253" s="271"/>
      <c r="H253" s="274">
        <v>24.274000000000001</v>
      </c>
      <c r="I253" s="275"/>
      <c r="J253" s="271"/>
      <c r="K253" s="271"/>
      <c r="L253" s="276"/>
      <c r="M253" s="277"/>
      <c r="N253" s="278"/>
      <c r="O253" s="278"/>
      <c r="P253" s="278"/>
      <c r="Q253" s="278"/>
      <c r="R253" s="278"/>
      <c r="S253" s="278"/>
      <c r="T253" s="279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T253" s="280" t="s">
        <v>159</v>
      </c>
      <c r="AU253" s="280" t="s">
        <v>81</v>
      </c>
      <c r="AV253" s="16" t="s">
        <v>157</v>
      </c>
      <c r="AW253" s="16" t="s">
        <v>33</v>
      </c>
      <c r="AX253" s="16" t="s">
        <v>79</v>
      </c>
      <c r="AY253" s="280" t="s">
        <v>150</v>
      </c>
    </row>
    <row r="254" s="2" customFormat="1" ht="16.5" customHeight="1">
      <c r="A254" s="40"/>
      <c r="B254" s="41"/>
      <c r="C254" s="224" t="s">
        <v>7</v>
      </c>
      <c r="D254" s="224" t="s">
        <v>152</v>
      </c>
      <c r="E254" s="225" t="s">
        <v>294</v>
      </c>
      <c r="F254" s="226" t="s">
        <v>295</v>
      </c>
      <c r="G254" s="227" t="s">
        <v>165</v>
      </c>
      <c r="H254" s="228">
        <v>12.137000000000001</v>
      </c>
      <c r="I254" s="229"/>
      <c r="J254" s="230">
        <f>ROUND(I254*H254,2)</f>
        <v>0</v>
      </c>
      <c r="K254" s="226" t="s">
        <v>156</v>
      </c>
      <c r="L254" s="46"/>
      <c r="M254" s="231" t="s">
        <v>19</v>
      </c>
      <c r="N254" s="232" t="s">
        <v>43</v>
      </c>
      <c r="O254" s="86"/>
      <c r="P254" s="233">
        <f>O254*H254</f>
        <v>0</v>
      </c>
      <c r="Q254" s="233">
        <v>2.45329</v>
      </c>
      <c r="R254" s="233">
        <f>Q254*H254</f>
        <v>29.775580730000001</v>
      </c>
      <c r="S254" s="233">
        <v>0</v>
      </c>
      <c r="T254" s="234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35" t="s">
        <v>157</v>
      </c>
      <c r="AT254" s="235" t="s">
        <v>152</v>
      </c>
      <c r="AU254" s="235" t="s">
        <v>81</v>
      </c>
      <c r="AY254" s="19" t="s">
        <v>150</v>
      </c>
      <c r="BE254" s="236">
        <f>IF(N254="základní",J254,0)</f>
        <v>0</v>
      </c>
      <c r="BF254" s="236">
        <f>IF(N254="snížená",J254,0)</f>
        <v>0</v>
      </c>
      <c r="BG254" s="236">
        <f>IF(N254="zákl. přenesená",J254,0)</f>
        <v>0</v>
      </c>
      <c r="BH254" s="236">
        <f>IF(N254="sníž. přenesená",J254,0)</f>
        <v>0</v>
      </c>
      <c r="BI254" s="236">
        <f>IF(N254="nulová",J254,0)</f>
        <v>0</v>
      </c>
      <c r="BJ254" s="19" t="s">
        <v>79</v>
      </c>
      <c r="BK254" s="236">
        <f>ROUND(I254*H254,2)</f>
        <v>0</v>
      </c>
      <c r="BL254" s="19" t="s">
        <v>157</v>
      </c>
      <c r="BM254" s="235" t="s">
        <v>296</v>
      </c>
    </row>
    <row r="255" s="13" customFormat="1">
      <c r="A255" s="13"/>
      <c r="B255" s="237"/>
      <c r="C255" s="238"/>
      <c r="D255" s="239" t="s">
        <v>159</v>
      </c>
      <c r="E255" s="240" t="s">
        <v>19</v>
      </c>
      <c r="F255" s="241" t="s">
        <v>199</v>
      </c>
      <c r="G255" s="238"/>
      <c r="H255" s="242">
        <v>29.087</v>
      </c>
      <c r="I255" s="243"/>
      <c r="J255" s="238"/>
      <c r="K255" s="238"/>
      <c r="L255" s="244"/>
      <c r="M255" s="245"/>
      <c r="N255" s="246"/>
      <c r="O255" s="246"/>
      <c r="P255" s="246"/>
      <c r="Q255" s="246"/>
      <c r="R255" s="246"/>
      <c r="S255" s="246"/>
      <c r="T255" s="24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48" t="s">
        <v>159</v>
      </c>
      <c r="AU255" s="248" t="s">
        <v>81</v>
      </c>
      <c r="AV255" s="13" t="s">
        <v>81</v>
      </c>
      <c r="AW255" s="13" t="s">
        <v>33</v>
      </c>
      <c r="AX255" s="13" t="s">
        <v>72</v>
      </c>
      <c r="AY255" s="248" t="s">
        <v>150</v>
      </c>
    </row>
    <row r="256" s="13" customFormat="1">
      <c r="A256" s="13"/>
      <c r="B256" s="237"/>
      <c r="C256" s="238"/>
      <c r="D256" s="239" t="s">
        <v>159</v>
      </c>
      <c r="E256" s="240" t="s">
        <v>19</v>
      </c>
      <c r="F256" s="241" t="s">
        <v>200</v>
      </c>
      <c r="G256" s="238"/>
      <c r="H256" s="242">
        <v>0.77400000000000002</v>
      </c>
      <c r="I256" s="243"/>
      <c r="J256" s="238"/>
      <c r="K256" s="238"/>
      <c r="L256" s="244"/>
      <c r="M256" s="245"/>
      <c r="N256" s="246"/>
      <c r="O256" s="246"/>
      <c r="P256" s="246"/>
      <c r="Q256" s="246"/>
      <c r="R256" s="246"/>
      <c r="S256" s="246"/>
      <c r="T256" s="24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48" t="s">
        <v>159</v>
      </c>
      <c r="AU256" s="248" t="s">
        <v>81</v>
      </c>
      <c r="AV256" s="13" t="s">
        <v>81</v>
      </c>
      <c r="AW256" s="13" t="s">
        <v>33</v>
      </c>
      <c r="AX256" s="13" t="s">
        <v>72</v>
      </c>
      <c r="AY256" s="248" t="s">
        <v>150</v>
      </c>
    </row>
    <row r="257" s="13" customFormat="1">
      <c r="A257" s="13"/>
      <c r="B257" s="237"/>
      <c r="C257" s="238"/>
      <c r="D257" s="239" t="s">
        <v>159</v>
      </c>
      <c r="E257" s="240" t="s">
        <v>19</v>
      </c>
      <c r="F257" s="241" t="s">
        <v>201</v>
      </c>
      <c r="G257" s="238"/>
      <c r="H257" s="242">
        <v>3.016</v>
      </c>
      <c r="I257" s="243"/>
      <c r="J257" s="238"/>
      <c r="K257" s="238"/>
      <c r="L257" s="244"/>
      <c r="M257" s="245"/>
      <c r="N257" s="246"/>
      <c r="O257" s="246"/>
      <c r="P257" s="246"/>
      <c r="Q257" s="246"/>
      <c r="R257" s="246"/>
      <c r="S257" s="246"/>
      <c r="T257" s="24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8" t="s">
        <v>159</v>
      </c>
      <c r="AU257" s="248" t="s">
        <v>81</v>
      </c>
      <c r="AV257" s="13" t="s">
        <v>81</v>
      </c>
      <c r="AW257" s="13" t="s">
        <v>33</v>
      </c>
      <c r="AX257" s="13" t="s">
        <v>72</v>
      </c>
      <c r="AY257" s="248" t="s">
        <v>150</v>
      </c>
    </row>
    <row r="258" s="13" customFormat="1">
      <c r="A258" s="13"/>
      <c r="B258" s="237"/>
      <c r="C258" s="238"/>
      <c r="D258" s="239" t="s">
        <v>159</v>
      </c>
      <c r="E258" s="240" t="s">
        <v>19</v>
      </c>
      <c r="F258" s="241" t="s">
        <v>292</v>
      </c>
      <c r="G258" s="238"/>
      <c r="H258" s="242">
        <v>1.8</v>
      </c>
      <c r="I258" s="243"/>
      <c r="J258" s="238"/>
      <c r="K258" s="238"/>
      <c r="L258" s="244"/>
      <c r="M258" s="245"/>
      <c r="N258" s="246"/>
      <c r="O258" s="246"/>
      <c r="P258" s="246"/>
      <c r="Q258" s="246"/>
      <c r="R258" s="246"/>
      <c r="S258" s="246"/>
      <c r="T258" s="247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48" t="s">
        <v>159</v>
      </c>
      <c r="AU258" s="248" t="s">
        <v>81</v>
      </c>
      <c r="AV258" s="13" t="s">
        <v>81</v>
      </c>
      <c r="AW258" s="13" t="s">
        <v>33</v>
      </c>
      <c r="AX258" s="13" t="s">
        <v>72</v>
      </c>
      <c r="AY258" s="248" t="s">
        <v>150</v>
      </c>
    </row>
    <row r="259" s="14" customFormat="1">
      <c r="A259" s="14"/>
      <c r="B259" s="249"/>
      <c r="C259" s="250"/>
      <c r="D259" s="239" t="s">
        <v>159</v>
      </c>
      <c r="E259" s="251" t="s">
        <v>19</v>
      </c>
      <c r="F259" s="252" t="s">
        <v>161</v>
      </c>
      <c r="G259" s="250"/>
      <c r="H259" s="253">
        <v>34.677</v>
      </c>
      <c r="I259" s="254"/>
      <c r="J259" s="250"/>
      <c r="K259" s="250"/>
      <c r="L259" s="255"/>
      <c r="M259" s="256"/>
      <c r="N259" s="257"/>
      <c r="O259" s="257"/>
      <c r="P259" s="257"/>
      <c r="Q259" s="257"/>
      <c r="R259" s="257"/>
      <c r="S259" s="257"/>
      <c r="T259" s="258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59" t="s">
        <v>159</v>
      </c>
      <c r="AU259" s="259" t="s">
        <v>81</v>
      </c>
      <c r="AV259" s="14" t="s">
        <v>162</v>
      </c>
      <c r="AW259" s="14" t="s">
        <v>33</v>
      </c>
      <c r="AX259" s="14" t="s">
        <v>72</v>
      </c>
      <c r="AY259" s="259" t="s">
        <v>150</v>
      </c>
    </row>
    <row r="260" s="13" customFormat="1">
      <c r="A260" s="13"/>
      <c r="B260" s="237"/>
      <c r="C260" s="238"/>
      <c r="D260" s="239" t="s">
        <v>159</v>
      </c>
      <c r="E260" s="240" t="s">
        <v>19</v>
      </c>
      <c r="F260" s="241" t="s">
        <v>297</v>
      </c>
      <c r="G260" s="238"/>
      <c r="H260" s="242">
        <v>-22.539999999999999</v>
      </c>
      <c r="I260" s="243"/>
      <c r="J260" s="238"/>
      <c r="K260" s="238"/>
      <c r="L260" s="244"/>
      <c r="M260" s="245"/>
      <c r="N260" s="246"/>
      <c r="O260" s="246"/>
      <c r="P260" s="246"/>
      <c r="Q260" s="246"/>
      <c r="R260" s="246"/>
      <c r="S260" s="246"/>
      <c r="T260" s="247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48" t="s">
        <v>159</v>
      </c>
      <c r="AU260" s="248" t="s">
        <v>81</v>
      </c>
      <c r="AV260" s="13" t="s">
        <v>81</v>
      </c>
      <c r="AW260" s="13" t="s">
        <v>33</v>
      </c>
      <c r="AX260" s="13" t="s">
        <v>72</v>
      </c>
      <c r="AY260" s="248" t="s">
        <v>150</v>
      </c>
    </row>
    <row r="261" s="16" customFormat="1">
      <c r="A261" s="16"/>
      <c r="B261" s="270"/>
      <c r="C261" s="271"/>
      <c r="D261" s="239" t="s">
        <v>159</v>
      </c>
      <c r="E261" s="272" t="s">
        <v>19</v>
      </c>
      <c r="F261" s="273" t="s">
        <v>188</v>
      </c>
      <c r="G261" s="271"/>
      <c r="H261" s="274">
        <v>12.137000000000001</v>
      </c>
      <c r="I261" s="275"/>
      <c r="J261" s="271"/>
      <c r="K261" s="271"/>
      <c r="L261" s="276"/>
      <c r="M261" s="277"/>
      <c r="N261" s="278"/>
      <c r="O261" s="278"/>
      <c r="P261" s="278"/>
      <c r="Q261" s="278"/>
      <c r="R261" s="278"/>
      <c r="S261" s="278"/>
      <c r="T261" s="279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T261" s="280" t="s">
        <v>159</v>
      </c>
      <c r="AU261" s="280" t="s">
        <v>81</v>
      </c>
      <c r="AV261" s="16" t="s">
        <v>157</v>
      </c>
      <c r="AW261" s="16" t="s">
        <v>33</v>
      </c>
      <c r="AX261" s="16" t="s">
        <v>79</v>
      </c>
      <c r="AY261" s="280" t="s">
        <v>150</v>
      </c>
    </row>
    <row r="262" s="2" customFormat="1" ht="16.5" customHeight="1">
      <c r="A262" s="40"/>
      <c r="B262" s="41"/>
      <c r="C262" s="224" t="s">
        <v>298</v>
      </c>
      <c r="D262" s="224" t="s">
        <v>152</v>
      </c>
      <c r="E262" s="225" t="s">
        <v>299</v>
      </c>
      <c r="F262" s="226" t="s">
        <v>300</v>
      </c>
      <c r="G262" s="227" t="s">
        <v>155</v>
      </c>
      <c r="H262" s="228">
        <v>15.19</v>
      </c>
      <c r="I262" s="229"/>
      <c r="J262" s="230">
        <f>ROUND(I262*H262,2)</f>
        <v>0</v>
      </c>
      <c r="K262" s="226" t="s">
        <v>156</v>
      </c>
      <c r="L262" s="46"/>
      <c r="M262" s="231" t="s">
        <v>19</v>
      </c>
      <c r="N262" s="232" t="s">
        <v>43</v>
      </c>
      <c r="O262" s="86"/>
      <c r="P262" s="233">
        <f>O262*H262</f>
        <v>0</v>
      </c>
      <c r="Q262" s="233">
        <v>0.0026900000000000001</v>
      </c>
      <c r="R262" s="233">
        <f>Q262*H262</f>
        <v>0.040861099999999997</v>
      </c>
      <c r="S262" s="233">
        <v>0</v>
      </c>
      <c r="T262" s="234">
        <f>S262*H262</f>
        <v>0</v>
      </c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R262" s="235" t="s">
        <v>157</v>
      </c>
      <c r="AT262" s="235" t="s">
        <v>152</v>
      </c>
      <c r="AU262" s="235" t="s">
        <v>81</v>
      </c>
      <c r="AY262" s="19" t="s">
        <v>150</v>
      </c>
      <c r="BE262" s="236">
        <f>IF(N262="základní",J262,0)</f>
        <v>0</v>
      </c>
      <c r="BF262" s="236">
        <f>IF(N262="snížená",J262,0)</f>
        <v>0</v>
      </c>
      <c r="BG262" s="236">
        <f>IF(N262="zákl. přenesená",J262,0)</f>
        <v>0</v>
      </c>
      <c r="BH262" s="236">
        <f>IF(N262="sníž. přenesená",J262,0)</f>
        <v>0</v>
      </c>
      <c r="BI262" s="236">
        <f>IF(N262="nulová",J262,0)</f>
        <v>0</v>
      </c>
      <c r="BJ262" s="19" t="s">
        <v>79</v>
      </c>
      <c r="BK262" s="236">
        <f>ROUND(I262*H262,2)</f>
        <v>0</v>
      </c>
      <c r="BL262" s="19" t="s">
        <v>157</v>
      </c>
      <c r="BM262" s="235" t="s">
        <v>301</v>
      </c>
    </row>
    <row r="263" s="13" customFormat="1">
      <c r="A263" s="13"/>
      <c r="B263" s="237"/>
      <c r="C263" s="238"/>
      <c r="D263" s="239" t="s">
        <v>159</v>
      </c>
      <c r="E263" s="240" t="s">
        <v>19</v>
      </c>
      <c r="F263" s="241" t="s">
        <v>302</v>
      </c>
      <c r="G263" s="238"/>
      <c r="H263" s="242">
        <v>7.1399999999999997</v>
      </c>
      <c r="I263" s="243"/>
      <c r="J263" s="238"/>
      <c r="K263" s="238"/>
      <c r="L263" s="244"/>
      <c r="M263" s="245"/>
      <c r="N263" s="246"/>
      <c r="O263" s="246"/>
      <c r="P263" s="246"/>
      <c r="Q263" s="246"/>
      <c r="R263" s="246"/>
      <c r="S263" s="246"/>
      <c r="T263" s="24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8" t="s">
        <v>159</v>
      </c>
      <c r="AU263" s="248" t="s">
        <v>81</v>
      </c>
      <c r="AV263" s="13" t="s">
        <v>81</v>
      </c>
      <c r="AW263" s="13" t="s">
        <v>33</v>
      </c>
      <c r="AX263" s="13" t="s">
        <v>72</v>
      </c>
      <c r="AY263" s="248" t="s">
        <v>150</v>
      </c>
    </row>
    <row r="264" s="13" customFormat="1">
      <c r="A264" s="13"/>
      <c r="B264" s="237"/>
      <c r="C264" s="238"/>
      <c r="D264" s="239" t="s">
        <v>159</v>
      </c>
      <c r="E264" s="240" t="s">
        <v>19</v>
      </c>
      <c r="F264" s="241" t="s">
        <v>303</v>
      </c>
      <c r="G264" s="238"/>
      <c r="H264" s="242">
        <v>3.0499999999999998</v>
      </c>
      <c r="I264" s="243"/>
      <c r="J264" s="238"/>
      <c r="K264" s="238"/>
      <c r="L264" s="244"/>
      <c r="M264" s="245"/>
      <c r="N264" s="246"/>
      <c r="O264" s="246"/>
      <c r="P264" s="246"/>
      <c r="Q264" s="246"/>
      <c r="R264" s="246"/>
      <c r="S264" s="246"/>
      <c r="T264" s="24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8" t="s">
        <v>159</v>
      </c>
      <c r="AU264" s="248" t="s">
        <v>81</v>
      </c>
      <c r="AV264" s="13" t="s">
        <v>81</v>
      </c>
      <c r="AW264" s="13" t="s">
        <v>33</v>
      </c>
      <c r="AX264" s="13" t="s">
        <v>72</v>
      </c>
      <c r="AY264" s="248" t="s">
        <v>150</v>
      </c>
    </row>
    <row r="265" s="13" customFormat="1">
      <c r="A265" s="13"/>
      <c r="B265" s="237"/>
      <c r="C265" s="238"/>
      <c r="D265" s="239" t="s">
        <v>159</v>
      </c>
      <c r="E265" s="240" t="s">
        <v>19</v>
      </c>
      <c r="F265" s="241" t="s">
        <v>304</v>
      </c>
      <c r="G265" s="238"/>
      <c r="H265" s="242">
        <v>5</v>
      </c>
      <c r="I265" s="243"/>
      <c r="J265" s="238"/>
      <c r="K265" s="238"/>
      <c r="L265" s="244"/>
      <c r="M265" s="245"/>
      <c r="N265" s="246"/>
      <c r="O265" s="246"/>
      <c r="P265" s="246"/>
      <c r="Q265" s="246"/>
      <c r="R265" s="246"/>
      <c r="S265" s="246"/>
      <c r="T265" s="24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48" t="s">
        <v>159</v>
      </c>
      <c r="AU265" s="248" t="s">
        <v>81</v>
      </c>
      <c r="AV265" s="13" t="s">
        <v>81</v>
      </c>
      <c r="AW265" s="13" t="s">
        <v>33</v>
      </c>
      <c r="AX265" s="13" t="s">
        <v>72</v>
      </c>
      <c r="AY265" s="248" t="s">
        <v>150</v>
      </c>
    </row>
    <row r="266" s="14" customFormat="1">
      <c r="A266" s="14"/>
      <c r="B266" s="249"/>
      <c r="C266" s="250"/>
      <c r="D266" s="239" t="s">
        <v>159</v>
      </c>
      <c r="E266" s="251" t="s">
        <v>19</v>
      </c>
      <c r="F266" s="252" t="s">
        <v>161</v>
      </c>
      <c r="G266" s="250"/>
      <c r="H266" s="253">
        <v>15.19</v>
      </c>
      <c r="I266" s="254"/>
      <c r="J266" s="250"/>
      <c r="K266" s="250"/>
      <c r="L266" s="255"/>
      <c r="M266" s="256"/>
      <c r="N266" s="257"/>
      <c r="O266" s="257"/>
      <c r="P266" s="257"/>
      <c r="Q266" s="257"/>
      <c r="R266" s="257"/>
      <c r="S266" s="257"/>
      <c r="T266" s="258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59" t="s">
        <v>159</v>
      </c>
      <c r="AU266" s="259" t="s">
        <v>81</v>
      </c>
      <c r="AV266" s="14" t="s">
        <v>162</v>
      </c>
      <c r="AW266" s="14" t="s">
        <v>33</v>
      </c>
      <c r="AX266" s="14" t="s">
        <v>79</v>
      </c>
      <c r="AY266" s="259" t="s">
        <v>150</v>
      </c>
    </row>
    <row r="267" s="2" customFormat="1" ht="16.5" customHeight="1">
      <c r="A267" s="40"/>
      <c r="B267" s="41"/>
      <c r="C267" s="224" t="s">
        <v>305</v>
      </c>
      <c r="D267" s="224" t="s">
        <v>152</v>
      </c>
      <c r="E267" s="225" t="s">
        <v>306</v>
      </c>
      <c r="F267" s="226" t="s">
        <v>307</v>
      </c>
      <c r="G267" s="227" t="s">
        <v>155</v>
      </c>
      <c r="H267" s="228">
        <v>15.19</v>
      </c>
      <c r="I267" s="229"/>
      <c r="J267" s="230">
        <f>ROUND(I267*H267,2)</f>
        <v>0</v>
      </c>
      <c r="K267" s="226" t="s">
        <v>156</v>
      </c>
      <c r="L267" s="46"/>
      <c r="M267" s="231" t="s">
        <v>19</v>
      </c>
      <c r="N267" s="232" t="s">
        <v>43</v>
      </c>
      <c r="O267" s="86"/>
      <c r="P267" s="233">
        <f>O267*H267</f>
        <v>0</v>
      </c>
      <c r="Q267" s="233">
        <v>0</v>
      </c>
      <c r="R267" s="233">
        <f>Q267*H267</f>
        <v>0</v>
      </c>
      <c r="S267" s="233">
        <v>0</v>
      </c>
      <c r="T267" s="234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35" t="s">
        <v>157</v>
      </c>
      <c r="AT267" s="235" t="s">
        <v>152</v>
      </c>
      <c r="AU267" s="235" t="s">
        <v>81</v>
      </c>
      <c r="AY267" s="19" t="s">
        <v>150</v>
      </c>
      <c r="BE267" s="236">
        <f>IF(N267="základní",J267,0)</f>
        <v>0</v>
      </c>
      <c r="BF267" s="236">
        <f>IF(N267="snížená",J267,0)</f>
        <v>0</v>
      </c>
      <c r="BG267" s="236">
        <f>IF(N267="zákl. přenesená",J267,0)</f>
        <v>0</v>
      </c>
      <c r="BH267" s="236">
        <f>IF(N267="sníž. přenesená",J267,0)</f>
        <v>0</v>
      </c>
      <c r="BI267" s="236">
        <f>IF(N267="nulová",J267,0)</f>
        <v>0</v>
      </c>
      <c r="BJ267" s="19" t="s">
        <v>79</v>
      </c>
      <c r="BK267" s="236">
        <f>ROUND(I267*H267,2)</f>
        <v>0</v>
      </c>
      <c r="BL267" s="19" t="s">
        <v>157</v>
      </c>
      <c r="BM267" s="235" t="s">
        <v>308</v>
      </c>
    </row>
    <row r="268" s="2" customFormat="1" ht="16.5" customHeight="1">
      <c r="A268" s="40"/>
      <c r="B268" s="41"/>
      <c r="C268" s="224" t="s">
        <v>309</v>
      </c>
      <c r="D268" s="224" t="s">
        <v>152</v>
      </c>
      <c r="E268" s="225" t="s">
        <v>310</v>
      </c>
      <c r="F268" s="226" t="s">
        <v>311</v>
      </c>
      <c r="G268" s="227" t="s">
        <v>165</v>
      </c>
      <c r="H268" s="228">
        <v>3.0979999999999999</v>
      </c>
      <c r="I268" s="229"/>
      <c r="J268" s="230">
        <f>ROUND(I268*H268,2)</f>
        <v>0</v>
      </c>
      <c r="K268" s="226" t="s">
        <v>156</v>
      </c>
      <c r="L268" s="46"/>
      <c r="M268" s="231" t="s">
        <v>19</v>
      </c>
      <c r="N268" s="232" t="s">
        <v>43</v>
      </c>
      <c r="O268" s="86"/>
      <c r="P268" s="233">
        <f>O268*H268</f>
        <v>0</v>
      </c>
      <c r="Q268" s="233">
        <v>2.2563399999999998</v>
      </c>
      <c r="R268" s="233">
        <f>Q268*H268</f>
        <v>6.9901413199999993</v>
      </c>
      <c r="S268" s="233">
        <v>0</v>
      </c>
      <c r="T268" s="234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35" t="s">
        <v>157</v>
      </c>
      <c r="AT268" s="235" t="s">
        <v>152</v>
      </c>
      <c r="AU268" s="235" t="s">
        <v>81</v>
      </c>
      <c r="AY268" s="19" t="s">
        <v>150</v>
      </c>
      <c r="BE268" s="236">
        <f>IF(N268="základní",J268,0)</f>
        <v>0</v>
      </c>
      <c r="BF268" s="236">
        <f>IF(N268="snížená",J268,0)</f>
        <v>0</v>
      </c>
      <c r="BG268" s="236">
        <f>IF(N268="zákl. přenesená",J268,0)</f>
        <v>0</v>
      </c>
      <c r="BH268" s="236">
        <f>IF(N268="sníž. přenesená",J268,0)</f>
        <v>0</v>
      </c>
      <c r="BI268" s="236">
        <f>IF(N268="nulová",J268,0)</f>
        <v>0</v>
      </c>
      <c r="BJ268" s="19" t="s">
        <v>79</v>
      </c>
      <c r="BK268" s="236">
        <f>ROUND(I268*H268,2)</f>
        <v>0</v>
      </c>
      <c r="BL268" s="19" t="s">
        <v>157</v>
      </c>
      <c r="BM268" s="235" t="s">
        <v>312</v>
      </c>
    </row>
    <row r="269" s="13" customFormat="1">
      <c r="A269" s="13"/>
      <c r="B269" s="237"/>
      <c r="C269" s="238"/>
      <c r="D269" s="239" t="s">
        <v>159</v>
      </c>
      <c r="E269" s="240" t="s">
        <v>19</v>
      </c>
      <c r="F269" s="241" t="s">
        <v>313</v>
      </c>
      <c r="G269" s="238"/>
      <c r="H269" s="242">
        <v>3.0979999999999999</v>
      </c>
      <c r="I269" s="243"/>
      <c r="J269" s="238"/>
      <c r="K269" s="238"/>
      <c r="L269" s="244"/>
      <c r="M269" s="245"/>
      <c r="N269" s="246"/>
      <c r="O269" s="246"/>
      <c r="P269" s="246"/>
      <c r="Q269" s="246"/>
      <c r="R269" s="246"/>
      <c r="S269" s="246"/>
      <c r="T269" s="24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8" t="s">
        <v>159</v>
      </c>
      <c r="AU269" s="248" t="s">
        <v>81</v>
      </c>
      <c r="AV269" s="13" t="s">
        <v>81</v>
      </c>
      <c r="AW269" s="13" t="s">
        <v>33</v>
      </c>
      <c r="AX269" s="13" t="s">
        <v>72</v>
      </c>
      <c r="AY269" s="248" t="s">
        <v>150</v>
      </c>
    </row>
    <row r="270" s="14" customFormat="1">
      <c r="A270" s="14"/>
      <c r="B270" s="249"/>
      <c r="C270" s="250"/>
      <c r="D270" s="239" t="s">
        <v>159</v>
      </c>
      <c r="E270" s="251" t="s">
        <v>19</v>
      </c>
      <c r="F270" s="252" t="s">
        <v>161</v>
      </c>
      <c r="G270" s="250"/>
      <c r="H270" s="253">
        <v>3.0979999999999999</v>
      </c>
      <c r="I270" s="254"/>
      <c r="J270" s="250"/>
      <c r="K270" s="250"/>
      <c r="L270" s="255"/>
      <c r="M270" s="256"/>
      <c r="N270" s="257"/>
      <c r="O270" s="257"/>
      <c r="P270" s="257"/>
      <c r="Q270" s="257"/>
      <c r="R270" s="257"/>
      <c r="S270" s="257"/>
      <c r="T270" s="258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59" t="s">
        <v>159</v>
      </c>
      <c r="AU270" s="259" t="s">
        <v>81</v>
      </c>
      <c r="AV270" s="14" t="s">
        <v>162</v>
      </c>
      <c r="AW270" s="14" t="s">
        <v>33</v>
      </c>
      <c r="AX270" s="14" t="s">
        <v>79</v>
      </c>
      <c r="AY270" s="259" t="s">
        <v>150</v>
      </c>
    </row>
    <row r="271" s="2" customFormat="1" ht="21.75" customHeight="1">
      <c r="A271" s="40"/>
      <c r="B271" s="41"/>
      <c r="C271" s="224" t="s">
        <v>314</v>
      </c>
      <c r="D271" s="224" t="s">
        <v>152</v>
      </c>
      <c r="E271" s="225" t="s">
        <v>315</v>
      </c>
      <c r="F271" s="226" t="s">
        <v>316</v>
      </c>
      <c r="G271" s="227" t="s">
        <v>155</v>
      </c>
      <c r="H271" s="228">
        <v>8.9629999999999992</v>
      </c>
      <c r="I271" s="229"/>
      <c r="J271" s="230">
        <f>ROUND(I271*H271,2)</f>
        <v>0</v>
      </c>
      <c r="K271" s="226" t="s">
        <v>156</v>
      </c>
      <c r="L271" s="46"/>
      <c r="M271" s="231" t="s">
        <v>19</v>
      </c>
      <c r="N271" s="232" t="s">
        <v>43</v>
      </c>
      <c r="O271" s="86"/>
      <c r="P271" s="233">
        <f>O271*H271</f>
        <v>0</v>
      </c>
      <c r="Q271" s="233">
        <v>0.67488999999999999</v>
      </c>
      <c r="R271" s="233">
        <f>Q271*H271</f>
        <v>6.0490390699999992</v>
      </c>
      <c r="S271" s="233">
        <v>0</v>
      </c>
      <c r="T271" s="234">
        <f>S271*H271</f>
        <v>0</v>
      </c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R271" s="235" t="s">
        <v>157</v>
      </c>
      <c r="AT271" s="235" t="s">
        <v>152</v>
      </c>
      <c r="AU271" s="235" t="s">
        <v>81</v>
      </c>
      <c r="AY271" s="19" t="s">
        <v>150</v>
      </c>
      <c r="BE271" s="236">
        <f>IF(N271="základní",J271,0)</f>
        <v>0</v>
      </c>
      <c r="BF271" s="236">
        <f>IF(N271="snížená",J271,0)</f>
        <v>0</v>
      </c>
      <c r="BG271" s="236">
        <f>IF(N271="zákl. přenesená",J271,0)</f>
        <v>0</v>
      </c>
      <c r="BH271" s="236">
        <f>IF(N271="sníž. přenesená",J271,0)</f>
        <v>0</v>
      </c>
      <c r="BI271" s="236">
        <f>IF(N271="nulová",J271,0)</f>
        <v>0</v>
      </c>
      <c r="BJ271" s="19" t="s">
        <v>79</v>
      </c>
      <c r="BK271" s="236">
        <f>ROUND(I271*H271,2)</f>
        <v>0</v>
      </c>
      <c r="BL271" s="19" t="s">
        <v>157</v>
      </c>
      <c r="BM271" s="235" t="s">
        <v>317</v>
      </c>
    </row>
    <row r="272" s="13" customFormat="1">
      <c r="A272" s="13"/>
      <c r="B272" s="237"/>
      <c r="C272" s="238"/>
      <c r="D272" s="239" t="s">
        <v>159</v>
      </c>
      <c r="E272" s="240" t="s">
        <v>19</v>
      </c>
      <c r="F272" s="241" t="s">
        <v>318</v>
      </c>
      <c r="G272" s="238"/>
      <c r="H272" s="242">
        <v>8.9629999999999992</v>
      </c>
      <c r="I272" s="243"/>
      <c r="J272" s="238"/>
      <c r="K272" s="238"/>
      <c r="L272" s="244"/>
      <c r="M272" s="245"/>
      <c r="N272" s="246"/>
      <c r="O272" s="246"/>
      <c r="P272" s="246"/>
      <c r="Q272" s="246"/>
      <c r="R272" s="246"/>
      <c r="S272" s="246"/>
      <c r="T272" s="24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8" t="s">
        <v>159</v>
      </c>
      <c r="AU272" s="248" t="s">
        <v>81</v>
      </c>
      <c r="AV272" s="13" t="s">
        <v>81</v>
      </c>
      <c r="AW272" s="13" t="s">
        <v>33</v>
      </c>
      <c r="AX272" s="13" t="s">
        <v>72</v>
      </c>
      <c r="AY272" s="248" t="s">
        <v>150</v>
      </c>
    </row>
    <row r="273" s="14" customFormat="1">
      <c r="A273" s="14"/>
      <c r="B273" s="249"/>
      <c r="C273" s="250"/>
      <c r="D273" s="239" t="s">
        <v>159</v>
      </c>
      <c r="E273" s="251" t="s">
        <v>19</v>
      </c>
      <c r="F273" s="252" t="s">
        <v>161</v>
      </c>
      <c r="G273" s="250"/>
      <c r="H273" s="253">
        <v>8.9629999999999992</v>
      </c>
      <c r="I273" s="254"/>
      <c r="J273" s="250"/>
      <c r="K273" s="250"/>
      <c r="L273" s="255"/>
      <c r="M273" s="256"/>
      <c r="N273" s="257"/>
      <c r="O273" s="257"/>
      <c r="P273" s="257"/>
      <c r="Q273" s="257"/>
      <c r="R273" s="257"/>
      <c r="S273" s="257"/>
      <c r="T273" s="258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59" t="s">
        <v>159</v>
      </c>
      <c r="AU273" s="259" t="s">
        <v>81</v>
      </c>
      <c r="AV273" s="14" t="s">
        <v>162</v>
      </c>
      <c r="AW273" s="14" t="s">
        <v>33</v>
      </c>
      <c r="AX273" s="14" t="s">
        <v>79</v>
      </c>
      <c r="AY273" s="259" t="s">
        <v>150</v>
      </c>
    </row>
    <row r="274" s="2" customFormat="1" ht="21.75" customHeight="1">
      <c r="A274" s="40"/>
      <c r="B274" s="41"/>
      <c r="C274" s="224" t="s">
        <v>319</v>
      </c>
      <c r="D274" s="224" t="s">
        <v>152</v>
      </c>
      <c r="E274" s="225" t="s">
        <v>320</v>
      </c>
      <c r="F274" s="226" t="s">
        <v>321</v>
      </c>
      <c r="G274" s="227" t="s">
        <v>155</v>
      </c>
      <c r="H274" s="228">
        <v>76.436000000000007</v>
      </c>
      <c r="I274" s="229"/>
      <c r="J274" s="230">
        <f>ROUND(I274*H274,2)</f>
        <v>0</v>
      </c>
      <c r="K274" s="226" t="s">
        <v>156</v>
      </c>
      <c r="L274" s="46"/>
      <c r="M274" s="231" t="s">
        <v>19</v>
      </c>
      <c r="N274" s="232" t="s">
        <v>43</v>
      </c>
      <c r="O274" s="86"/>
      <c r="P274" s="233">
        <f>O274*H274</f>
        <v>0</v>
      </c>
      <c r="Q274" s="233">
        <v>0.95650000000000002</v>
      </c>
      <c r="R274" s="233">
        <f>Q274*H274</f>
        <v>73.111034000000004</v>
      </c>
      <c r="S274" s="233">
        <v>0</v>
      </c>
      <c r="T274" s="234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35" t="s">
        <v>157</v>
      </c>
      <c r="AT274" s="235" t="s">
        <v>152</v>
      </c>
      <c r="AU274" s="235" t="s">
        <v>81</v>
      </c>
      <c r="AY274" s="19" t="s">
        <v>150</v>
      </c>
      <c r="BE274" s="236">
        <f>IF(N274="základní",J274,0)</f>
        <v>0</v>
      </c>
      <c r="BF274" s="236">
        <f>IF(N274="snížená",J274,0)</f>
        <v>0</v>
      </c>
      <c r="BG274" s="236">
        <f>IF(N274="zákl. přenesená",J274,0)</f>
        <v>0</v>
      </c>
      <c r="BH274" s="236">
        <f>IF(N274="sníž. přenesená",J274,0)</f>
        <v>0</v>
      </c>
      <c r="BI274" s="236">
        <f>IF(N274="nulová",J274,0)</f>
        <v>0</v>
      </c>
      <c r="BJ274" s="19" t="s">
        <v>79</v>
      </c>
      <c r="BK274" s="236">
        <f>ROUND(I274*H274,2)</f>
        <v>0</v>
      </c>
      <c r="BL274" s="19" t="s">
        <v>157</v>
      </c>
      <c r="BM274" s="235" t="s">
        <v>322</v>
      </c>
    </row>
    <row r="275" s="13" customFormat="1">
      <c r="A275" s="13"/>
      <c r="B275" s="237"/>
      <c r="C275" s="238"/>
      <c r="D275" s="239" t="s">
        <v>159</v>
      </c>
      <c r="E275" s="240" t="s">
        <v>19</v>
      </c>
      <c r="F275" s="241" t="s">
        <v>323</v>
      </c>
      <c r="G275" s="238"/>
      <c r="H275" s="242">
        <v>73.748000000000005</v>
      </c>
      <c r="I275" s="243"/>
      <c r="J275" s="238"/>
      <c r="K275" s="238"/>
      <c r="L275" s="244"/>
      <c r="M275" s="245"/>
      <c r="N275" s="246"/>
      <c r="O275" s="246"/>
      <c r="P275" s="246"/>
      <c r="Q275" s="246"/>
      <c r="R275" s="246"/>
      <c r="S275" s="246"/>
      <c r="T275" s="24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48" t="s">
        <v>159</v>
      </c>
      <c r="AU275" s="248" t="s">
        <v>81</v>
      </c>
      <c r="AV275" s="13" t="s">
        <v>81</v>
      </c>
      <c r="AW275" s="13" t="s">
        <v>33</v>
      </c>
      <c r="AX275" s="13" t="s">
        <v>72</v>
      </c>
      <c r="AY275" s="248" t="s">
        <v>150</v>
      </c>
    </row>
    <row r="276" s="13" customFormat="1">
      <c r="A276" s="13"/>
      <c r="B276" s="237"/>
      <c r="C276" s="238"/>
      <c r="D276" s="239" t="s">
        <v>159</v>
      </c>
      <c r="E276" s="240" t="s">
        <v>19</v>
      </c>
      <c r="F276" s="241" t="s">
        <v>324</v>
      </c>
      <c r="G276" s="238"/>
      <c r="H276" s="242">
        <v>2.6880000000000002</v>
      </c>
      <c r="I276" s="243"/>
      <c r="J276" s="238"/>
      <c r="K276" s="238"/>
      <c r="L276" s="244"/>
      <c r="M276" s="245"/>
      <c r="N276" s="246"/>
      <c r="O276" s="246"/>
      <c r="P276" s="246"/>
      <c r="Q276" s="246"/>
      <c r="R276" s="246"/>
      <c r="S276" s="246"/>
      <c r="T276" s="247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48" t="s">
        <v>159</v>
      </c>
      <c r="AU276" s="248" t="s">
        <v>81</v>
      </c>
      <c r="AV276" s="13" t="s">
        <v>81</v>
      </c>
      <c r="AW276" s="13" t="s">
        <v>33</v>
      </c>
      <c r="AX276" s="13" t="s">
        <v>72</v>
      </c>
      <c r="AY276" s="248" t="s">
        <v>150</v>
      </c>
    </row>
    <row r="277" s="14" customFormat="1">
      <c r="A277" s="14"/>
      <c r="B277" s="249"/>
      <c r="C277" s="250"/>
      <c r="D277" s="239" t="s">
        <v>159</v>
      </c>
      <c r="E277" s="251" t="s">
        <v>19</v>
      </c>
      <c r="F277" s="252" t="s">
        <v>161</v>
      </c>
      <c r="G277" s="250"/>
      <c r="H277" s="253">
        <v>76.436000000000007</v>
      </c>
      <c r="I277" s="254"/>
      <c r="J277" s="250"/>
      <c r="K277" s="250"/>
      <c r="L277" s="255"/>
      <c r="M277" s="256"/>
      <c r="N277" s="257"/>
      <c r="O277" s="257"/>
      <c r="P277" s="257"/>
      <c r="Q277" s="257"/>
      <c r="R277" s="257"/>
      <c r="S277" s="257"/>
      <c r="T277" s="258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59" t="s">
        <v>159</v>
      </c>
      <c r="AU277" s="259" t="s">
        <v>81</v>
      </c>
      <c r="AV277" s="14" t="s">
        <v>162</v>
      </c>
      <c r="AW277" s="14" t="s">
        <v>33</v>
      </c>
      <c r="AX277" s="14" t="s">
        <v>79</v>
      </c>
      <c r="AY277" s="259" t="s">
        <v>150</v>
      </c>
    </row>
    <row r="278" s="2" customFormat="1" ht="21.75" customHeight="1">
      <c r="A278" s="40"/>
      <c r="B278" s="41"/>
      <c r="C278" s="224" t="s">
        <v>325</v>
      </c>
      <c r="D278" s="224" t="s">
        <v>152</v>
      </c>
      <c r="E278" s="225" t="s">
        <v>326</v>
      </c>
      <c r="F278" s="226" t="s">
        <v>327</v>
      </c>
      <c r="G278" s="227" t="s">
        <v>241</v>
      </c>
      <c r="H278" s="228">
        <v>0.78400000000000003</v>
      </c>
      <c r="I278" s="229"/>
      <c r="J278" s="230">
        <f>ROUND(I278*H278,2)</f>
        <v>0</v>
      </c>
      <c r="K278" s="226" t="s">
        <v>156</v>
      </c>
      <c r="L278" s="46"/>
      <c r="M278" s="231" t="s">
        <v>19</v>
      </c>
      <c r="N278" s="232" t="s">
        <v>43</v>
      </c>
      <c r="O278" s="86"/>
      <c r="P278" s="233">
        <f>O278*H278</f>
        <v>0</v>
      </c>
      <c r="Q278" s="233">
        <v>1.05871</v>
      </c>
      <c r="R278" s="233">
        <f>Q278*H278</f>
        <v>0.8300286400000001</v>
      </c>
      <c r="S278" s="233">
        <v>0</v>
      </c>
      <c r="T278" s="234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35" t="s">
        <v>157</v>
      </c>
      <c r="AT278" s="235" t="s">
        <v>152</v>
      </c>
      <c r="AU278" s="235" t="s">
        <v>81</v>
      </c>
      <c r="AY278" s="19" t="s">
        <v>150</v>
      </c>
      <c r="BE278" s="236">
        <f>IF(N278="základní",J278,0)</f>
        <v>0</v>
      </c>
      <c r="BF278" s="236">
        <f>IF(N278="snížená",J278,0)</f>
        <v>0</v>
      </c>
      <c r="BG278" s="236">
        <f>IF(N278="zákl. přenesená",J278,0)</f>
        <v>0</v>
      </c>
      <c r="BH278" s="236">
        <f>IF(N278="sníž. přenesená",J278,0)</f>
        <v>0</v>
      </c>
      <c r="BI278" s="236">
        <f>IF(N278="nulová",J278,0)</f>
        <v>0</v>
      </c>
      <c r="BJ278" s="19" t="s">
        <v>79</v>
      </c>
      <c r="BK278" s="236">
        <f>ROUND(I278*H278,2)</f>
        <v>0</v>
      </c>
      <c r="BL278" s="19" t="s">
        <v>157</v>
      </c>
      <c r="BM278" s="235" t="s">
        <v>328</v>
      </c>
    </row>
    <row r="279" s="13" customFormat="1">
      <c r="A279" s="13"/>
      <c r="B279" s="237"/>
      <c r="C279" s="238"/>
      <c r="D279" s="239" t="s">
        <v>159</v>
      </c>
      <c r="E279" s="240" t="s">
        <v>19</v>
      </c>
      <c r="F279" s="241" t="s">
        <v>329</v>
      </c>
      <c r="G279" s="238"/>
      <c r="H279" s="242">
        <v>0.57799999999999996</v>
      </c>
      <c r="I279" s="243"/>
      <c r="J279" s="238"/>
      <c r="K279" s="238"/>
      <c r="L279" s="244"/>
      <c r="M279" s="245"/>
      <c r="N279" s="246"/>
      <c r="O279" s="246"/>
      <c r="P279" s="246"/>
      <c r="Q279" s="246"/>
      <c r="R279" s="246"/>
      <c r="S279" s="246"/>
      <c r="T279" s="24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48" t="s">
        <v>159</v>
      </c>
      <c r="AU279" s="248" t="s">
        <v>81</v>
      </c>
      <c r="AV279" s="13" t="s">
        <v>81</v>
      </c>
      <c r="AW279" s="13" t="s">
        <v>33</v>
      </c>
      <c r="AX279" s="13" t="s">
        <v>72</v>
      </c>
      <c r="AY279" s="248" t="s">
        <v>150</v>
      </c>
    </row>
    <row r="280" s="13" customFormat="1">
      <c r="A280" s="13"/>
      <c r="B280" s="237"/>
      <c r="C280" s="238"/>
      <c r="D280" s="239" t="s">
        <v>159</v>
      </c>
      <c r="E280" s="240" t="s">
        <v>19</v>
      </c>
      <c r="F280" s="241" t="s">
        <v>330</v>
      </c>
      <c r="G280" s="238"/>
      <c r="H280" s="242">
        <v>0.20599999999999999</v>
      </c>
      <c r="I280" s="243"/>
      <c r="J280" s="238"/>
      <c r="K280" s="238"/>
      <c r="L280" s="244"/>
      <c r="M280" s="245"/>
      <c r="N280" s="246"/>
      <c r="O280" s="246"/>
      <c r="P280" s="246"/>
      <c r="Q280" s="246"/>
      <c r="R280" s="246"/>
      <c r="S280" s="246"/>
      <c r="T280" s="24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48" t="s">
        <v>159</v>
      </c>
      <c r="AU280" s="248" t="s">
        <v>81</v>
      </c>
      <c r="AV280" s="13" t="s">
        <v>81</v>
      </c>
      <c r="AW280" s="13" t="s">
        <v>33</v>
      </c>
      <c r="AX280" s="13" t="s">
        <v>72</v>
      </c>
      <c r="AY280" s="248" t="s">
        <v>150</v>
      </c>
    </row>
    <row r="281" s="14" customFormat="1">
      <c r="A281" s="14"/>
      <c r="B281" s="249"/>
      <c r="C281" s="250"/>
      <c r="D281" s="239" t="s">
        <v>159</v>
      </c>
      <c r="E281" s="251" t="s">
        <v>19</v>
      </c>
      <c r="F281" s="252" t="s">
        <v>161</v>
      </c>
      <c r="G281" s="250"/>
      <c r="H281" s="253">
        <v>0.78399999999999992</v>
      </c>
      <c r="I281" s="254"/>
      <c r="J281" s="250"/>
      <c r="K281" s="250"/>
      <c r="L281" s="255"/>
      <c r="M281" s="256"/>
      <c r="N281" s="257"/>
      <c r="O281" s="257"/>
      <c r="P281" s="257"/>
      <c r="Q281" s="257"/>
      <c r="R281" s="257"/>
      <c r="S281" s="257"/>
      <c r="T281" s="258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59" t="s">
        <v>159</v>
      </c>
      <c r="AU281" s="259" t="s">
        <v>81</v>
      </c>
      <c r="AV281" s="14" t="s">
        <v>162</v>
      </c>
      <c r="AW281" s="14" t="s">
        <v>33</v>
      </c>
      <c r="AX281" s="14" t="s">
        <v>79</v>
      </c>
      <c r="AY281" s="259" t="s">
        <v>150</v>
      </c>
    </row>
    <row r="282" s="12" customFormat="1" ht="22.8" customHeight="1">
      <c r="A282" s="12"/>
      <c r="B282" s="208"/>
      <c r="C282" s="209"/>
      <c r="D282" s="210" t="s">
        <v>71</v>
      </c>
      <c r="E282" s="222" t="s">
        <v>162</v>
      </c>
      <c r="F282" s="222" t="s">
        <v>331</v>
      </c>
      <c r="G282" s="209"/>
      <c r="H282" s="209"/>
      <c r="I282" s="212"/>
      <c r="J282" s="223">
        <f>BK282</f>
        <v>0</v>
      </c>
      <c r="K282" s="209"/>
      <c r="L282" s="214"/>
      <c r="M282" s="215"/>
      <c r="N282" s="216"/>
      <c r="O282" s="216"/>
      <c r="P282" s="217">
        <f>SUM(P283:P424)</f>
        <v>0</v>
      </c>
      <c r="Q282" s="216"/>
      <c r="R282" s="217">
        <f>SUM(R283:R424)</f>
        <v>443.21897316999991</v>
      </c>
      <c r="S282" s="216"/>
      <c r="T282" s="218">
        <f>SUM(T283:T424)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19" t="s">
        <v>79</v>
      </c>
      <c r="AT282" s="220" t="s">
        <v>71</v>
      </c>
      <c r="AU282" s="220" t="s">
        <v>79</v>
      </c>
      <c r="AY282" s="219" t="s">
        <v>150</v>
      </c>
      <c r="BK282" s="221">
        <f>SUM(BK283:BK424)</f>
        <v>0</v>
      </c>
    </row>
    <row r="283" s="2" customFormat="1" ht="21.75" customHeight="1">
      <c r="A283" s="40"/>
      <c r="B283" s="41"/>
      <c r="C283" s="224" t="s">
        <v>332</v>
      </c>
      <c r="D283" s="224" t="s">
        <v>152</v>
      </c>
      <c r="E283" s="225" t="s">
        <v>333</v>
      </c>
      <c r="F283" s="226" t="s">
        <v>334</v>
      </c>
      <c r="G283" s="227" t="s">
        <v>155</v>
      </c>
      <c r="H283" s="228">
        <v>175.39599999999999</v>
      </c>
      <c r="I283" s="229"/>
      <c r="J283" s="230">
        <f>ROUND(I283*H283,2)</f>
        <v>0</v>
      </c>
      <c r="K283" s="226" t="s">
        <v>156</v>
      </c>
      <c r="L283" s="46"/>
      <c r="M283" s="231" t="s">
        <v>19</v>
      </c>
      <c r="N283" s="232" t="s">
        <v>43</v>
      </c>
      <c r="O283" s="86"/>
      <c r="P283" s="233">
        <f>O283*H283</f>
        <v>0</v>
      </c>
      <c r="Q283" s="233">
        <v>0.45195000000000002</v>
      </c>
      <c r="R283" s="233">
        <f>Q283*H283</f>
        <v>79.270222199999992</v>
      </c>
      <c r="S283" s="233">
        <v>0</v>
      </c>
      <c r="T283" s="234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35" t="s">
        <v>157</v>
      </c>
      <c r="AT283" s="235" t="s">
        <v>152</v>
      </c>
      <c r="AU283" s="235" t="s">
        <v>81</v>
      </c>
      <c r="AY283" s="19" t="s">
        <v>150</v>
      </c>
      <c r="BE283" s="236">
        <f>IF(N283="základní",J283,0)</f>
        <v>0</v>
      </c>
      <c r="BF283" s="236">
        <f>IF(N283="snížená",J283,0)</f>
        <v>0</v>
      </c>
      <c r="BG283" s="236">
        <f>IF(N283="zákl. přenesená",J283,0)</f>
        <v>0</v>
      </c>
      <c r="BH283" s="236">
        <f>IF(N283="sníž. přenesená",J283,0)</f>
        <v>0</v>
      </c>
      <c r="BI283" s="236">
        <f>IF(N283="nulová",J283,0)</f>
        <v>0</v>
      </c>
      <c r="BJ283" s="19" t="s">
        <v>79</v>
      </c>
      <c r="BK283" s="236">
        <f>ROUND(I283*H283,2)</f>
        <v>0</v>
      </c>
      <c r="BL283" s="19" t="s">
        <v>157</v>
      </c>
      <c r="BM283" s="235" t="s">
        <v>335</v>
      </c>
    </row>
    <row r="284" s="15" customFormat="1">
      <c r="A284" s="15"/>
      <c r="B284" s="260"/>
      <c r="C284" s="261"/>
      <c r="D284" s="239" t="s">
        <v>159</v>
      </c>
      <c r="E284" s="262" t="s">
        <v>19</v>
      </c>
      <c r="F284" s="263" t="s">
        <v>336</v>
      </c>
      <c r="G284" s="261"/>
      <c r="H284" s="262" t="s">
        <v>19</v>
      </c>
      <c r="I284" s="264"/>
      <c r="J284" s="261"/>
      <c r="K284" s="261"/>
      <c r="L284" s="265"/>
      <c r="M284" s="266"/>
      <c r="N284" s="267"/>
      <c r="O284" s="267"/>
      <c r="P284" s="267"/>
      <c r="Q284" s="267"/>
      <c r="R284" s="267"/>
      <c r="S284" s="267"/>
      <c r="T284" s="268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69" t="s">
        <v>159</v>
      </c>
      <c r="AU284" s="269" t="s">
        <v>81</v>
      </c>
      <c r="AV284" s="15" t="s">
        <v>79</v>
      </c>
      <c r="AW284" s="15" t="s">
        <v>33</v>
      </c>
      <c r="AX284" s="15" t="s">
        <v>72</v>
      </c>
      <c r="AY284" s="269" t="s">
        <v>150</v>
      </c>
    </row>
    <row r="285" s="13" customFormat="1">
      <c r="A285" s="13"/>
      <c r="B285" s="237"/>
      <c r="C285" s="238"/>
      <c r="D285" s="239" t="s">
        <v>159</v>
      </c>
      <c r="E285" s="240" t="s">
        <v>19</v>
      </c>
      <c r="F285" s="241" t="s">
        <v>337</v>
      </c>
      <c r="G285" s="238"/>
      <c r="H285" s="242">
        <v>126.321</v>
      </c>
      <c r="I285" s="243"/>
      <c r="J285" s="238"/>
      <c r="K285" s="238"/>
      <c r="L285" s="244"/>
      <c r="M285" s="245"/>
      <c r="N285" s="246"/>
      <c r="O285" s="246"/>
      <c r="P285" s="246"/>
      <c r="Q285" s="246"/>
      <c r="R285" s="246"/>
      <c r="S285" s="246"/>
      <c r="T285" s="24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8" t="s">
        <v>159</v>
      </c>
      <c r="AU285" s="248" t="s">
        <v>81</v>
      </c>
      <c r="AV285" s="13" t="s">
        <v>81</v>
      </c>
      <c r="AW285" s="13" t="s">
        <v>33</v>
      </c>
      <c r="AX285" s="13" t="s">
        <v>72</v>
      </c>
      <c r="AY285" s="248" t="s">
        <v>150</v>
      </c>
    </row>
    <row r="286" s="13" customFormat="1">
      <c r="A286" s="13"/>
      <c r="B286" s="237"/>
      <c r="C286" s="238"/>
      <c r="D286" s="239" t="s">
        <v>159</v>
      </c>
      <c r="E286" s="240" t="s">
        <v>19</v>
      </c>
      <c r="F286" s="241" t="s">
        <v>338</v>
      </c>
      <c r="G286" s="238"/>
      <c r="H286" s="242">
        <v>21.809999999999999</v>
      </c>
      <c r="I286" s="243"/>
      <c r="J286" s="238"/>
      <c r="K286" s="238"/>
      <c r="L286" s="244"/>
      <c r="M286" s="245"/>
      <c r="N286" s="246"/>
      <c r="O286" s="246"/>
      <c r="P286" s="246"/>
      <c r="Q286" s="246"/>
      <c r="R286" s="246"/>
      <c r="S286" s="246"/>
      <c r="T286" s="247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48" t="s">
        <v>159</v>
      </c>
      <c r="AU286" s="248" t="s">
        <v>81</v>
      </c>
      <c r="AV286" s="13" t="s">
        <v>81</v>
      </c>
      <c r="AW286" s="13" t="s">
        <v>33</v>
      </c>
      <c r="AX286" s="13" t="s">
        <v>72</v>
      </c>
      <c r="AY286" s="248" t="s">
        <v>150</v>
      </c>
    </row>
    <row r="287" s="13" customFormat="1">
      <c r="A287" s="13"/>
      <c r="B287" s="237"/>
      <c r="C287" s="238"/>
      <c r="D287" s="239" t="s">
        <v>159</v>
      </c>
      <c r="E287" s="240" t="s">
        <v>19</v>
      </c>
      <c r="F287" s="241" t="s">
        <v>339</v>
      </c>
      <c r="G287" s="238"/>
      <c r="H287" s="242">
        <v>27.265000000000001</v>
      </c>
      <c r="I287" s="243"/>
      <c r="J287" s="238"/>
      <c r="K287" s="238"/>
      <c r="L287" s="244"/>
      <c r="M287" s="245"/>
      <c r="N287" s="246"/>
      <c r="O287" s="246"/>
      <c r="P287" s="246"/>
      <c r="Q287" s="246"/>
      <c r="R287" s="246"/>
      <c r="S287" s="246"/>
      <c r="T287" s="247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48" t="s">
        <v>159</v>
      </c>
      <c r="AU287" s="248" t="s">
        <v>81</v>
      </c>
      <c r="AV287" s="13" t="s">
        <v>81</v>
      </c>
      <c r="AW287" s="13" t="s">
        <v>33</v>
      </c>
      <c r="AX287" s="13" t="s">
        <v>72</v>
      </c>
      <c r="AY287" s="248" t="s">
        <v>150</v>
      </c>
    </row>
    <row r="288" s="14" customFormat="1">
      <c r="A288" s="14"/>
      <c r="B288" s="249"/>
      <c r="C288" s="250"/>
      <c r="D288" s="239" t="s">
        <v>159</v>
      </c>
      <c r="E288" s="251" t="s">
        <v>19</v>
      </c>
      <c r="F288" s="252" t="s">
        <v>161</v>
      </c>
      <c r="G288" s="250"/>
      <c r="H288" s="253">
        <v>175.39599999999999</v>
      </c>
      <c r="I288" s="254"/>
      <c r="J288" s="250"/>
      <c r="K288" s="250"/>
      <c r="L288" s="255"/>
      <c r="M288" s="256"/>
      <c r="N288" s="257"/>
      <c r="O288" s="257"/>
      <c r="P288" s="257"/>
      <c r="Q288" s="257"/>
      <c r="R288" s="257"/>
      <c r="S288" s="257"/>
      <c r="T288" s="258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59" t="s">
        <v>159</v>
      </c>
      <c r="AU288" s="259" t="s">
        <v>81</v>
      </c>
      <c r="AV288" s="14" t="s">
        <v>162</v>
      </c>
      <c r="AW288" s="14" t="s">
        <v>33</v>
      </c>
      <c r="AX288" s="14" t="s">
        <v>79</v>
      </c>
      <c r="AY288" s="259" t="s">
        <v>150</v>
      </c>
    </row>
    <row r="289" s="2" customFormat="1" ht="21.75" customHeight="1">
      <c r="A289" s="40"/>
      <c r="B289" s="41"/>
      <c r="C289" s="224" t="s">
        <v>340</v>
      </c>
      <c r="D289" s="224" t="s">
        <v>152</v>
      </c>
      <c r="E289" s="225" t="s">
        <v>341</v>
      </c>
      <c r="F289" s="226" t="s">
        <v>342</v>
      </c>
      <c r="G289" s="227" t="s">
        <v>155</v>
      </c>
      <c r="H289" s="228">
        <v>90.545000000000002</v>
      </c>
      <c r="I289" s="229"/>
      <c r="J289" s="230">
        <f>ROUND(I289*H289,2)</f>
        <v>0</v>
      </c>
      <c r="K289" s="226" t="s">
        <v>156</v>
      </c>
      <c r="L289" s="46"/>
      <c r="M289" s="231" t="s">
        <v>19</v>
      </c>
      <c r="N289" s="232" t="s">
        <v>43</v>
      </c>
      <c r="O289" s="86"/>
      <c r="P289" s="233">
        <f>O289*H289</f>
        <v>0</v>
      </c>
      <c r="Q289" s="233">
        <v>0.71545999999999998</v>
      </c>
      <c r="R289" s="233">
        <f>Q289*H289</f>
        <v>64.781325699999996</v>
      </c>
      <c r="S289" s="233">
        <v>0</v>
      </c>
      <c r="T289" s="234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35" t="s">
        <v>157</v>
      </c>
      <c r="AT289" s="235" t="s">
        <v>152</v>
      </c>
      <c r="AU289" s="235" t="s">
        <v>81</v>
      </c>
      <c r="AY289" s="19" t="s">
        <v>150</v>
      </c>
      <c r="BE289" s="236">
        <f>IF(N289="základní",J289,0)</f>
        <v>0</v>
      </c>
      <c r="BF289" s="236">
        <f>IF(N289="snížená",J289,0)</f>
        <v>0</v>
      </c>
      <c r="BG289" s="236">
        <f>IF(N289="zákl. přenesená",J289,0)</f>
        <v>0</v>
      </c>
      <c r="BH289" s="236">
        <f>IF(N289="sníž. přenesená",J289,0)</f>
        <v>0</v>
      </c>
      <c r="BI289" s="236">
        <f>IF(N289="nulová",J289,0)</f>
        <v>0</v>
      </c>
      <c r="BJ289" s="19" t="s">
        <v>79</v>
      </c>
      <c r="BK289" s="236">
        <f>ROUND(I289*H289,2)</f>
        <v>0</v>
      </c>
      <c r="BL289" s="19" t="s">
        <v>157</v>
      </c>
      <c r="BM289" s="235" t="s">
        <v>343</v>
      </c>
    </row>
    <row r="290" s="15" customFormat="1">
      <c r="A290" s="15"/>
      <c r="B290" s="260"/>
      <c r="C290" s="261"/>
      <c r="D290" s="239" t="s">
        <v>159</v>
      </c>
      <c r="E290" s="262" t="s">
        <v>19</v>
      </c>
      <c r="F290" s="263" t="s">
        <v>336</v>
      </c>
      <c r="G290" s="261"/>
      <c r="H290" s="262" t="s">
        <v>19</v>
      </c>
      <c r="I290" s="264"/>
      <c r="J290" s="261"/>
      <c r="K290" s="261"/>
      <c r="L290" s="265"/>
      <c r="M290" s="266"/>
      <c r="N290" s="267"/>
      <c r="O290" s="267"/>
      <c r="P290" s="267"/>
      <c r="Q290" s="267"/>
      <c r="R290" s="267"/>
      <c r="S290" s="267"/>
      <c r="T290" s="268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69" t="s">
        <v>159</v>
      </c>
      <c r="AU290" s="269" t="s">
        <v>81</v>
      </c>
      <c r="AV290" s="15" t="s">
        <v>79</v>
      </c>
      <c r="AW290" s="15" t="s">
        <v>33</v>
      </c>
      <c r="AX290" s="15" t="s">
        <v>72</v>
      </c>
      <c r="AY290" s="269" t="s">
        <v>150</v>
      </c>
    </row>
    <row r="291" s="13" customFormat="1">
      <c r="A291" s="13"/>
      <c r="B291" s="237"/>
      <c r="C291" s="238"/>
      <c r="D291" s="239" t="s">
        <v>159</v>
      </c>
      <c r="E291" s="240" t="s">
        <v>19</v>
      </c>
      <c r="F291" s="241" t="s">
        <v>344</v>
      </c>
      <c r="G291" s="238"/>
      <c r="H291" s="242">
        <v>20.824999999999999</v>
      </c>
      <c r="I291" s="243"/>
      <c r="J291" s="238"/>
      <c r="K291" s="238"/>
      <c r="L291" s="244"/>
      <c r="M291" s="245"/>
      <c r="N291" s="246"/>
      <c r="O291" s="246"/>
      <c r="P291" s="246"/>
      <c r="Q291" s="246"/>
      <c r="R291" s="246"/>
      <c r="S291" s="246"/>
      <c r="T291" s="24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48" t="s">
        <v>159</v>
      </c>
      <c r="AU291" s="248" t="s">
        <v>81</v>
      </c>
      <c r="AV291" s="13" t="s">
        <v>81</v>
      </c>
      <c r="AW291" s="13" t="s">
        <v>33</v>
      </c>
      <c r="AX291" s="13" t="s">
        <v>72</v>
      </c>
      <c r="AY291" s="248" t="s">
        <v>150</v>
      </c>
    </row>
    <row r="292" s="13" customFormat="1">
      <c r="A292" s="13"/>
      <c r="B292" s="237"/>
      <c r="C292" s="238"/>
      <c r="D292" s="239" t="s">
        <v>159</v>
      </c>
      <c r="E292" s="240" t="s">
        <v>19</v>
      </c>
      <c r="F292" s="241" t="s">
        <v>345</v>
      </c>
      <c r="G292" s="238"/>
      <c r="H292" s="242">
        <v>10.65</v>
      </c>
      <c r="I292" s="243"/>
      <c r="J292" s="238"/>
      <c r="K292" s="238"/>
      <c r="L292" s="244"/>
      <c r="M292" s="245"/>
      <c r="N292" s="246"/>
      <c r="O292" s="246"/>
      <c r="P292" s="246"/>
      <c r="Q292" s="246"/>
      <c r="R292" s="246"/>
      <c r="S292" s="246"/>
      <c r="T292" s="24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48" t="s">
        <v>159</v>
      </c>
      <c r="AU292" s="248" t="s">
        <v>81</v>
      </c>
      <c r="AV292" s="13" t="s">
        <v>81</v>
      </c>
      <c r="AW292" s="13" t="s">
        <v>33</v>
      </c>
      <c r="AX292" s="13" t="s">
        <v>72</v>
      </c>
      <c r="AY292" s="248" t="s">
        <v>150</v>
      </c>
    </row>
    <row r="293" s="13" customFormat="1">
      <c r="A293" s="13"/>
      <c r="B293" s="237"/>
      <c r="C293" s="238"/>
      <c r="D293" s="239" t="s">
        <v>159</v>
      </c>
      <c r="E293" s="240" t="s">
        <v>19</v>
      </c>
      <c r="F293" s="241" t="s">
        <v>346</v>
      </c>
      <c r="G293" s="238"/>
      <c r="H293" s="242">
        <v>59.07</v>
      </c>
      <c r="I293" s="243"/>
      <c r="J293" s="238"/>
      <c r="K293" s="238"/>
      <c r="L293" s="244"/>
      <c r="M293" s="245"/>
      <c r="N293" s="246"/>
      <c r="O293" s="246"/>
      <c r="P293" s="246"/>
      <c r="Q293" s="246"/>
      <c r="R293" s="246"/>
      <c r="S293" s="246"/>
      <c r="T293" s="24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8" t="s">
        <v>159</v>
      </c>
      <c r="AU293" s="248" t="s">
        <v>81</v>
      </c>
      <c r="AV293" s="13" t="s">
        <v>81</v>
      </c>
      <c r="AW293" s="13" t="s">
        <v>33</v>
      </c>
      <c r="AX293" s="13" t="s">
        <v>72</v>
      </c>
      <c r="AY293" s="248" t="s">
        <v>150</v>
      </c>
    </row>
    <row r="294" s="14" customFormat="1">
      <c r="A294" s="14"/>
      <c r="B294" s="249"/>
      <c r="C294" s="250"/>
      <c r="D294" s="239" t="s">
        <v>159</v>
      </c>
      <c r="E294" s="251" t="s">
        <v>19</v>
      </c>
      <c r="F294" s="252" t="s">
        <v>161</v>
      </c>
      <c r="G294" s="250"/>
      <c r="H294" s="253">
        <v>90.545000000000002</v>
      </c>
      <c r="I294" s="254"/>
      <c r="J294" s="250"/>
      <c r="K294" s="250"/>
      <c r="L294" s="255"/>
      <c r="M294" s="256"/>
      <c r="N294" s="257"/>
      <c r="O294" s="257"/>
      <c r="P294" s="257"/>
      <c r="Q294" s="257"/>
      <c r="R294" s="257"/>
      <c r="S294" s="257"/>
      <c r="T294" s="258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59" t="s">
        <v>159</v>
      </c>
      <c r="AU294" s="259" t="s">
        <v>81</v>
      </c>
      <c r="AV294" s="14" t="s">
        <v>162</v>
      </c>
      <c r="AW294" s="14" t="s">
        <v>33</v>
      </c>
      <c r="AX294" s="14" t="s">
        <v>79</v>
      </c>
      <c r="AY294" s="259" t="s">
        <v>150</v>
      </c>
    </row>
    <row r="295" s="2" customFormat="1" ht="21.75" customHeight="1">
      <c r="A295" s="40"/>
      <c r="B295" s="41"/>
      <c r="C295" s="224" t="s">
        <v>347</v>
      </c>
      <c r="D295" s="224" t="s">
        <v>152</v>
      </c>
      <c r="E295" s="225" t="s">
        <v>348</v>
      </c>
      <c r="F295" s="226" t="s">
        <v>349</v>
      </c>
      <c r="G295" s="227" t="s">
        <v>241</v>
      </c>
      <c r="H295" s="228">
        <v>2.4079999999999999</v>
      </c>
      <c r="I295" s="229"/>
      <c r="J295" s="230">
        <f>ROUND(I295*H295,2)</f>
        <v>0</v>
      </c>
      <c r="K295" s="226" t="s">
        <v>156</v>
      </c>
      <c r="L295" s="46"/>
      <c r="M295" s="231" t="s">
        <v>19</v>
      </c>
      <c r="N295" s="232" t="s">
        <v>43</v>
      </c>
      <c r="O295" s="86"/>
      <c r="P295" s="233">
        <f>O295*H295</f>
        <v>0</v>
      </c>
      <c r="Q295" s="233">
        <v>1.04881</v>
      </c>
      <c r="R295" s="233">
        <f>Q295*H295</f>
        <v>2.5255344800000001</v>
      </c>
      <c r="S295" s="233">
        <v>0</v>
      </c>
      <c r="T295" s="234">
        <f>S295*H295</f>
        <v>0</v>
      </c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R295" s="235" t="s">
        <v>157</v>
      </c>
      <c r="AT295" s="235" t="s">
        <v>152</v>
      </c>
      <c r="AU295" s="235" t="s">
        <v>81</v>
      </c>
      <c r="AY295" s="19" t="s">
        <v>150</v>
      </c>
      <c r="BE295" s="236">
        <f>IF(N295="základní",J295,0)</f>
        <v>0</v>
      </c>
      <c r="BF295" s="236">
        <f>IF(N295="snížená",J295,0)</f>
        <v>0</v>
      </c>
      <c r="BG295" s="236">
        <f>IF(N295="zákl. přenesená",J295,0)</f>
        <v>0</v>
      </c>
      <c r="BH295" s="236">
        <f>IF(N295="sníž. přenesená",J295,0)</f>
        <v>0</v>
      </c>
      <c r="BI295" s="236">
        <f>IF(N295="nulová",J295,0)</f>
        <v>0</v>
      </c>
      <c r="BJ295" s="19" t="s">
        <v>79</v>
      </c>
      <c r="BK295" s="236">
        <f>ROUND(I295*H295,2)</f>
        <v>0</v>
      </c>
      <c r="BL295" s="19" t="s">
        <v>157</v>
      </c>
      <c r="BM295" s="235" t="s">
        <v>350</v>
      </c>
    </row>
    <row r="296" s="15" customFormat="1">
      <c r="A296" s="15"/>
      <c r="B296" s="260"/>
      <c r="C296" s="261"/>
      <c r="D296" s="239" t="s">
        <v>159</v>
      </c>
      <c r="E296" s="262" t="s">
        <v>19</v>
      </c>
      <c r="F296" s="263" t="s">
        <v>336</v>
      </c>
      <c r="G296" s="261"/>
      <c r="H296" s="262" t="s">
        <v>19</v>
      </c>
      <c r="I296" s="264"/>
      <c r="J296" s="261"/>
      <c r="K296" s="261"/>
      <c r="L296" s="265"/>
      <c r="M296" s="266"/>
      <c r="N296" s="267"/>
      <c r="O296" s="267"/>
      <c r="P296" s="267"/>
      <c r="Q296" s="267"/>
      <c r="R296" s="267"/>
      <c r="S296" s="267"/>
      <c r="T296" s="268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69" t="s">
        <v>159</v>
      </c>
      <c r="AU296" s="269" t="s">
        <v>81</v>
      </c>
      <c r="AV296" s="15" t="s">
        <v>79</v>
      </c>
      <c r="AW296" s="15" t="s">
        <v>33</v>
      </c>
      <c r="AX296" s="15" t="s">
        <v>72</v>
      </c>
      <c r="AY296" s="269" t="s">
        <v>150</v>
      </c>
    </row>
    <row r="297" s="13" customFormat="1">
      <c r="A297" s="13"/>
      <c r="B297" s="237"/>
      <c r="C297" s="238"/>
      <c r="D297" s="239" t="s">
        <v>159</v>
      </c>
      <c r="E297" s="240" t="s">
        <v>19</v>
      </c>
      <c r="F297" s="241" t="s">
        <v>351</v>
      </c>
      <c r="G297" s="238"/>
      <c r="H297" s="242">
        <v>1.403</v>
      </c>
      <c r="I297" s="243"/>
      <c r="J297" s="238"/>
      <c r="K297" s="238"/>
      <c r="L297" s="244"/>
      <c r="M297" s="245"/>
      <c r="N297" s="246"/>
      <c r="O297" s="246"/>
      <c r="P297" s="246"/>
      <c r="Q297" s="246"/>
      <c r="R297" s="246"/>
      <c r="S297" s="246"/>
      <c r="T297" s="24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8" t="s">
        <v>159</v>
      </c>
      <c r="AU297" s="248" t="s">
        <v>81</v>
      </c>
      <c r="AV297" s="13" t="s">
        <v>81</v>
      </c>
      <c r="AW297" s="13" t="s">
        <v>33</v>
      </c>
      <c r="AX297" s="13" t="s">
        <v>72</v>
      </c>
      <c r="AY297" s="248" t="s">
        <v>150</v>
      </c>
    </row>
    <row r="298" s="13" customFormat="1">
      <c r="A298" s="13"/>
      <c r="B298" s="237"/>
      <c r="C298" s="238"/>
      <c r="D298" s="239" t="s">
        <v>159</v>
      </c>
      <c r="E298" s="240" t="s">
        <v>19</v>
      </c>
      <c r="F298" s="241" t="s">
        <v>352</v>
      </c>
      <c r="G298" s="238"/>
      <c r="H298" s="242">
        <v>1.0049999999999999</v>
      </c>
      <c r="I298" s="243"/>
      <c r="J298" s="238"/>
      <c r="K298" s="238"/>
      <c r="L298" s="244"/>
      <c r="M298" s="245"/>
      <c r="N298" s="246"/>
      <c r="O298" s="246"/>
      <c r="P298" s="246"/>
      <c r="Q298" s="246"/>
      <c r="R298" s="246"/>
      <c r="S298" s="246"/>
      <c r="T298" s="24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48" t="s">
        <v>159</v>
      </c>
      <c r="AU298" s="248" t="s">
        <v>81</v>
      </c>
      <c r="AV298" s="13" t="s">
        <v>81</v>
      </c>
      <c r="AW298" s="13" t="s">
        <v>33</v>
      </c>
      <c r="AX298" s="13" t="s">
        <v>72</v>
      </c>
      <c r="AY298" s="248" t="s">
        <v>150</v>
      </c>
    </row>
    <row r="299" s="14" customFormat="1">
      <c r="A299" s="14"/>
      <c r="B299" s="249"/>
      <c r="C299" s="250"/>
      <c r="D299" s="239" t="s">
        <v>159</v>
      </c>
      <c r="E299" s="251" t="s">
        <v>19</v>
      </c>
      <c r="F299" s="252" t="s">
        <v>161</v>
      </c>
      <c r="G299" s="250"/>
      <c r="H299" s="253">
        <v>2.4079999999999999</v>
      </c>
      <c r="I299" s="254"/>
      <c r="J299" s="250"/>
      <c r="K299" s="250"/>
      <c r="L299" s="255"/>
      <c r="M299" s="256"/>
      <c r="N299" s="257"/>
      <c r="O299" s="257"/>
      <c r="P299" s="257"/>
      <c r="Q299" s="257"/>
      <c r="R299" s="257"/>
      <c r="S299" s="257"/>
      <c r="T299" s="258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59" t="s">
        <v>159</v>
      </c>
      <c r="AU299" s="259" t="s">
        <v>81</v>
      </c>
      <c r="AV299" s="14" t="s">
        <v>162</v>
      </c>
      <c r="AW299" s="14" t="s">
        <v>33</v>
      </c>
      <c r="AX299" s="14" t="s">
        <v>79</v>
      </c>
      <c r="AY299" s="259" t="s">
        <v>150</v>
      </c>
    </row>
    <row r="300" s="2" customFormat="1" ht="21.75" customHeight="1">
      <c r="A300" s="40"/>
      <c r="B300" s="41"/>
      <c r="C300" s="224" t="s">
        <v>353</v>
      </c>
      <c r="D300" s="224" t="s">
        <v>152</v>
      </c>
      <c r="E300" s="225" t="s">
        <v>333</v>
      </c>
      <c r="F300" s="226" t="s">
        <v>334</v>
      </c>
      <c r="G300" s="227" t="s">
        <v>155</v>
      </c>
      <c r="H300" s="228">
        <v>55.231999999999999</v>
      </c>
      <c r="I300" s="229"/>
      <c r="J300" s="230">
        <f>ROUND(I300*H300,2)</f>
        <v>0</v>
      </c>
      <c r="K300" s="226" t="s">
        <v>156</v>
      </c>
      <c r="L300" s="46"/>
      <c r="M300" s="231" t="s">
        <v>19</v>
      </c>
      <c r="N300" s="232" t="s">
        <v>43</v>
      </c>
      <c r="O300" s="86"/>
      <c r="P300" s="233">
        <f>O300*H300</f>
        <v>0</v>
      </c>
      <c r="Q300" s="233">
        <v>0.45195000000000002</v>
      </c>
      <c r="R300" s="233">
        <f>Q300*H300</f>
        <v>24.962102399999999</v>
      </c>
      <c r="S300" s="233">
        <v>0</v>
      </c>
      <c r="T300" s="234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35" t="s">
        <v>264</v>
      </c>
      <c r="AT300" s="235" t="s">
        <v>152</v>
      </c>
      <c r="AU300" s="235" t="s">
        <v>81</v>
      </c>
      <c r="AY300" s="19" t="s">
        <v>150</v>
      </c>
      <c r="BE300" s="236">
        <f>IF(N300="základní",J300,0)</f>
        <v>0</v>
      </c>
      <c r="BF300" s="236">
        <f>IF(N300="snížená",J300,0)</f>
        <v>0</v>
      </c>
      <c r="BG300" s="236">
        <f>IF(N300="zákl. přenesená",J300,0)</f>
        <v>0</v>
      </c>
      <c r="BH300" s="236">
        <f>IF(N300="sníž. přenesená",J300,0)</f>
        <v>0</v>
      </c>
      <c r="BI300" s="236">
        <f>IF(N300="nulová",J300,0)</f>
        <v>0</v>
      </c>
      <c r="BJ300" s="19" t="s">
        <v>79</v>
      </c>
      <c r="BK300" s="236">
        <f>ROUND(I300*H300,2)</f>
        <v>0</v>
      </c>
      <c r="BL300" s="19" t="s">
        <v>264</v>
      </c>
      <c r="BM300" s="235" t="s">
        <v>354</v>
      </c>
    </row>
    <row r="301" s="15" customFormat="1">
      <c r="A301" s="15"/>
      <c r="B301" s="260"/>
      <c r="C301" s="261"/>
      <c r="D301" s="239" t="s">
        <v>159</v>
      </c>
      <c r="E301" s="262" t="s">
        <v>19</v>
      </c>
      <c r="F301" s="263" t="s">
        <v>355</v>
      </c>
      <c r="G301" s="261"/>
      <c r="H301" s="262" t="s">
        <v>19</v>
      </c>
      <c r="I301" s="264"/>
      <c r="J301" s="261"/>
      <c r="K301" s="261"/>
      <c r="L301" s="265"/>
      <c r="M301" s="266"/>
      <c r="N301" s="267"/>
      <c r="O301" s="267"/>
      <c r="P301" s="267"/>
      <c r="Q301" s="267"/>
      <c r="R301" s="267"/>
      <c r="S301" s="267"/>
      <c r="T301" s="268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69" t="s">
        <v>159</v>
      </c>
      <c r="AU301" s="269" t="s">
        <v>81</v>
      </c>
      <c r="AV301" s="15" t="s">
        <v>79</v>
      </c>
      <c r="AW301" s="15" t="s">
        <v>33</v>
      </c>
      <c r="AX301" s="15" t="s">
        <v>72</v>
      </c>
      <c r="AY301" s="269" t="s">
        <v>150</v>
      </c>
    </row>
    <row r="302" s="13" customFormat="1">
      <c r="A302" s="13"/>
      <c r="B302" s="237"/>
      <c r="C302" s="238"/>
      <c r="D302" s="239" t="s">
        <v>159</v>
      </c>
      <c r="E302" s="240" t="s">
        <v>19</v>
      </c>
      <c r="F302" s="241" t="s">
        <v>356</v>
      </c>
      <c r="G302" s="238"/>
      <c r="H302" s="242">
        <v>38.832000000000001</v>
      </c>
      <c r="I302" s="243"/>
      <c r="J302" s="238"/>
      <c r="K302" s="238"/>
      <c r="L302" s="244"/>
      <c r="M302" s="245"/>
      <c r="N302" s="246"/>
      <c r="O302" s="246"/>
      <c r="P302" s="246"/>
      <c r="Q302" s="246"/>
      <c r="R302" s="246"/>
      <c r="S302" s="246"/>
      <c r="T302" s="24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48" t="s">
        <v>159</v>
      </c>
      <c r="AU302" s="248" t="s">
        <v>81</v>
      </c>
      <c r="AV302" s="13" t="s">
        <v>81</v>
      </c>
      <c r="AW302" s="13" t="s">
        <v>33</v>
      </c>
      <c r="AX302" s="13" t="s">
        <v>72</v>
      </c>
      <c r="AY302" s="248" t="s">
        <v>150</v>
      </c>
    </row>
    <row r="303" s="13" customFormat="1">
      <c r="A303" s="13"/>
      <c r="B303" s="237"/>
      <c r="C303" s="238"/>
      <c r="D303" s="239" t="s">
        <v>159</v>
      </c>
      <c r="E303" s="240" t="s">
        <v>19</v>
      </c>
      <c r="F303" s="241" t="s">
        <v>357</v>
      </c>
      <c r="G303" s="238"/>
      <c r="H303" s="242">
        <v>16.399999999999999</v>
      </c>
      <c r="I303" s="243"/>
      <c r="J303" s="238"/>
      <c r="K303" s="238"/>
      <c r="L303" s="244"/>
      <c r="M303" s="245"/>
      <c r="N303" s="246"/>
      <c r="O303" s="246"/>
      <c r="P303" s="246"/>
      <c r="Q303" s="246"/>
      <c r="R303" s="246"/>
      <c r="S303" s="246"/>
      <c r="T303" s="24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48" t="s">
        <v>159</v>
      </c>
      <c r="AU303" s="248" t="s">
        <v>81</v>
      </c>
      <c r="AV303" s="13" t="s">
        <v>81</v>
      </c>
      <c r="AW303" s="13" t="s">
        <v>33</v>
      </c>
      <c r="AX303" s="13" t="s">
        <v>72</v>
      </c>
      <c r="AY303" s="248" t="s">
        <v>150</v>
      </c>
    </row>
    <row r="304" s="14" customFormat="1">
      <c r="A304" s="14"/>
      <c r="B304" s="249"/>
      <c r="C304" s="250"/>
      <c r="D304" s="239" t="s">
        <v>159</v>
      </c>
      <c r="E304" s="251" t="s">
        <v>19</v>
      </c>
      <c r="F304" s="252" t="s">
        <v>161</v>
      </c>
      <c r="G304" s="250"/>
      <c r="H304" s="253">
        <v>55.231999999999999</v>
      </c>
      <c r="I304" s="254"/>
      <c r="J304" s="250"/>
      <c r="K304" s="250"/>
      <c r="L304" s="255"/>
      <c r="M304" s="256"/>
      <c r="N304" s="257"/>
      <c r="O304" s="257"/>
      <c r="P304" s="257"/>
      <c r="Q304" s="257"/>
      <c r="R304" s="257"/>
      <c r="S304" s="257"/>
      <c r="T304" s="258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59" t="s">
        <v>159</v>
      </c>
      <c r="AU304" s="259" t="s">
        <v>81</v>
      </c>
      <c r="AV304" s="14" t="s">
        <v>162</v>
      </c>
      <c r="AW304" s="14" t="s">
        <v>33</v>
      </c>
      <c r="AX304" s="14" t="s">
        <v>79</v>
      </c>
      <c r="AY304" s="259" t="s">
        <v>150</v>
      </c>
    </row>
    <row r="305" s="2" customFormat="1" ht="21.75" customHeight="1">
      <c r="A305" s="40"/>
      <c r="B305" s="41"/>
      <c r="C305" s="224" t="s">
        <v>358</v>
      </c>
      <c r="D305" s="224" t="s">
        <v>152</v>
      </c>
      <c r="E305" s="225" t="s">
        <v>341</v>
      </c>
      <c r="F305" s="226" t="s">
        <v>342</v>
      </c>
      <c r="G305" s="227" t="s">
        <v>155</v>
      </c>
      <c r="H305" s="228">
        <v>2.8999999999999999</v>
      </c>
      <c r="I305" s="229"/>
      <c r="J305" s="230">
        <f>ROUND(I305*H305,2)</f>
        <v>0</v>
      </c>
      <c r="K305" s="226" t="s">
        <v>156</v>
      </c>
      <c r="L305" s="46"/>
      <c r="M305" s="231" t="s">
        <v>19</v>
      </c>
      <c r="N305" s="232" t="s">
        <v>43</v>
      </c>
      <c r="O305" s="86"/>
      <c r="P305" s="233">
        <f>O305*H305</f>
        <v>0</v>
      </c>
      <c r="Q305" s="233">
        <v>0.71545999999999998</v>
      </c>
      <c r="R305" s="233">
        <f>Q305*H305</f>
        <v>2.0748340000000001</v>
      </c>
      <c r="S305" s="233">
        <v>0</v>
      </c>
      <c r="T305" s="234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35" t="s">
        <v>157</v>
      </c>
      <c r="AT305" s="235" t="s">
        <v>152</v>
      </c>
      <c r="AU305" s="235" t="s">
        <v>81</v>
      </c>
      <c r="AY305" s="19" t="s">
        <v>150</v>
      </c>
      <c r="BE305" s="236">
        <f>IF(N305="základní",J305,0)</f>
        <v>0</v>
      </c>
      <c r="BF305" s="236">
        <f>IF(N305="snížená",J305,0)</f>
        <v>0</v>
      </c>
      <c r="BG305" s="236">
        <f>IF(N305="zákl. přenesená",J305,0)</f>
        <v>0</v>
      </c>
      <c r="BH305" s="236">
        <f>IF(N305="sníž. přenesená",J305,0)</f>
        <v>0</v>
      </c>
      <c r="BI305" s="236">
        <f>IF(N305="nulová",J305,0)</f>
        <v>0</v>
      </c>
      <c r="BJ305" s="19" t="s">
        <v>79</v>
      </c>
      <c r="BK305" s="236">
        <f>ROUND(I305*H305,2)</f>
        <v>0</v>
      </c>
      <c r="BL305" s="19" t="s">
        <v>157</v>
      </c>
      <c r="BM305" s="235" t="s">
        <v>359</v>
      </c>
    </row>
    <row r="306" s="15" customFormat="1">
      <c r="A306" s="15"/>
      <c r="B306" s="260"/>
      <c r="C306" s="261"/>
      <c r="D306" s="239" t="s">
        <v>159</v>
      </c>
      <c r="E306" s="262" t="s">
        <v>19</v>
      </c>
      <c r="F306" s="263" t="s">
        <v>360</v>
      </c>
      <c r="G306" s="261"/>
      <c r="H306" s="262" t="s">
        <v>19</v>
      </c>
      <c r="I306" s="264"/>
      <c r="J306" s="261"/>
      <c r="K306" s="261"/>
      <c r="L306" s="265"/>
      <c r="M306" s="266"/>
      <c r="N306" s="267"/>
      <c r="O306" s="267"/>
      <c r="P306" s="267"/>
      <c r="Q306" s="267"/>
      <c r="R306" s="267"/>
      <c r="S306" s="267"/>
      <c r="T306" s="268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69" t="s">
        <v>159</v>
      </c>
      <c r="AU306" s="269" t="s">
        <v>81</v>
      </c>
      <c r="AV306" s="15" t="s">
        <v>79</v>
      </c>
      <c r="AW306" s="15" t="s">
        <v>33</v>
      </c>
      <c r="AX306" s="15" t="s">
        <v>72</v>
      </c>
      <c r="AY306" s="269" t="s">
        <v>150</v>
      </c>
    </row>
    <row r="307" s="13" customFormat="1">
      <c r="A307" s="13"/>
      <c r="B307" s="237"/>
      <c r="C307" s="238"/>
      <c r="D307" s="239" t="s">
        <v>159</v>
      </c>
      <c r="E307" s="240" t="s">
        <v>19</v>
      </c>
      <c r="F307" s="241" t="s">
        <v>361</v>
      </c>
      <c r="G307" s="238"/>
      <c r="H307" s="242">
        <v>2.8999999999999999</v>
      </c>
      <c r="I307" s="243"/>
      <c r="J307" s="238"/>
      <c r="K307" s="238"/>
      <c r="L307" s="244"/>
      <c r="M307" s="245"/>
      <c r="N307" s="246"/>
      <c r="O307" s="246"/>
      <c r="P307" s="246"/>
      <c r="Q307" s="246"/>
      <c r="R307" s="246"/>
      <c r="S307" s="246"/>
      <c r="T307" s="247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48" t="s">
        <v>159</v>
      </c>
      <c r="AU307" s="248" t="s">
        <v>81</v>
      </c>
      <c r="AV307" s="13" t="s">
        <v>81</v>
      </c>
      <c r="AW307" s="13" t="s">
        <v>33</v>
      </c>
      <c r="AX307" s="13" t="s">
        <v>72</v>
      </c>
      <c r="AY307" s="248" t="s">
        <v>150</v>
      </c>
    </row>
    <row r="308" s="14" customFormat="1">
      <c r="A308" s="14"/>
      <c r="B308" s="249"/>
      <c r="C308" s="250"/>
      <c r="D308" s="239" t="s">
        <v>159</v>
      </c>
      <c r="E308" s="251" t="s">
        <v>19</v>
      </c>
      <c r="F308" s="252" t="s">
        <v>161</v>
      </c>
      <c r="G308" s="250"/>
      <c r="H308" s="253">
        <v>2.8999999999999999</v>
      </c>
      <c r="I308" s="254"/>
      <c r="J308" s="250"/>
      <c r="K308" s="250"/>
      <c r="L308" s="255"/>
      <c r="M308" s="256"/>
      <c r="N308" s="257"/>
      <c r="O308" s="257"/>
      <c r="P308" s="257"/>
      <c r="Q308" s="257"/>
      <c r="R308" s="257"/>
      <c r="S308" s="257"/>
      <c r="T308" s="258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59" t="s">
        <v>159</v>
      </c>
      <c r="AU308" s="259" t="s">
        <v>81</v>
      </c>
      <c r="AV308" s="14" t="s">
        <v>162</v>
      </c>
      <c r="AW308" s="14" t="s">
        <v>33</v>
      </c>
      <c r="AX308" s="14" t="s">
        <v>79</v>
      </c>
      <c r="AY308" s="259" t="s">
        <v>150</v>
      </c>
    </row>
    <row r="309" s="2" customFormat="1" ht="21.75" customHeight="1">
      <c r="A309" s="40"/>
      <c r="B309" s="41"/>
      <c r="C309" s="224" t="s">
        <v>362</v>
      </c>
      <c r="D309" s="224" t="s">
        <v>152</v>
      </c>
      <c r="E309" s="225" t="s">
        <v>348</v>
      </c>
      <c r="F309" s="226" t="s">
        <v>349</v>
      </c>
      <c r="G309" s="227" t="s">
        <v>241</v>
      </c>
      <c r="H309" s="228">
        <v>0.42099999999999999</v>
      </c>
      <c r="I309" s="229"/>
      <c r="J309" s="230">
        <f>ROUND(I309*H309,2)</f>
        <v>0</v>
      </c>
      <c r="K309" s="226" t="s">
        <v>156</v>
      </c>
      <c r="L309" s="46"/>
      <c r="M309" s="231" t="s">
        <v>19</v>
      </c>
      <c r="N309" s="232" t="s">
        <v>43</v>
      </c>
      <c r="O309" s="86"/>
      <c r="P309" s="233">
        <f>O309*H309</f>
        <v>0</v>
      </c>
      <c r="Q309" s="233">
        <v>1.04881</v>
      </c>
      <c r="R309" s="233">
        <f>Q309*H309</f>
        <v>0.44154901000000002</v>
      </c>
      <c r="S309" s="233">
        <v>0</v>
      </c>
      <c r="T309" s="234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35" t="s">
        <v>157</v>
      </c>
      <c r="AT309" s="235" t="s">
        <v>152</v>
      </c>
      <c r="AU309" s="235" t="s">
        <v>81</v>
      </c>
      <c r="AY309" s="19" t="s">
        <v>150</v>
      </c>
      <c r="BE309" s="236">
        <f>IF(N309="základní",J309,0)</f>
        <v>0</v>
      </c>
      <c r="BF309" s="236">
        <f>IF(N309="snížená",J309,0)</f>
        <v>0</v>
      </c>
      <c r="BG309" s="236">
        <f>IF(N309="zákl. přenesená",J309,0)</f>
        <v>0</v>
      </c>
      <c r="BH309" s="236">
        <f>IF(N309="sníž. přenesená",J309,0)</f>
        <v>0</v>
      </c>
      <c r="BI309" s="236">
        <f>IF(N309="nulová",J309,0)</f>
        <v>0</v>
      </c>
      <c r="BJ309" s="19" t="s">
        <v>79</v>
      </c>
      <c r="BK309" s="236">
        <f>ROUND(I309*H309,2)</f>
        <v>0</v>
      </c>
      <c r="BL309" s="19" t="s">
        <v>157</v>
      </c>
      <c r="BM309" s="235" t="s">
        <v>363</v>
      </c>
    </row>
    <row r="310" s="15" customFormat="1">
      <c r="A310" s="15"/>
      <c r="B310" s="260"/>
      <c r="C310" s="261"/>
      <c r="D310" s="239" t="s">
        <v>159</v>
      </c>
      <c r="E310" s="262" t="s">
        <v>19</v>
      </c>
      <c r="F310" s="263" t="s">
        <v>355</v>
      </c>
      <c r="G310" s="261"/>
      <c r="H310" s="262" t="s">
        <v>19</v>
      </c>
      <c r="I310" s="264"/>
      <c r="J310" s="261"/>
      <c r="K310" s="261"/>
      <c r="L310" s="265"/>
      <c r="M310" s="266"/>
      <c r="N310" s="267"/>
      <c r="O310" s="267"/>
      <c r="P310" s="267"/>
      <c r="Q310" s="267"/>
      <c r="R310" s="267"/>
      <c r="S310" s="267"/>
      <c r="T310" s="268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69" t="s">
        <v>159</v>
      </c>
      <c r="AU310" s="269" t="s">
        <v>81</v>
      </c>
      <c r="AV310" s="15" t="s">
        <v>79</v>
      </c>
      <c r="AW310" s="15" t="s">
        <v>33</v>
      </c>
      <c r="AX310" s="15" t="s">
        <v>72</v>
      </c>
      <c r="AY310" s="269" t="s">
        <v>150</v>
      </c>
    </row>
    <row r="311" s="13" customFormat="1">
      <c r="A311" s="13"/>
      <c r="B311" s="237"/>
      <c r="C311" s="238"/>
      <c r="D311" s="239" t="s">
        <v>159</v>
      </c>
      <c r="E311" s="240" t="s">
        <v>19</v>
      </c>
      <c r="F311" s="241" t="s">
        <v>364</v>
      </c>
      <c r="G311" s="238"/>
      <c r="H311" s="242">
        <v>0.20699999999999999</v>
      </c>
      <c r="I311" s="243"/>
      <c r="J311" s="238"/>
      <c r="K311" s="238"/>
      <c r="L311" s="244"/>
      <c r="M311" s="245"/>
      <c r="N311" s="246"/>
      <c r="O311" s="246"/>
      <c r="P311" s="246"/>
      <c r="Q311" s="246"/>
      <c r="R311" s="246"/>
      <c r="S311" s="246"/>
      <c r="T311" s="24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8" t="s">
        <v>159</v>
      </c>
      <c r="AU311" s="248" t="s">
        <v>81</v>
      </c>
      <c r="AV311" s="13" t="s">
        <v>81</v>
      </c>
      <c r="AW311" s="13" t="s">
        <v>33</v>
      </c>
      <c r="AX311" s="13" t="s">
        <v>72</v>
      </c>
      <c r="AY311" s="248" t="s">
        <v>150</v>
      </c>
    </row>
    <row r="312" s="13" customFormat="1">
      <c r="A312" s="13"/>
      <c r="B312" s="237"/>
      <c r="C312" s="238"/>
      <c r="D312" s="239" t="s">
        <v>159</v>
      </c>
      <c r="E312" s="240" t="s">
        <v>19</v>
      </c>
      <c r="F312" s="241" t="s">
        <v>365</v>
      </c>
      <c r="G312" s="238"/>
      <c r="H312" s="242">
        <v>0.214</v>
      </c>
      <c r="I312" s="243"/>
      <c r="J312" s="238"/>
      <c r="K312" s="238"/>
      <c r="L312" s="244"/>
      <c r="M312" s="245"/>
      <c r="N312" s="246"/>
      <c r="O312" s="246"/>
      <c r="P312" s="246"/>
      <c r="Q312" s="246"/>
      <c r="R312" s="246"/>
      <c r="S312" s="246"/>
      <c r="T312" s="247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48" t="s">
        <v>159</v>
      </c>
      <c r="AU312" s="248" t="s">
        <v>81</v>
      </c>
      <c r="AV312" s="13" t="s">
        <v>81</v>
      </c>
      <c r="AW312" s="13" t="s">
        <v>33</v>
      </c>
      <c r="AX312" s="13" t="s">
        <v>72</v>
      </c>
      <c r="AY312" s="248" t="s">
        <v>150</v>
      </c>
    </row>
    <row r="313" s="14" customFormat="1">
      <c r="A313" s="14"/>
      <c r="B313" s="249"/>
      <c r="C313" s="250"/>
      <c r="D313" s="239" t="s">
        <v>159</v>
      </c>
      <c r="E313" s="251" t="s">
        <v>19</v>
      </c>
      <c r="F313" s="252" t="s">
        <v>161</v>
      </c>
      <c r="G313" s="250"/>
      <c r="H313" s="253">
        <v>0.42099999999999999</v>
      </c>
      <c r="I313" s="254"/>
      <c r="J313" s="250"/>
      <c r="K313" s="250"/>
      <c r="L313" s="255"/>
      <c r="M313" s="256"/>
      <c r="N313" s="257"/>
      <c r="O313" s="257"/>
      <c r="P313" s="257"/>
      <c r="Q313" s="257"/>
      <c r="R313" s="257"/>
      <c r="S313" s="257"/>
      <c r="T313" s="258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59" t="s">
        <v>159</v>
      </c>
      <c r="AU313" s="259" t="s">
        <v>81</v>
      </c>
      <c r="AV313" s="14" t="s">
        <v>162</v>
      </c>
      <c r="AW313" s="14" t="s">
        <v>33</v>
      </c>
      <c r="AX313" s="14" t="s">
        <v>79</v>
      </c>
      <c r="AY313" s="259" t="s">
        <v>150</v>
      </c>
    </row>
    <row r="314" s="2" customFormat="1" ht="21.75" customHeight="1">
      <c r="A314" s="40"/>
      <c r="B314" s="41"/>
      <c r="C314" s="224" t="s">
        <v>366</v>
      </c>
      <c r="D314" s="224" t="s">
        <v>152</v>
      </c>
      <c r="E314" s="225" t="s">
        <v>341</v>
      </c>
      <c r="F314" s="226" t="s">
        <v>342</v>
      </c>
      <c r="G314" s="227" t="s">
        <v>155</v>
      </c>
      <c r="H314" s="228">
        <v>207.90000000000001</v>
      </c>
      <c r="I314" s="229"/>
      <c r="J314" s="230">
        <f>ROUND(I314*H314,2)</f>
        <v>0</v>
      </c>
      <c r="K314" s="226" t="s">
        <v>156</v>
      </c>
      <c r="L314" s="46"/>
      <c r="M314" s="231" t="s">
        <v>19</v>
      </c>
      <c r="N314" s="232" t="s">
        <v>43</v>
      </c>
      <c r="O314" s="86"/>
      <c r="P314" s="233">
        <f>O314*H314</f>
        <v>0</v>
      </c>
      <c r="Q314" s="233">
        <v>0.71545999999999998</v>
      </c>
      <c r="R314" s="233">
        <f>Q314*H314</f>
        <v>148.744134</v>
      </c>
      <c r="S314" s="233">
        <v>0</v>
      </c>
      <c r="T314" s="234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35" t="s">
        <v>157</v>
      </c>
      <c r="AT314" s="235" t="s">
        <v>152</v>
      </c>
      <c r="AU314" s="235" t="s">
        <v>81</v>
      </c>
      <c r="AY314" s="19" t="s">
        <v>150</v>
      </c>
      <c r="BE314" s="236">
        <f>IF(N314="základní",J314,0)</f>
        <v>0</v>
      </c>
      <c r="BF314" s="236">
        <f>IF(N314="snížená",J314,0)</f>
        <v>0</v>
      </c>
      <c r="BG314" s="236">
        <f>IF(N314="zákl. přenesená",J314,0)</f>
        <v>0</v>
      </c>
      <c r="BH314" s="236">
        <f>IF(N314="sníž. přenesená",J314,0)</f>
        <v>0</v>
      </c>
      <c r="BI314" s="236">
        <f>IF(N314="nulová",J314,0)</f>
        <v>0</v>
      </c>
      <c r="BJ314" s="19" t="s">
        <v>79</v>
      </c>
      <c r="BK314" s="236">
        <f>ROUND(I314*H314,2)</f>
        <v>0</v>
      </c>
      <c r="BL314" s="19" t="s">
        <v>157</v>
      </c>
      <c r="BM314" s="235" t="s">
        <v>367</v>
      </c>
    </row>
    <row r="315" s="13" customFormat="1">
      <c r="A315" s="13"/>
      <c r="B315" s="237"/>
      <c r="C315" s="238"/>
      <c r="D315" s="239" t="s">
        <v>159</v>
      </c>
      <c r="E315" s="240" t="s">
        <v>19</v>
      </c>
      <c r="F315" s="241" t="s">
        <v>368</v>
      </c>
      <c r="G315" s="238"/>
      <c r="H315" s="242">
        <v>207.90000000000001</v>
      </c>
      <c r="I315" s="243"/>
      <c r="J315" s="238"/>
      <c r="K315" s="238"/>
      <c r="L315" s="244"/>
      <c r="M315" s="245"/>
      <c r="N315" s="246"/>
      <c r="O315" s="246"/>
      <c r="P315" s="246"/>
      <c r="Q315" s="246"/>
      <c r="R315" s="246"/>
      <c r="S315" s="246"/>
      <c r="T315" s="247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8" t="s">
        <v>159</v>
      </c>
      <c r="AU315" s="248" t="s">
        <v>81</v>
      </c>
      <c r="AV315" s="13" t="s">
        <v>81</v>
      </c>
      <c r="AW315" s="13" t="s">
        <v>33</v>
      </c>
      <c r="AX315" s="13" t="s">
        <v>72</v>
      </c>
      <c r="AY315" s="248" t="s">
        <v>150</v>
      </c>
    </row>
    <row r="316" s="14" customFormat="1">
      <c r="A316" s="14"/>
      <c r="B316" s="249"/>
      <c r="C316" s="250"/>
      <c r="D316" s="239" t="s">
        <v>159</v>
      </c>
      <c r="E316" s="251" t="s">
        <v>19</v>
      </c>
      <c r="F316" s="252" t="s">
        <v>161</v>
      </c>
      <c r="G316" s="250"/>
      <c r="H316" s="253">
        <v>207.90000000000001</v>
      </c>
      <c r="I316" s="254"/>
      <c r="J316" s="250"/>
      <c r="K316" s="250"/>
      <c r="L316" s="255"/>
      <c r="M316" s="256"/>
      <c r="N316" s="257"/>
      <c r="O316" s="257"/>
      <c r="P316" s="257"/>
      <c r="Q316" s="257"/>
      <c r="R316" s="257"/>
      <c r="S316" s="257"/>
      <c r="T316" s="258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59" t="s">
        <v>159</v>
      </c>
      <c r="AU316" s="259" t="s">
        <v>81</v>
      </c>
      <c r="AV316" s="14" t="s">
        <v>162</v>
      </c>
      <c r="AW316" s="14" t="s">
        <v>33</v>
      </c>
      <c r="AX316" s="14" t="s">
        <v>79</v>
      </c>
      <c r="AY316" s="259" t="s">
        <v>150</v>
      </c>
    </row>
    <row r="317" s="2" customFormat="1" ht="21.75" customHeight="1">
      <c r="A317" s="40"/>
      <c r="B317" s="41"/>
      <c r="C317" s="224" t="s">
        <v>369</v>
      </c>
      <c r="D317" s="224" t="s">
        <v>152</v>
      </c>
      <c r="E317" s="225" t="s">
        <v>348</v>
      </c>
      <c r="F317" s="226" t="s">
        <v>349</v>
      </c>
      <c r="G317" s="227" t="s">
        <v>241</v>
      </c>
      <c r="H317" s="228">
        <v>2.4620000000000002</v>
      </c>
      <c r="I317" s="229"/>
      <c r="J317" s="230">
        <f>ROUND(I317*H317,2)</f>
        <v>0</v>
      </c>
      <c r="K317" s="226" t="s">
        <v>156</v>
      </c>
      <c r="L317" s="46"/>
      <c r="M317" s="231" t="s">
        <v>19</v>
      </c>
      <c r="N317" s="232" t="s">
        <v>43</v>
      </c>
      <c r="O317" s="86"/>
      <c r="P317" s="233">
        <f>O317*H317</f>
        <v>0</v>
      </c>
      <c r="Q317" s="233">
        <v>1.04881</v>
      </c>
      <c r="R317" s="233">
        <f>Q317*H317</f>
        <v>2.5821702200000001</v>
      </c>
      <c r="S317" s="233">
        <v>0</v>
      </c>
      <c r="T317" s="234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35" t="s">
        <v>157</v>
      </c>
      <c r="AT317" s="235" t="s">
        <v>152</v>
      </c>
      <c r="AU317" s="235" t="s">
        <v>81</v>
      </c>
      <c r="AY317" s="19" t="s">
        <v>150</v>
      </c>
      <c r="BE317" s="236">
        <f>IF(N317="základní",J317,0)</f>
        <v>0</v>
      </c>
      <c r="BF317" s="236">
        <f>IF(N317="snížená",J317,0)</f>
        <v>0</v>
      </c>
      <c r="BG317" s="236">
        <f>IF(N317="zákl. přenesená",J317,0)</f>
        <v>0</v>
      </c>
      <c r="BH317" s="236">
        <f>IF(N317="sníž. přenesená",J317,0)</f>
        <v>0</v>
      </c>
      <c r="BI317" s="236">
        <f>IF(N317="nulová",J317,0)</f>
        <v>0</v>
      </c>
      <c r="BJ317" s="19" t="s">
        <v>79</v>
      </c>
      <c r="BK317" s="236">
        <f>ROUND(I317*H317,2)</f>
        <v>0</v>
      </c>
      <c r="BL317" s="19" t="s">
        <v>157</v>
      </c>
      <c r="BM317" s="235" t="s">
        <v>370</v>
      </c>
    </row>
    <row r="318" s="15" customFormat="1">
      <c r="A318" s="15"/>
      <c r="B318" s="260"/>
      <c r="C318" s="261"/>
      <c r="D318" s="239" t="s">
        <v>159</v>
      </c>
      <c r="E318" s="262" t="s">
        <v>19</v>
      </c>
      <c r="F318" s="263" t="s">
        <v>371</v>
      </c>
      <c r="G318" s="261"/>
      <c r="H318" s="262" t="s">
        <v>19</v>
      </c>
      <c r="I318" s="264"/>
      <c r="J318" s="261"/>
      <c r="K318" s="261"/>
      <c r="L318" s="265"/>
      <c r="M318" s="266"/>
      <c r="N318" s="267"/>
      <c r="O318" s="267"/>
      <c r="P318" s="267"/>
      <c r="Q318" s="267"/>
      <c r="R318" s="267"/>
      <c r="S318" s="267"/>
      <c r="T318" s="268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69" t="s">
        <v>159</v>
      </c>
      <c r="AU318" s="269" t="s">
        <v>81</v>
      </c>
      <c r="AV318" s="15" t="s">
        <v>79</v>
      </c>
      <c r="AW318" s="15" t="s">
        <v>33</v>
      </c>
      <c r="AX318" s="15" t="s">
        <v>72</v>
      </c>
      <c r="AY318" s="269" t="s">
        <v>150</v>
      </c>
    </row>
    <row r="319" s="13" customFormat="1">
      <c r="A319" s="13"/>
      <c r="B319" s="237"/>
      <c r="C319" s="238"/>
      <c r="D319" s="239" t="s">
        <v>159</v>
      </c>
      <c r="E319" s="240" t="s">
        <v>19</v>
      </c>
      <c r="F319" s="241" t="s">
        <v>372</v>
      </c>
      <c r="G319" s="238"/>
      <c r="H319" s="242">
        <v>0.66000000000000003</v>
      </c>
      <c r="I319" s="243"/>
      <c r="J319" s="238"/>
      <c r="K319" s="238"/>
      <c r="L319" s="244"/>
      <c r="M319" s="245"/>
      <c r="N319" s="246"/>
      <c r="O319" s="246"/>
      <c r="P319" s="246"/>
      <c r="Q319" s="246"/>
      <c r="R319" s="246"/>
      <c r="S319" s="246"/>
      <c r="T319" s="247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48" t="s">
        <v>159</v>
      </c>
      <c r="AU319" s="248" t="s">
        <v>81</v>
      </c>
      <c r="AV319" s="13" t="s">
        <v>81</v>
      </c>
      <c r="AW319" s="13" t="s">
        <v>33</v>
      </c>
      <c r="AX319" s="13" t="s">
        <v>72</v>
      </c>
      <c r="AY319" s="248" t="s">
        <v>150</v>
      </c>
    </row>
    <row r="320" s="13" customFormat="1">
      <c r="A320" s="13"/>
      <c r="B320" s="237"/>
      <c r="C320" s="238"/>
      <c r="D320" s="239" t="s">
        <v>159</v>
      </c>
      <c r="E320" s="240" t="s">
        <v>19</v>
      </c>
      <c r="F320" s="241" t="s">
        <v>373</v>
      </c>
      <c r="G320" s="238"/>
      <c r="H320" s="242">
        <v>1.248</v>
      </c>
      <c r="I320" s="243"/>
      <c r="J320" s="238"/>
      <c r="K320" s="238"/>
      <c r="L320" s="244"/>
      <c r="M320" s="245"/>
      <c r="N320" s="246"/>
      <c r="O320" s="246"/>
      <c r="P320" s="246"/>
      <c r="Q320" s="246"/>
      <c r="R320" s="246"/>
      <c r="S320" s="246"/>
      <c r="T320" s="247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8" t="s">
        <v>159</v>
      </c>
      <c r="AU320" s="248" t="s">
        <v>81</v>
      </c>
      <c r="AV320" s="13" t="s">
        <v>81</v>
      </c>
      <c r="AW320" s="13" t="s">
        <v>33</v>
      </c>
      <c r="AX320" s="13" t="s">
        <v>72</v>
      </c>
      <c r="AY320" s="248" t="s">
        <v>150</v>
      </c>
    </row>
    <row r="321" s="13" customFormat="1">
      <c r="A321" s="13"/>
      <c r="B321" s="237"/>
      <c r="C321" s="238"/>
      <c r="D321" s="239" t="s">
        <v>159</v>
      </c>
      <c r="E321" s="240" t="s">
        <v>19</v>
      </c>
      <c r="F321" s="241" t="s">
        <v>374</v>
      </c>
      <c r="G321" s="238"/>
      <c r="H321" s="242">
        <v>0.55400000000000005</v>
      </c>
      <c r="I321" s="243"/>
      <c r="J321" s="238"/>
      <c r="K321" s="238"/>
      <c r="L321" s="244"/>
      <c r="M321" s="245"/>
      <c r="N321" s="246"/>
      <c r="O321" s="246"/>
      <c r="P321" s="246"/>
      <c r="Q321" s="246"/>
      <c r="R321" s="246"/>
      <c r="S321" s="246"/>
      <c r="T321" s="247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48" t="s">
        <v>159</v>
      </c>
      <c r="AU321" s="248" t="s">
        <v>81</v>
      </c>
      <c r="AV321" s="13" t="s">
        <v>81</v>
      </c>
      <c r="AW321" s="13" t="s">
        <v>33</v>
      </c>
      <c r="AX321" s="13" t="s">
        <v>72</v>
      </c>
      <c r="AY321" s="248" t="s">
        <v>150</v>
      </c>
    </row>
    <row r="322" s="14" customFormat="1">
      <c r="A322" s="14"/>
      <c r="B322" s="249"/>
      <c r="C322" s="250"/>
      <c r="D322" s="239" t="s">
        <v>159</v>
      </c>
      <c r="E322" s="251" t="s">
        <v>19</v>
      </c>
      <c r="F322" s="252" t="s">
        <v>161</v>
      </c>
      <c r="G322" s="250"/>
      <c r="H322" s="253">
        <v>2.4620000000000002</v>
      </c>
      <c r="I322" s="254"/>
      <c r="J322" s="250"/>
      <c r="K322" s="250"/>
      <c r="L322" s="255"/>
      <c r="M322" s="256"/>
      <c r="N322" s="257"/>
      <c r="O322" s="257"/>
      <c r="P322" s="257"/>
      <c r="Q322" s="257"/>
      <c r="R322" s="257"/>
      <c r="S322" s="257"/>
      <c r="T322" s="258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59" t="s">
        <v>159</v>
      </c>
      <c r="AU322" s="259" t="s">
        <v>81</v>
      </c>
      <c r="AV322" s="14" t="s">
        <v>162</v>
      </c>
      <c r="AW322" s="14" t="s">
        <v>33</v>
      </c>
      <c r="AX322" s="14" t="s">
        <v>79</v>
      </c>
      <c r="AY322" s="259" t="s">
        <v>150</v>
      </c>
    </row>
    <row r="323" s="2" customFormat="1" ht="21.75" customHeight="1">
      <c r="A323" s="40"/>
      <c r="B323" s="41"/>
      <c r="C323" s="224" t="s">
        <v>375</v>
      </c>
      <c r="D323" s="224" t="s">
        <v>152</v>
      </c>
      <c r="E323" s="225" t="s">
        <v>376</v>
      </c>
      <c r="F323" s="226" t="s">
        <v>377</v>
      </c>
      <c r="G323" s="227" t="s">
        <v>155</v>
      </c>
      <c r="H323" s="228">
        <v>346.24599999999998</v>
      </c>
      <c r="I323" s="229"/>
      <c r="J323" s="230">
        <f>ROUND(I323*H323,2)</f>
        <v>0</v>
      </c>
      <c r="K323" s="226" t="s">
        <v>156</v>
      </c>
      <c r="L323" s="46"/>
      <c r="M323" s="231" t="s">
        <v>19</v>
      </c>
      <c r="N323" s="232" t="s">
        <v>43</v>
      </c>
      <c r="O323" s="86"/>
      <c r="P323" s="233">
        <f>O323*H323</f>
        <v>0</v>
      </c>
      <c r="Q323" s="233">
        <v>0.26032</v>
      </c>
      <c r="R323" s="233">
        <f>Q323*H323</f>
        <v>90.134758719999994</v>
      </c>
      <c r="S323" s="233">
        <v>0</v>
      </c>
      <c r="T323" s="234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35" t="s">
        <v>157</v>
      </c>
      <c r="AT323" s="235" t="s">
        <v>152</v>
      </c>
      <c r="AU323" s="235" t="s">
        <v>81</v>
      </c>
      <c r="AY323" s="19" t="s">
        <v>150</v>
      </c>
      <c r="BE323" s="236">
        <f>IF(N323="základní",J323,0)</f>
        <v>0</v>
      </c>
      <c r="BF323" s="236">
        <f>IF(N323="snížená",J323,0)</f>
        <v>0</v>
      </c>
      <c r="BG323" s="236">
        <f>IF(N323="zákl. přenesená",J323,0)</f>
        <v>0</v>
      </c>
      <c r="BH323" s="236">
        <f>IF(N323="sníž. přenesená",J323,0)</f>
        <v>0</v>
      </c>
      <c r="BI323" s="236">
        <f>IF(N323="nulová",J323,0)</f>
        <v>0</v>
      </c>
      <c r="BJ323" s="19" t="s">
        <v>79</v>
      </c>
      <c r="BK323" s="236">
        <f>ROUND(I323*H323,2)</f>
        <v>0</v>
      </c>
      <c r="BL323" s="19" t="s">
        <v>157</v>
      </c>
      <c r="BM323" s="235" t="s">
        <v>378</v>
      </c>
    </row>
    <row r="324" s="15" customFormat="1">
      <c r="A324" s="15"/>
      <c r="B324" s="260"/>
      <c r="C324" s="261"/>
      <c r="D324" s="239" t="s">
        <v>159</v>
      </c>
      <c r="E324" s="262" t="s">
        <v>19</v>
      </c>
      <c r="F324" s="263" t="s">
        <v>379</v>
      </c>
      <c r="G324" s="261"/>
      <c r="H324" s="262" t="s">
        <v>19</v>
      </c>
      <c r="I324" s="264"/>
      <c r="J324" s="261"/>
      <c r="K324" s="261"/>
      <c r="L324" s="265"/>
      <c r="M324" s="266"/>
      <c r="N324" s="267"/>
      <c r="O324" s="267"/>
      <c r="P324" s="267"/>
      <c r="Q324" s="267"/>
      <c r="R324" s="267"/>
      <c r="S324" s="267"/>
      <c r="T324" s="268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69" t="s">
        <v>159</v>
      </c>
      <c r="AU324" s="269" t="s">
        <v>81</v>
      </c>
      <c r="AV324" s="15" t="s">
        <v>79</v>
      </c>
      <c r="AW324" s="15" t="s">
        <v>33</v>
      </c>
      <c r="AX324" s="15" t="s">
        <v>72</v>
      </c>
      <c r="AY324" s="269" t="s">
        <v>150</v>
      </c>
    </row>
    <row r="325" s="13" customFormat="1">
      <c r="A325" s="13"/>
      <c r="B325" s="237"/>
      <c r="C325" s="238"/>
      <c r="D325" s="239" t="s">
        <v>159</v>
      </c>
      <c r="E325" s="240" t="s">
        <v>19</v>
      </c>
      <c r="F325" s="241" t="s">
        <v>380</v>
      </c>
      <c r="G325" s="238"/>
      <c r="H325" s="242">
        <v>282.58800000000002</v>
      </c>
      <c r="I325" s="243"/>
      <c r="J325" s="238"/>
      <c r="K325" s="238"/>
      <c r="L325" s="244"/>
      <c r="M325" s="245"/>
      <c r="N325" s="246"/>
      <c r="O325" s="246"/>
      <c r="P325" s="246"/>
      <c r="Q325" s="246"/>
      <c r="R325" s="246"/>
      <c r="S325" s="246"/>
      <c r="T325" s="24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48" t="s">
        <v>159</v>
      </c>
      <c r="AU325" s="248" t="s">
        <v>81</v>
      </c>
      <c r="AV325" s="13" t="s">
        <v>81</v>
      </c>
      <c r="AW325" s="13" t="s">
        <v>33</v>
      </c>
      <c r="AX325" s="13" t="s">
        <v>72</v>
      </c>
      <c r="AY325" s="248" t="s">
        <v>150</v>
      </c>
    </row>
    <row r="326" s="13" customFormat="1">
      <c r="A326" s="13"/>
      <c r="B326" s="237"/>
      <c r="C326" s="238"/>
      <c r="D326" s="239" t="s">
        <v>159</v>
      </c>
      <c r="E326" s="240" t="s">
        <v>19</v>
      </c>
      <c r="F326" s="241" t="s">
        <v>381</v>
      </c>
      <c r="G326" s="238"/>
      <c r="H326" s="242">
        <v>-48.238</v>
      </c>
      <c r="I326" s="243"/>
      <c r="J326" s="238"/>
      <c r="K326" s="238"/>
      <c r="L326" s="244"/>
      <c r="M326" s="245"/>
      <c r="N326" s="246"/>
      <c r="O326" s="246"/>
      <c r="P326" s="246"/>
      <c r="Q326" s="246"/>
      <c r="R326" s="246"/>
      <c r="S326" s="246"/>
      <c r="T326" s="247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48" t="s">
        <v>159</v>
      </c>
      <c r="AU326" s="248" t="s">
        <v>81</v>
      </c>
      <c r="AV326" s="13" t="s">
        <v>81</v>
      </c>
      <c r="AW326" s="13" t="s">
        <v>33</v>
      </c>
      <c r="AX326" s="13" t="s">
        <v>72</v>
      </c>
      <c r="AY326" s="248" t="s">
        <v>150</v>
      </c>
    </row>
    <row r="327" s="13" customFormat="1">
      <c r="A327" s="13"/>
      <c r="B327" s="237"/>
      <c r="C327" s="238"/>
      <c r="D327" s="239" t="s">
        <v>159</v>
      </c>
      <c r="E327" s="240" t="s">
        <v>19</v>
      </c>
      <c r="F327" s="241" t="s">
        <v>382</v>
      </c>
      <c r="G327" s="238"/>
      <c r="H327" s="242">
        <v>29.818000000000001</v>
      </c>
      <c r="I327" s="243"/>
      <c r="J327" s="238"/>
      <c r="K327" s="238"/>
      <c r="L327" s="244"/>
      <c r="M327" s="245"/>
      <c r="N327" s="246"/>
      <c r="O327" s="246"/>
      <c r="P327" s="246"/>
      <c r="Q327" s="246"/>
      <c r="R327" s="246"/>
      <c r="S327" s="246"/>
      <c r="T327" s="247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8" t="s">
        <v>159</v>
      </c>
      <c r="AU327" s="248" t="s">
        <v>81</v>
      </c>
      <c r="AV327" s="13" t="s">
        <v>81</v>
      </c>
      <c r="AW327" s="13" t="s">
        <v>33</v>
      </c>
      <c r="AX327" s="13" t="s">
        <v>72</v>
      </c>
      <c r="AY327" s="248" t="s">
        <v>150</v>
      </c>
    </row>
    <row r="328" s="13" customFormat="1">
      <c r="A328" s="13"/>
      <c r="B328" s="237"/>
      <c r="C328" s="238"/>
      <c r="D328" s="239" t="s">
        <v>159</v>
      </c>
      <c r="E328" s="240" t="s">
        <v>19</v>
      </c>
      <c r="F328" s="241" t="s">
        <v>383</v>
      </c>
      <c r="G328" s="238"/>
      <c r="H328" s="242">
        <v>-149.00100000000001</v>
      </c>
      <c r="I328" s="243"/>
      <c r="J328" s="238"/>
      <c r="K328" s="238"/>
      <c r="L328" s="244"/>
      <c r="M328" s="245"/>
      <c r="N328" s="246"/>
      <c r="O328" s="246"/>
      <c r="P328" s="246"/>
      <c r="Q328" s="246"/>
      <c r="R328" s="246"/>
      <c r="S328" s="246"/>
      <c r="T328" s="247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8" t="s">
        <v>159</v>
      </c>
      <c r="AU328" s="248" t="s">
        <v>81</v>
      </c>
      <c r="AV328" s="13" t="s">
        <v>81</v>
      </c>
      <c r="AW328" s="13" t="s">
        <v>33</v>
      </c>
      <c r="AX328" s="13" t="s">
        <v>72</v>
      </c>
      <c r="AY328" s="248" t="s">
        <v>150</v>
      </c>
    </row>
    <row r="329" s="14" customFormat="1">
      <c r="A329" s="14"/>
      <c r="B329" s="249"/>
      <c r="C329" s="250"/>
      <c r="D329" s="239" t="s">
        <v>159</v>
      </c>
      <c r="E329" s="251" t="s">
        <v>19</v>
      </c>
      <c r="F329" s="252" t="s">
        <v>161</v>
      </c>
      <c r="G329" s="250"/>
      <c r="H329" s="253">
        <v>115.167</v>
      </c>
      <c r="I329" s="254"/>
      <c r="J329" s="250"/>
      <c r="K329" s="250"/>
      <c r="L329" s="255"/>
      <c r="M329" s="256"/>
      <c r="N329" s="257"/>
      <c r="O329" s="257"/>
      <c r="P329" s="257"/>
      <c r="Q329" s="257"/>
      <c r="R329" s="257"/>
      <c r="S329" s="257"/>
      <c r="T329" s="258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59" t="s">
        <v>159</v>
      </c>
      <c r="AU329" s="259" t="s">
        <v>81</v>
      </c>
      <c r="AV329" s="14" t="s">
        <v>162</v>
      </c>
      <c r="AW329" s="14" t="s">
        <v>33</v>
      </c>
      <c r="AX329" s="14" t="s">
        <v>72</v>
      </c>
      <c r="AY329" s="259" t="s">
        <v>150</v>
      </c>
    </row>
    <row r="330" s="15" customFormat="1">
      <c r="A330" s="15"/>
      <c r="B330" s="260"/>
      <c r="C330" s="261"/>
      <c r="D330" s="239" t="s">
        <v>159</v>
      </c>
      <c r="E330" s="262" t="s">
        <v>19</v>
      </c>
      <c r="F330" s="263" t="s">
        <v>384</v>
      </c>
      <c r="G330" s="261"/>
      <c r="H330" s="262" t="s">
        <v>19</v>
      </c>
      <c r="I330" s="264"/>
      <c r="J330" s="261"/>
      <c r="K330" s="261"/>
      <c r="L330" s="265"/>
      <c r="M330" s="266"/>
      <c r="N330" s="267"/>
      <c r="O330" s="267"/>
      <c r="P330" s="267"/>
      <c r="Q330" s="267"/>
      <c r="R330" s="267"/>
      <c r="S330" s="267"/>
      <c r="T330" s="268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69" t="s">
        <v>159</v>
      </c>
      <c r="AU330" s="269" t="s">
        <v>81</v>
      </c>
      <c r="AV330" s="15" t="s">
        <v>79</v>
      </c>
      <c r="AW330" s="15" t="s">
        <v>33</v>
      </c>
      <c r="AX330" s="15" t="s">
        <v>72</v>
      </c>
      <c r="AY330" s="269" t="s">
        <v>150</v>
      </c>
    </row>
    <row r="331" s="13" customFormat="1">
      <c r="A331" s="13"/>
      <c r="B331" s="237"/>
      <c r="C331" s="238"/>
      <c r="D331" s="239" t="s">
        <v>159</v>
      </c>
      <c r="E331" s="240" t="s">
        <v>19</v>
      </c>
      <c r="F331" s="241" t="s">
        <v>385</v>
      </c>
      <c r="G331" s="238"/>
      <c r="H331" s="242">
        <v>238.68799999999999</v>
      </c>
      <c r="I331" s="243"/>
      <c r="J331" s="238"/>
      <c r="K331" s="238"/>
      <c r="L331" s="244"/>
      <c r="M331" s="245"/>
      <c r="N331" s="246"/>
      <c r="O331" s="246"/>
      <c r="P331" s="246"/>
      <c r="Q331" s="246"/>
      <c r="R331" s="246"/>
      <c r="S331" s="246"/>
      <c r="T331" s="247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48" t="s">
        <v>159</v>
      </c>
      <c r="AU331" s="248" t="s">
        <v>81</v>
      </c>
      <c r="AV331" s="13" t="s">
        <v>81</v>
      </c>
      <c r="AW331" s="13" t="s">
        <v>33</v>
      </c>
      <c r="AX331" s="13" t="s">
        <v>72</v>
      </c>
      <c r="AY331" s="248" t="s">
        <v>150</v>
      </c>
    </row>
    <row r="332" s="13" customFormat="1">
      <c r="A332" s="13"/>
      <c r="B332" s="237"/>
      <c r="C332" s="238"/>
      <c r="D332" s="239" t="s">
        <v>159</v>
      </c>
      <c r="E332" s="240" t="s">
        <v>19</v>
      </c>
      <c r="F332" s="241" t="s">
        <v>386</v>
      </c>
      <c r="G332" s="238"/>
      <c r="H332" s="242">
        <v>-42.048000000000002</v>
      </c>
      <c r="I332" s="243"/>
      <c r="J332" s="238"/>
      <c r="K332" s="238"/>
      <c r="L332" s="244"/>
      <c r="M332" s="245"/>
      <c r="N332" s="246"/>
      <c r="O332" s="246"/>
      <c r="P332" s="246"/>
      <c r="Q332" s="246"/>
      <c r="R332" s="246"/>
      <c r="S332" s="246"/>
      <c r="T332" s="247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48" t="s">
        <v>159</v>
      </c>
      <c r="AU332" s="248" t="s">
        <v>81</v>
      </c>
      <c r="AV332" s="13" t="s">
        <v>81</v>
      </c>
      <c r="AW332" s="13" t="s">
        <v>33</v>
      </c>
      <c r="AX332" s="13" t="s">
        <v>72</v>
      </c>
      <c r="AY332" s="248" t="s">
        <v>150</v>
      </c>
    </row>
    <row r="333" s="13" customFormat="1">
      <c r="A333" s="13"/>
      <c r="B333" s="237"/>
      <c r="C333" s="238"/>
      <c r="D333" s="239" t="s">
        <v>159</v>
      </c>
      <c r="E333" s="240" t="s">
        <v>19</v>
      </c>
      <c r="F333" s="241" t="s">
        <v>387</v>
      </c>
      <c r="G333" s="238"/>
      <c r="H333" s="242">
        <v>23.439</v>
      </c>
      <c r="I333" s="243"/>
      <c r="J333" s="238"/>
      <c r="K333" s="238"/>
      <c r="L333" s="244"/>
      <c r="M333" s="245"/>
      <c r="N333" s="246"/>
      <c r="O333" s="246"/>
      <c r="P333" s="246"/>
      <c r="Q333" s="246"/>
      <c r="R333" s="246"/>
      <c r="S333" s="246"/>
      <c r="T333" s="247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48" t="s">
        <v>159</v>
      </c>
      <c r="AU333" s="248" t="s">
        <v>81</v>
      </c>
      <c r="AV333" s="13" t="s">
        <v>81</v>
      </c>
      <c r="AW333" s="13" t="s">
        <v>33</v>
      </c>
      <c r="AX333" s="13" t="s">
        <v>72</v>
      </c>
      <c r="AY333" s="248" t="s">
        <v>150</v>
      </c>
    </row>
    <row r="334" s="14" customFormat="1">
      <c r="A334" s="14"/>
      <c r="B334" s="249"/>
      <c r="C334" s="250"/>
      <c r="D334" s="239" t="s">
        <v>159</v>
      </c>
      <c r="E334" s="251" t="s">
        <v>19</v>
      </c>
      <c r="F334" s="252" t="s">
        <v>161</v>
      </c>
      <c r="G334" s="250"/>
      <c r="H334" s="253">
        <v>220.07899999999998</v>
      </c>
      <c r="I334" s="254"/>
      <c r="J334" s="250"/>
      <c r="K334" s="250"/>
      <c r="L334" s="255"/>
      <c r="M334" s="256"/>
      <c r="N334" s="257"/>
      <c r="O334" s="257"/>
      <c r="P334" s="257"/>
      <c r="Q334" s="257"/>
      <c r="R334" s="257"/>
      <c r="S334" s="257"/>
      <c r="T334" s="258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59" t="s">
        <v>159</v>
      </c>
      <c r="AU334" s="259" t="s">
        <v>81</v>
      </c>
      <c r="AV334" s="14" t="s">
        <v>162</v>
      </c>
      <c r="AW334" s="14" t="s">
        <v>33</v>
      </c>
      <c r="AX334" s="14" t="s">
        <v>72</v>
      </c>
      <c r="AY334" s="259" t="s">
        <v>150</v>
      </c>
    </row>
    <row r="335" s="15" customFormat="1">
      <c r="A335" s="15"/>
      <c r="B335" s="260"/>
      <c r="C335" s="261"/>
      <c r="D335" s="239" t="s">
        <v>159</v>
      </c>
      <c r="E335" s="262" t="s">
        <v>19</v>
      </c>
      <c r="F335" s="263" t="s">
        <v>388</v>
      </c>
      <c r="G335" s="261"/>
      <c r="H335" s="262" t="s">
        <v>19</v>
      </c>
      <c r="I335" s="264"/>
      <c r="J335" s="261"/>
      <c r="K335" s="261"/>
      <c r="L335" s="265"/>
      <c r="M335" s="266"/>
      <c r="N335" s="267"/>
      <c r="O335" s="267"/>
      <c r="P335" s="267"/>
      <c r="Q335" s="267"/>
      <c r="R335" s="267"/>
      <c r="S335" s="267"/>
      <c r="T335" s="268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69" t="s">
        <v>159</v>
      </c>
      <c r="AU335" s="269" t="s">
        <v>81</v>
      </c>
      <c r="AV335" s="15" t="s">
        <v>79</v>
      </c>
      <c r="AW335" s="15" t="s">
        <v>33</v>
      </c>
      <c r="AX335" s="15" t="s">
        <v>72</v>
      </c>
      <c r="AY335" s="269" t="s">
        <v>150</v>
      </c>
    </row>
    <row r="336" s="13" customFormat="1">
      <c r="A336" s="13"/>
      <c r="B336" s="237"/>
      <c r="C336" s="238"/>
      <c r="D336" s="239" t="s">
        <v>159</v>
      </c>
      <c r="E336" s="240" t="s">
        <v>19</v>
      </c>
      <c r="F336" s="241" t="s">
        <v>389</v>
      </c>
      <c r="G336" s="238"/>
      <c r="H336" s="242">
        <v>11</v>
      </c>
      <c r="I336" s="243"/>
      <c r="J336" s="238"/>
      <c r="K336" s="238"/>
      <c r="L336" s="244"/>
      <c r="M336" s="245"/>
      <c r="N336" s="246"/>
      <c r="O336" s="246"/>
      <c r="P336" s="246"/>
      <c r="Q336" s="246"/>
      <c r="R336" s="246"/>
      <c r="S336" s="246"/>
      <c r="T336" s="247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48" t="s">
        <v>159</v>
      </c>
      <c r="AU336" s="248" t="s">
        <v>81</v>
      </c>
      <c r="AV336" s="13" t="s">
        <v>81</v>
      </c>
      <c r="AW336" s="13" t="s">
        <v>33</v>
      </c>
      <c r="AX336" s="13" t="s">
        <v>72</v>
      </c>
      <c r="AY336" s="248" t="s">
        <v>150</v>
      </c>
    </row>
    <row r="337" s="14" customFormat="1">
      <c r="A337" s="14"/>
      <c r="B337" s="249"/>
      <c r="C337" s="250"/>
      <c r="D337" s="239" t="s">
        <v>159</v>
      </c>
      <c r="E337" s="251" t="s">
        <v>19</v>
      </c>
      <c r="F337" s="252" t="s">
        <v>161</v>
      </c>
      <c r="G337" s="250"/>
      <c r="H337" s="253">
        <v>11</v>
      </c>
      <c r="I337" s="254"/>
      <c r="J337" s="250"/>
      <c r="K337" s="250"/>
      <c r="L337" s="255"/>
      <c r="M337" s="256"/>
      <c r="N337" s="257"/>
      <c r="O337" s="257"/>
      <c r="P337" s="257"/>
      <c r="Q337" s="257"/>
      <c r="R337" s="257"/>
      <c r="S337" s="257"/>
      <c r="T337" s="258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59" t="s">
        <v>159</v>
      </c>
      <c r="AU337" s="259" t="s">
        <v>81</v>
      </c>
      <c r="AV337" s="14" t="s">
        <v>162</v>
      </c>
      <c r="AW337" s="14" t="s">
        <v>33</v>
      </c>
      <c r="AX337" s="14" t="s">
        <v>72</v>
      </c>
      <c r="AY337" s="259" t="s">
        <v>150</v>
      </c>
    </row>
    <row r="338" s="16" customFormat="1">
      <c r="A338" s="16"/>
      <c r="B338" s="270"/>
      <c r="C338" s="271"/>
      <c r="D338" s="239" t="s">
        <v>159</v>
      </c>
      <c r="E338" s="272" t="s">
        <v>19</v>
      </c>
      <c r="F338" s="273" t="s">
        <v>188</v>
      </c>
      <c r="G338" s="271"/>
      <c r="H338" s="274">
        <v>346.24600000000004</v>
      </c>
      <c r="I338" s="275"/>
      <c r="J338" s="271"/>
      <c r="K338" s="271"/>
      <c r="L338" s="276"/>
      <c r="M338" s="277"/>
      <c r="N338" s="278"/>
      <c r="O338" s="278"/>
      <c r="P338" s="278"/>
      <c r="Q338" s="278"/>
      <c r="R338" s="278"/>
      <c r="S338" s="278"/>
      <c r="T338" s="279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T338" s="280" t="s">
        <v>159</v>
      </c>
      <c r="AU338" s="280" t="s">
        <v>81</v>
      </c>
      <c r="AV338" s="16" t="s">
        <v>157</v>
      </c>
      <c r="AW338" s="16" t="s">
        <v>33</v>
      </c>
      <c r="AX338" s="16" t="s">
        <v>79</v>
      </c>
      <c r="AY338" s="280" t="s">
        <v>150</v>
      </c>
    </row>
    <row r="339" s="2" customFormat="1" ht="16.5" customHeight="1">
      <c r="A339" s="40"/>
      <c r="B339" s="41"/>
      <c r="C339" s="224" t="s">
        <v>390</v>
      </c>
      <c r="D339" s="224" t="s">
        <v>152</v>
      </c>
      <c r="E339" s="225" t="s">
        <v>391</v>
      </c>
      <c r="F339" s="226" t="s">
        <v>392</v>
      </c>
      <c r="G339" s="227" t="s">
        <v>393</v>
      </c>
      <c r="H339" s="228">
        <v>2</v>
      </c>
      <c r="I339" s="229"/>
      <c r="J339" s="230">
        <f>ROUND(I339*H339,2)</f>
        <v>0</v>
      </c>
      <c r="K339" s="226" t="s">
        <v>156</v>
      </c>
      <c r="L339" s="46"/>
      <c r="M339" s="231" t="s">
        <v>19</v>
      </c>
      <c r="N339" s="232" t="s">
        <v>43</v>
      </c>
      <c r="O339" s="86"/>
      <c r="P339" s="233">
        <f>O339*H339</f>
        <v>0</v>
      </c>
      <c r="Q339" s="233">
        <v>0.0068799999999999998</v>
      </c>
      <c r="R339" s="233">
        <f>Q339*H339</f>
        <v>0.01376</v>
      </c>
      <c r="S339" s="233">
        <v>0</v>
      </c>
      <c r="T339" s="234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35" t="s">
        <v>157</v>
      </c>
      <c r="AT339" s="235" t="s">
        <v>152</v>
      </c>
      <c r="AU339" s="235" t="s">
        <v>81</v>
      </c>
      <c r="AY339" s="19" t="s">
        <v>150</v>
      </c>
      <c r="BE339" s="236">
        <f>IF(N339="základní",J339,0)</f>
        <v>0</v>
      </c>
      <c r="BF339" s="236">
        <f>IF(N339="snížená",J339,0)</f>
        <v>0</v>
      </c>
      <c r="BG339" s="236">
        <f>IF(N339="zákl. přenesená",J339,0)</f>
        <v>0</v>
      </c>
      <c r="BH339" s="236">
        <f>IF(N339="sníž. přenesená",J339,0)</f>
        <v>0</v>
      </c>
      <c r="BI339" s="236">
        <f>IF(N339="nulová",J339,0)</f>
        <v>0</v>
      </c>
      <c r="BJ339" s="19" t="s">
        <v>79</v>
      </c>
      <c r="BK339" s="236">
        <f>ROUND(I339*H339,2)</f>
        <v>0</v>
      </c>
      <c r="BL339" s="19" t="s">
        <v>157</v>
      </c>
      <c r="BM339" s="235" t="s">
        <v>394</v>
      </c>
    </row>
    <row r="340" s="13" customFormat="1">
      <c r="A340" s="13"/>
      <c r="B340" s="237"/>
      <c r="C340" s="238"/>
      <c r="D340" s="239" t="s">
        <v>159</v>
      </c>
      <c r="E340" s="240" t="s">
        <v>19</v>
      </c>
      <c r="F340" s="241" t="s">
        <v>395</v>
      </c>
      <c r="G340" s="238"/>
      <c r="H340" s="242">
        <v>2</v>
      </c>
      <c r="I340" s="243"/>
      <c r="J340" s="238"/>
      <c r="K340" s="238"/>
      <c r="L340" s="244"/>
      <c r="M340" s="245"/>
      <c r="N340" s="246"/>
      <c r="O340" s="246"/>
      <c r="P340" s="246"/>
      <c r="Q340" s="246"/>
      <c r="R340" s="246"/>
      <c r="S340" s="246"/>
      <c r="T340" s="247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8" t="s">
        <v>159</v>
      </c>
      <c r="AU340" s="248" t="s">
        <v>81</v>
      </c>
      <c r="AV340" s="13" t="s">
        <v>81</v>
      </c>
      <c r="AW340" s="13" t="s">
        <v>33</v>
      </c>
      <c r="AX340" s="13" t="s">
        <v>72</v>
      </c>
      <c r="AY340" s="248" t="s">
        <v>150</v>
      </c>
    </row>
    <row r="341" s="14" customFormat="1">
      <c r="A341" s="14"/>
      <c r="B341" s="249"/>
      <c r="C341" s="250"/>
      <c r="D341" s="239" t="s">
        <v>159</v>
      </c>
      <c r="E341" s="251" t="s">
        <v>19</v>
      </c>
      <c r="F341" s="252" t="s">
        <v>161</v>
      </c>
      <c r="G341" s="250"/>
      <c r="H341" s="253">
        <v>2</v>
      </c>
      <c r="I341" s="254"/>
      <c r="J341" s="250"/>
      <c r="K341" s="250"/>
      <c r="L341" s="255"/>
      <c r="M341" s="256"/>
      <c r="N341" s="257"/>
      <c r="O341" s="257"/>
      <c r="P341" s="257"/>
      <c r="Q341" s="257"/>
      <c r="R341" s="257"/>
      <c r="S341" s="257"/>
      <c r="T341" s="258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59" t="s">
        <v>159</v>
      </c>
      <c r="AU341" s="259" t="s">
        <v>81</v>
      </c>
      <c r="AV341" s="14" t="s">
        <v>162</v>
      </c>
      <c r="AW341" s="14" t="s">
        <v>33</v>
      </c>
      <c r="AX341" s="14" t="s">
        <v>79</v>
      </c>
      <c r="AY341" s="259" t="s">
        <v>150</v>
      </c>
    </row>
    <row r="342" s="2" customFormat="1" ht="16.5" customHeight="1">
      <c r="A342" s="40"/>
      <c r="B342" s="41"/>
      <c r="C342" s="281" t="s">
        <v>396</v>
      </c>
      <c r="D342" s="281" t="s">
        <v>259</v>
      </c>
      <c r="E342" s="282" t="s">
        <v>397</v>
      </c>
      <c r="F342" s="283" t="s">
        <v>398</v>
      </c>
      <c r="G342" s="284" t="s">
        <v>393</v>
      </c>
      <c r="H342" s="285">
        <v>2.02</v>
      </c>
      <c r="I342" s="286"/>
      <c r="J342" s="287">
        <f>ROUND(I342*H342,2)</f>
        <v>0</v>
      </c>
      <c r="K342" s="283" t="s">
        <v>156</v>
      </c>
      <c r="L342" s="288"/>
      <c r="M342" s="289" t="s">
        <v>19</v>
      </c>
      <c r="N342" s="290" t="s">
        <v>43</v>
      </c>
      <c r="O342" s="86"/>
      <c r="P342" s="233">
        <f>O342*H342</f>
        <v>0</v>
      </c>
      <c r="Q342" s="233">
        <v>0.056000000000000001</v>
      </c>
      <c r="R342" s="233">
        <f>Q342*H342</f>
        <v>0.11312</v>
      </c>
      <c r="S342" s="233">
        <v>0</v>
      </c>
      <c r="T342" s="234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35" t="s">
        <v>209</v>
      </c>
      <c r="AT342" s="235" t="s">
        <v>259</v>
      </c>
      <c r="AU342" s="235" t="s">
        <v>81</v>
      </c>
      <c r="AY342" s="19" t="s">
        <v>150</v>
      </c>
      <c r="BE342" s="236">
        <f>IF(N342="základní",J342,0)</f>
        <v>0</v>
      </c>
      <c r="BF342" s="236">
        <f>IF(N342="snížená",J342,0)</f>
        <v>0</v>
      </c>
      <c r="BG342" s="236">
        <f>IF(N342="zákl. přenesená",J342,0)</f>
        <v>0</v>
      </c>
      <c r="BH342" s="236">
        <f>IF(N342="sníž. přenesená",J342,0)</f>
        <v>0</v>
      </c>
      <c r="BI342" s="236">
        <f>IF(N342="nulová",J342,0)</f>
        <v>0</v>
      </c>
      <c r="BJ342" s="19" t="s">
        <v>79</v>
      </c>
      <c r="BK342" s="236">
        <f>ROUND(I342*H342,2)</f>
        <v>0</v>
      </c>
      <c r="BL342" s="19" t="s">
        <v>157</v>
      </c>
      <c r="BM342" s="235" t="s">
        <v>399</v>
      </c>
    </row>
    <row r="343" s="13" customFormat="1">
      <c r="A343" s="13"/>
      <c r="B343" s="237"/>
      <c r="C343" s="238"/>
      <c r="D343" s="239" t="s">
        <v>159</v>
      </c>
      <c r="E343" s="238"/>
      <c r="F343" s="241" t="s">
        <v>400</v>
      </c>
      <c r="G343" s="238"/>
      <c r="H343" s="242">
        <v>2.02</v>
      </c>
      <c r="I343" s="243"/>
      <c r="J343" s="238"/>
      <c r="K343" s="238"/>
      <c r="L343" s="244"/>
      <c r="M343" s="245"/>
      <c r="N343" s="246"/>
      <c r="O343" s="246"/>
      <c r="P343" s="246"/>
      <c r="Q343" s="246"/>
      <c r="R343" s="246"/>
      <c r="S343" s="246"/>
      <c r="T343" s="247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8" t="s">
        <v>159</v>
      </c>
      <c r="AU343" s="248" t="s">
        <v>81</v>
      </c>
      <c r="AV343" s="13" t="s">
        <v>81</v>
      </c>
      <c r="AW343" s="13" t="s">
        <v>4</v>
      </c>
      <c r="AX343" s="13" t="s">
        <v>79</v>
      </c>
      <c r="AY343" s="248" t="s">
        <v>150</v>
      </c>
    </row>
    <row r="344" s="2" customFormat="1" ht="21.75" customHeight="1">
      <c r="A344" s="40"/>
      <c r="B344" s="41"/>
      <c r="C344" s="224" t="s">
        <v>401</v>
      </c>
      <c r="D344" s="224" t="s">
        <v>152</v>
      </c>
      <c r="E344" s="225" t="s">
        <v>402</v>
      </c>
      <c r="F344" s="226" t="s">
        <v>403</v>
      </c>
      <c r="G344" s="227" t="s">
        <v>393</v>
      </c>
      <c r="H344" s="228">
        <v>1</v>
      </c>
      <c r="I344" s="229"/>
      <c r="J344" s="230">
        <f>ROUND(I344*H344,2)</f>
        <v>0</v>
      </c>
      <c r="K344" s="226" t="s">
        <v>156</v>
      </c>
      <c r="L344" s="46"/>
      <c r="M344" s="231" t="s">
        <v>19</v>
      </c>
      <c r="N344" s="232" t="s">
        <v>43</v>
      </c>
      <c r="O344" s="86"/>
      <c r="P344" s="233">
        <f>O344*H344</f>
        <v>0</v>
      </c>
      <c r="Q344" s="233">
        <v>0.026280000000000001</v>
      </c>
      <c r="R344" s="233">
        <f>Q344*H344</f>
        <v>0.026280000000000001</v>
      </c>
      <c r="S344" s="233">
        <v>0</v>
      </c>
      <c r="T344" s="234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35" t="s">
        <v>157</v>
      </c>
      <c r="AT344" s="235" t="s">
        <v>152</v>
      </c>
      <c r="AU344" s="235" t="s">
        <v>81</v>
      </c>
      <c r="AY344" s="19" t="s">
        <v>150</v>
      </c>
      <c r="BE344" s="236">
        <f>IF(N344="základní",J344,0)</f>
        <v>0</v>
      </c>
      <c r="BF344" s="236">
        <f>IF(N344="snížená",J344,0)</f>
        <v>0</v>
      </c>
      <c r="BG344" s="236">
        <f>IF(N344="zákl. přenesená",J344,0)</f>
        <v>0</v>
      </c>
      <c r="BH344" s="236">
        <f>IF(N344="sníž. přenesená",J344,0)</f>
        <v>0</v>
      </c>
      <c r="BI344" s="236">
        <f>IF(N344="nulová",J344,0)</f>
        <v>0</v>
      </c>
      <c r="BJ344" s="19" t="s">
        <v>79</v>
      </c>
      <c r="BK344" s="236">
        <f>ROUND(I344*H344,2)</f>
        <v>0</v>
      </c>
      <c r="BL344" s="19" t="s">
        <v>157</v>
      </c>
      <c r="BM344" s="235" t="s">
        <v>404</v>
      </c>
    </row>
    <row r="345" s="13" customFormat="1">
      <c r="A345" s="13"/>
      <c r="B345" s="237"/>
      <c r="C345" s="238"/>
      <c r="D345" s="239" t="s">
        <v>159</v>
      </c>
      <c r="E345" s="240" t="s">
        <v>19</v>
      </c>
      <c r="F345" s="241" t="s">
        <v>405</v>
      </c>
      <c r="G345" s="238"/>
      <c r="H345" s="242">
        <v>1</v>
      </c>
      <c r="I345" s="243"/>
      <c r="J345" s="238"/>
      <c r="K345" s="238"/>
      <c r="L345" s="244"/>
      <c r="M345" s="245"/>
      <c r="N345" s="246"/>
      <c r="O345" s="246"/>
      <c r="P345" s="246"/>
      <c r="Q345" s="246"/>
      <c r="R345" s="246"/>
      <c r="S345" s="246"/>
      <c r="T345" s="247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8" t="s">
        <v>159</v>
      </c>
      <c r="AU345" s="248" t="s">
        <v>81</v>
      </c>
      <c r="AV345" s="13" t="s">
        <v>81</v>
      </c>
      <c r="AW345" s="13" t="s">
        <v>33</v>
      </c>
      <c r="AX345" s="13" t="s">
        <v>72</v>
      </c>
      <c r="AY345" s="248" t="s">
        <v>150</v>
      </c>
    </row>
    <row r="346" s="14" customFormat="1">
      <c r="A346" s="14"/>
      <c r="B346" s="249"/>
      <c r="C346" s="250"/>
      <c r="D346" s="239" t="s">
        <v>159</v>
      </c>
      <c r="E346" s="251" t="s">
        <v>19</v>
      </c>
      <c r="F346" s="252" t="s">
        <v>161</v>
      </c>
      <c r="G346" s="250"/>
      <c r="H346" s="253">
        <v>1</v>
      </c>
      <c r="I346" s="254"/>
      <c r="J346" s="250"/>
      <c r="K346" s="250"/>
      <c r="L346" s="255"/>
      <c r="M346" s="256"/>
      <c r="N346" s="257"/>
      <c r="O346" s="257"/>
      <c r="P346" s="257"/>
      <c r="Q346" s="257"/>
      <c r="R346" s="257"/>
      <c r="S346" s="257"/>
      <c r="T346" s="258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59" t="s">
        <v>159</v>
      </c>
      <c r="AU346" s="259" t="s">
        <v>81</v>
      </c>
      <c r="AV346" s="14" t="s">
        <v>162</v>
      </c>
      <c r="AW346" s="14" t="s">
        <v>33</v>
      </c>
      <c r="AX346" s="14" t="s">
        <v>79</v>
      </c>
      <c r="AY346" s="259" t="s">
        <v>150</v>
      </c>
    </row>
    <row r="347" s="2" customFormat="1" ht="21.75" customHeight="1">
      <c r="A347" s="40"/>
      <c r="B347" s="41"/>
      <c r="C347" s="224" t="s">
        <v>406</v>
      </c>
      <c r="D347" s="224" t="s">
        <v>152</v>
      </c>
      <c r="E347" s="225" t="s">
        <v>407</v>
      </c>
      <c r="F347" s="226" t="s">
        <v>408</v>
      </c>
      <c r="G347" s="227" t="s">
        <v>393</v>
      </c>
      <c r="H347" s="228">
        <v>11</v>
      </c>
      <c r="I347" s="229"/>
      <c r="J347" s="230">
        <f>ROUND(I347*H347,2)</f>
        <v>0</v>
      </c>
      <c r="K347" s="226" t="s">
        <v>156</v>
      </c>
      <c r="L347" s="46"/>
      <c r="M347" s="231" t="s">
        <v>19</v>
      </c>
      <c r="N347" s="232" t="s">
        <v>43</v>
      </c>
      <c r="O347" s="86"/>
      <c r="P347" s="233">
        <f>O347*H347</f>
        <v>0</v>
      </c>
      <c r="Q347" s="233">
        <v>0.032349999999999997</v>
      </c>
      <c r="R347" s="233">
        <f>Q347*H347</f>
        <v>0.35584999999999994</v>
      </c>
      <c r="S347" s="233">
        <v>0</v>
      </c>
      <c r="T347" s="234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35" t="s">
        <v>157</v>
      </c>
      <c r="AT347" s="235" t="s">
        <v>152</v>
      </c>
      <c r="AU347" s="235" t="s">
        <v>81</v>
      </c>
      <c r="AY347" s="19" t="s">
        <v>150</v>
      </c>
      <c r="BE347" s="236">
        <f>IF(N347="základní",J347,0)</f>
        <v>0</v>
      </c>
      <c r="BF347" s="236">
        <f>IF(N347="snížená",J347,0)</f>
        <v>0</v>
      </c>
      <c r="BG347" s="236">
        <f>IF(N347="zákl. přenesená",J347,0)</f>
        <v>0</v>
      </c>
      <c r="BH347" s="236">
        <f>IF(N347="sníž. přenesená",J347,0)</f>
        <v>0</v>
      </c>
      <c r="BI347" s="236">
        <f>IF(N347="nulová",J347,0)</f>
        <v>0</v>
      </c>
      <c r="BJ347" s="19" t="s">
        <v>79</v>
      </c>
      <c r="BK347" s="236">
        <f>ROUND(I347*H347,2)</f>
        <v>0</v>
      </c>
      <c r="BL347" s="19" t="s">
        <v>157</v>
      </c>
      <c r="BM347" s="235" t="s">
        <v>409</v>
      </c>
    </row>
    <row r="348" s="13" customFormat="1">
      <c r="A348" s="13"/>
      <c r="B348" s="237"/>
      <c r="C348" s="238"/>
      <c r="D348" s="239" t="s">
        <v>159</v>
      </c>
      <c r="E348" s="240" t="s">
        <v>19</v>
      </c>
      <c r="F348" s="241" t="s">
        <v>410</v>
      </c>
      <c r="G348" s="238"/>
      <c r="H348" s="242">
        <v>11</v>
      </c>
      <c r="I348" s="243"/>
      <c r="J348" s="238"/>
      <c r="K348" s="238"/>
      <c r="L348" s="244"/>
      <c r="M348" s="245"/>
      <c r="N348" s="246"/>
      <c r="O348" s="246"/>
      <c r="P348" s="246"/>
      <c r="Q348" s="246"/>
      <c r="R348" s="246"/>
      <c r="S348" s="246"/>
      <c r="T348" s="24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48" t="s">
        <v>159</v>
      </c>
      <c r="AU348" s="248" t="s">
        <v>81</v>
      </c>
      <c r="AV348" s="13" t="s">
        <v>81</v>
      </c>
      <c r="AW348" s="13" t="s">
        <v>33</v>
      </c>
      <c r="AX348" s="13" t="s">
        <v>72</v>
      </c>
      <c r="AY348" s="248" t="s">
        <v>150</v>
      </c>
    </row>
    <row r="349" s="14" customFormat="1">
      <c r="A349" s="14"/>
      <c r="B349" s="249"/>
      <c r="C349" s="250"/>
      <c r="D349" s="239" t="s">
        <v>159</v>
      </c>
      <c r="E349" s="251" t="s">
        <v>19</v>
      </c>
      <c r="F349" s="252" t="s">
        <v>161</v>
      </c>
      <c r="G349" s="250"/>
      <c r="H349" s="253">
        <v>11</v>
      </c>
      <c r="I349" s="254"/>
      <c r="J349" s="250"/>
      <c r="K349" s="250"/>
      <c r="L349" s="255"/>
      <c r="M349" s="256"/>
      <c r="N349" s="257"/>
      <c r="O349" s="257"/>
      <c r="P349" s="257"/>
      <c r="Q349" s="257"/>
      <c r="R349" s="257"/>
      <c r="S349" s="257"/>
      <c r="T349" s="258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59" t="s">
        <v>159</v>
      </c>
      <c r="AU349" s="259" t="s">
        <v>81</v>
      </c>
      <c r="AV349" s="14" t="s">
        <v>162</v>
      </c>
      <c r="AW349" s="14" t="s">
        <v>33</v>
      </c>
      <c r="AX349" s="14" t="s">
        <v>79</v>
      </c>
      <c r="AY349" s="259" t="s">
        <v>150</v>
      </c>
    </row>
    <row r="350" s="2" customFormat="1" ht="16.5" customHeight="1">
      <c r="A350" s="40"/>
      <c r="B350" s="41"/>
      <c r="C350" s="224" t="s">
        <v>411</v>
      </c>
      <c r="D350" s="224" t="s">
        <v>152</v>
      </c>
      <c r="E350" s="225" t="s">
        <v>412</v>
      </c>
      <c r="F350" s="226" t="s">
        <v>413</v>
      </c>
      <c r="G350" s="227" t="s">
        <v>393</v>
      </c>
      <c r="H350" s="228">
        <v>28</v>
      </c>
      <c r="I350" s="229"/>
      <c r="J350" s="230">
        <f>ROUND(I350*H350,2)</f>
        <v>0</v>
      </c>
      <c r="K350" s="226" t="s">
        <v>156</v>
      </c>
      <c r="L350" s="46"/>
      <c r="M350" s="231" t="s">
        <v>19</v>
      </c>
      <c r="N350" s="232" t="s">
        <v>43</v>
      </c>
      <c r="O350" s="86"/>
      <c r="P350" s="233">
        <f>O350*H350</f>
        <v>0</v>
      </c>
      <c r="Q350" s="233">
        <v>0.04555</v>
      </c>
      <c r="R350" s="233">
        <f>Q350*H350</f>
        <v>1.2754000000000001</v>
      </c>
      <c r="S350" s="233">
        <v>0</v>
      </c>
      <c r="T350" s="234">
        <f>S350*H350</f>
        <v>0</v>
      </c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R350" s="235" t="s">
        <v>157</v>
      </c>
      <c r="AT350" s="235" t="s">
        <v>152</v>
      </c>
      <c r="AU350" s="235" t="s">
        <v>81</v>
      </c>
      <c r="AY350" s="19" t="s">
        <v>150</v>
      </c>
      <c r="BE350" s="236">
        <f>IF(N350="základní",J350,0)</f>
        <v>0</v>
      </c>
      <c r="BF350" s="236">
        <f>IF(N350="snížená",J350,0)</f>
        <v>0</v>
      </c>
      <c r="BG350" s="236">
        <f>IF(N350="zákl. přenesená",J350,0)</f>
        <v>0</v>
      </c>
      <c r="BH350" s="236">
        <f>IF(N350="sníž. přenesená",J350,0)</f>
        <v>0</v>
      </c>
      <c r="BI350" s="236">
        <f>IF(N350="nulová",J350,0)</f>
        <v>0</v>
      </c>
      <c r="BJ350" s="19" t="s">
        <v>79</v>
      </c>
      <c r="BK350" s="236">
        <f>ROUND(I350*H350,2)</f>
        <v>0</v>
      </c>
      <c r="BL350" s="19" t="s">
        <v>157</v>
      </c>
      <c r="BM350" s="235" t="s">
        <v>414</v>
      </c>
    </row>
    <row r="351" s="2" customFormat="1" ht="16.5" customHeight="1">
      <c r="A351" s="40"/>
      <c r="B351" s="41"/>
      <c r="C351" s="224" t="s">
        <v>415</v>
      </c>
      <c r="D351" s="224" t="s">
        <v>152</v>
      </c>
      <c r="E351" s="225" t="s">
        <v>416</v>
      </c>
      <c r="F351" s="226" t="s">
        <v>417</v>
      </c>
      <c r="G351" s="227" t="s">
        <v>393</v>
      </c>
      <c r="H351" s="228">
        <v>12</v>
      </c>
      <c r="I351" s="229"/>
      <c r="J351" s="230">
        <f>ROUND(I351*H351,2)</f>
        <v>0</v>
      </c>
      <c r="K351" s="226" t="s">
        <v>156</v>
      </c>
      <c r="L351" s="46"/>
      <c r="M351" s="231" t="s">
        <v>19</v>
      </c>
      <c r="N351" s="232" t="s">
        <v>43</v>
      </c>
      <c r="O351" s="86"/>
      <c r="P351" s="233">
        <f>O351*H351</f>
        <v>0</v>
      </c>
      <c r="Q351" s="233">
        <v>0.054550000000000001</v>
      </c>
      <c r="R351" s="233">
        <f>Q351*H351</f>
        <v>0.65460000000000007</v>
      </c>
      <c r="S351" s="233">
        <v>0</v>
      </c>
      <c r="T351" s="234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35" t="s">
        <v>157</v>
      </c>
      <c r="AT351" s="235" t="s">
        <v>152</v>
      </c>
      <c r="AU351" s="235" t="s">
        <v>81</v>
      </c>
      <c r="AY351" s="19" t="s">
        <v>150</v>
      </c>
      <c r="BE351" s="236">
        <f>IF(N351="základní",J351,0)</f>
        <v>0</v>
      </c>
      <c r="BF351" s="236">
        <f>IF(N351="snížená",J351,0)</f>
        <v>0</v>
      </c>
      <c r="BG351" s="236">
        <f>IF(N351="zákl. přenesená",J351,0)</f>
        <v>0</v>
      </c>
      <c r="BH351" s="236">
        <f>IF(N351="sníž. přenesená",J351,0)</f>
        <v>0</v>
      </c>
      <c r="BI351" s="236">
        <f>IF(N351="nulová",J351,0)</f>
        <v>0</v>
      </c>
      <c r="BJ351" s="19" t="s">
        <v>79</v>
      </c>
      <c r="BK351" s="236">
        <f>ROUND(I351*H351,2)</f>
        <v>0</v>
      </c>
      <c r="BL351" s="19" t="s">
        <v>157</v>
      </c>
      <c r="BM351" s="235" t="s">
        <v>418</v>
      </c>
    </row>
    <row r="352" s="2" customFormat="1" ht="16.5" customHeight="1">
      <c r="A352" s="40"/>
      <c r="B352" s="41"/>
      <c r="C352" s="224" t="s">
        <v>419</v>
      </c>
      <c r="D352" s="224" t="s">
        <v>152</v>
      </c>
      <c r="E352" s="225" t="s">
        <v>420</v>
      </c>
      <c r="F352" s="226" t="s">
        <v>421</v>
      </c>
      <c r="G352" s="227" t="s">
        <v>393</v>
      </c>
      <c r="H352" s="228">
        <v>6</v>
      </c>
      <c r="I352" s="229"/>
      <c r="J352" s="230">
        <f>ROUND(I352*H352,2)</f>
        <v>0</v>
      </c>
      <c r="K352" s="226" t="s">
        <v>156</v>
      </c>
      <c r="L352" s="46"/>
      <c r="M352" s="231" t="s">
        <v>19</v>
      </c>
      <c r="N352" s="232" t="s">
        <v>43</v>
      </c>
      <c r="O352" s="86"/>
      <c r="P352" s="233">
        <f>O352*H352</f>
        <v>0</v>
      </c>
      <c r="Q352" s="233">
        <v>0.063549999999999995</v>
      </c>
      <c r="R352" s="233">
        <f>Q352*H352</f>
        <v>0.38129999999999997</v>
      </c>
      <c r="S352" s="233">
        <v>0</v>
      </c>
      <c r="T352" s="234">
        <f>S352*H352</f>
        <v>0</v>
      </c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R352" s="235" t="s">
        <v>157</v>
      </c>
      <c r="AT352" s="235" t="s">
        <v>152</v>
      </c>
      <c r="AU352" s="235" t="s">
        <v>81</v>
      </c>
      <c r="AY352" s="19" t="s">
        <v>150</v>
      </c>
      <c r="BE352" s="236">
        <f>IF(N352="základní",J352,0)</f>
        <v>0</v>
      </c>
      <c r="BF352" s="236">
        <f>IF(N352="snížená",J352,0)</f>
        <v>0</v>
      </c>
      <c r="BG352" s="236">
        <f>IF(N352="zákl. přenesená",J352,0)</f>
        <v>0</v>
      </c>
      <c r="BH352" s="236">
        <f>IF(N352="sníž. přenesená",J352,0)</f>
        <v>0</v>
      </c>
      <c r="BI352" s="236">
        <f>IF(N352="nulová",J352,0)</f>
        <v>0</v>
      </c>
      <c r="BJ352" s="19" t="s">
        <v>79</v>
      </c>
      <c r="BK352" s="236">
        <f>ROUND(I352*H352,2)</f>
        <v>0</v>
      </c>
      <c r="BL352" s="19" t="s">
        <v>157</v>
      </c>
      <c r="BM352" s="235" t="s">
        <v>422</v>
      </c>
    </row>
    <row r="353" s="2" customFormat="1" ht="16.5" customHeight="1">
      <c r="A353" s="40"/>
      <c r="B353" s="41"/>
      <c r="C353" s="224" t="s">
        <v>423</v>
      </c>
      <c r="D353" s="224" t="s">
        <v>152</v>
      </c>
      <c r="E353" s="225" t="s">
        <v>424</v>
      </c>
      <c r="F353" s="226" t="s">
        <v>425</v>
      </c>
      <c r="G353" s="227" t="s">
        <v>393</v>
      </c>
      <c r="H353" s="228">
        <v>12</v>
      </c>
      <c r="I353" s="229"/>
      <c r="J353" s="230">
        <f>ROUND(I353*H353,2)</f>
        <v>0</v>
      </c>
      <c r="K353" s="226" t="s">
        <v>156</v>
      </c>
      <c r="L353" s="46"/>
      <c r="M353" s="231" t="s">
        <v>19</v>
      </c>
      <c r="N353" s="232" t="s">
        <v>43</v>
      </c>
      <c r="O353" s="86"/>
      <c r="P353" s="233">
        <f>O353*H353</f>
        <v>0</v>
      </c>
      <c r="Q353" s="233">
        <v>0.081850000000000006</v>
      </c>
      <c r="R353" s="233">
        <f>Q353*H353</f>
        <v>0.98220000000000007</v>
      </c>
      <c r="S353" s="233">
        <v>0</v>
      </c>
      <c r="T353" s="234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35" t="s">
        <v>157</v>
      </c>
      <c r="AT353" s="235" t="s">
        <v>152</v>
      </c>
      <c r="AU353" s="235" t="s">
        <v>81</v>
      </c>
      <c r="AY353" s="19" t="s">
        <v>150</v>
      </c>
      <c r="BE353" s="236">
        <f>IF(N353="základní",J353,0)</f>
        <v>0</v>
      </c>
      <c r="BF353" s="236">
        <f>IF(N353="snížená",J353,0)</f>
        <v>0</v>
      </c>
      <c r="BG353" s="236">
        <f>IF(N353="zákl. přenesená",J353,0)</f>
        <v>0</v>
      </c>
      <c r="BH353" s="236">
        <f>IF(N353="sníž. přenesená",J353,0)</f>
        <v>0</v>
      </c>
      <c r="BI353" s="236">
        <f>IF(N353="nulová",J353,0)</f>
        <v>0</v>
      </c>
      <c r="BJ353" s="19" t="s">
        <v>79</v>
      </c>
      <c r="BK353" s="236">
        <f>ROUND(I353*H353,2)</f>
        <v>0</v>
      </c>
      <c r="BL353" s="19" t="s">
        <v>157</v>
      </c>
      <c r="BM353" s="235" t="s">
        <v>426</v>
      </c>
    </row>
    <row r="354" s="2" customFormat="1" ht="16.5" customHeight="1">
      <c r="A354" s="40"/>
      <c r="B354" s="41"/>
      <c r="C354" s="224" t="s">
        <v>427</v>
      </c>
      <c r="D354" s="224" t="s">
        <v>152</v>
      </c>
      <c r="E354" s="225" t="s">
        <v>428</v>
      </c>
      <c r="F354" s="226" t="s">
        <v>429</v>
      </c>
      <c r="G354" s="227" t="s">
        <v>393</v>
      </c>
      <c r="H354" s="228">
        <v>12</v>
      </c>
      <c r="I354" s="229"/>
      <c r="J354" s="230">
        <f>ROUND(I354*H354,2)</f>
        <v>0</v>
      </c>
      <c r="K354" s="226" t="s">
        <v>156</v>
      </c>
      <c r="L354" s="46"/>
      <c r="M354" s="231" t="s">
        <v>19</v>
      </c>
      <c r="N354" s="232" t="s">
        <v>43</v>
      </c>
      <c r="O354" s="86"/>
      <c r="P354" s="233">
        <f>O354*H354</f>
        <v>0</v>
      </c>
      <c r="Q354" s="233">
        <v>0.091050000000000006</v>
      </c>
      <c r="R354" s="233">
        <f>Q354*H354</f>
        <v>1.0926</v>
      </c>
      <c r="S354" s="233">
        <v>0</v>
      </c>
      <c r="T354" s="234">
        <f>S354*H354</f>
        <v>0</v>
      </c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R354" s="235" t="s">
        <v>157</v>
      </c>
      <c r="AT354" s="235" t="s">
        <v>152</v>
      </c>
      <c r="AU354" s="235" t="s">
        <v>81</v>
      </c>
      <c r="AY354" s="19" t="s">
        <v>150</v>
      </c>
      <c r="BE354" s="236">
        <f>IF(N354="základní",J354,0)</f>
        <v>0</v>
      </c>
      <c r="BF354" s="236">
        <f>IF(N354="snížená",J354,0)</f>
        <v>0</v>
      </c>
      <c r="BG354" s="236">
        <f>IF(N354="zákl. přenesená",J354,0)</f>
        <v>0</v>
      </c>
      <c r="BH354" s="236">
        <f>IF(N354="sníž. přenesená",J354,0)</f>
        <v>0</v>
      </c>
      <c r="BI354" s="236">
        <f>IF(N354="nulová",J354,0)</f>
        <v>0</v>
      </c>
      <c r="BJ354" s="19" t="s">
        <v>79</v>
      </c>
      <c r="BK354" s="236">
        <f>ROUND(I354*H354,2)</f>
        <v>0</v>
      </c>
      <c r="BL354" s="19" t="s">
        <v>157</v>
      </c>
      <c r="BM354" s="235" t="s">
        <v>430</v>
      </c>
    </row>
    <row r="355" s="2" customFormat="1" ht="21.75" customHeight="1">
      <c r="A355" s="40"/>
      <c r="B355" s="41"/>
      <c r="C355" s="224" t="s">
        <v>431</v>
      </c>
      <c r="D355" s="224" t="s">
        <v>152</v>
      </c>
      <c r="E355" s="225" t="s">
        <v>432</v>
      </c>
      <c r="F355" s="226" t="s">
        <v>433</v>
      </c>
      <c r="G355" s="227" t="s">
        <v>241</v>
      </c>
      <c r="H355" s="228">
        <v>0.92200000000000004</v>
      </c>
      <c r="I355" s="229"/>
      <c r="J355" s="230">
        <f>ROUND(I355*H355,2)</f>
        <v>0</v>
      </c>
      <c r="K355" s="226" t="s">
        <v>156</v>
      </c>
      <c r="L355" s="46"/>
      <c r="M355" s="231" t="s">
        <v>19</v>
      </c>
      <c r="N355" s="232" t="s">
        <v>43</v>
      </c>
      <c r="O355" s="86"/>
      <c r="P355" s="233">
        <f>O355*H355</f>
        <v>0</v>
      </c>
      <c r="Q355" s="233">
        <v>0.017090000000000001</v>
      </c>
      <c r="R355" s="233">
        <f>Q355*H355</f>
        <v>0.01575698</v>
      </c>
      <c r="S355" s="233">
        <v>0</v>
      </c>
      <c r="T355" s="234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35" t="s">
        <v>157</v>
      </c>
      <c r="AT355" s="235" t="s">
        <v>152</v>
      </c>
      <c r="AU355" s="235" t="s">
        <v>81</v>
      </c>
      <c r="AY355" s="19" t="s">
        <v>150</v>
      </c>
      <c r="BE355" s="236">
        <f>IF(N355="základní",J355,0)</f>
        <v>0</v>
      </c>
      <c r="BF355" s="236">
        <f>IF(N355="snížená",J355,0)</f>
        <v>0</v>
      </c>
      <c r="BG355" s="236">
        <f>IF(N355="zákl. přenesená",J355,0)</f>
        <v>0</v>
      </c>
      <c r="BH355" s="236">
        <f>IF(N355="sníž. přenesená",J355,0)</f>
        <v>0</v>
      </c>
      <c r="BI355" s="236">
        <f>IF(N355="nulová",J355,0)</f>
        <v>0</v>
      </c>
      <c r="BJ355" s="19" t="s">
        <v>79</v>
      </c>
      <c r="BK355" s="236">
        <f>ROUND(I355*H355,2)</f>
        <v>0</v>
      </c>
      <c r="BL355" s="19" t="s">
        <v>157</v>
      </c>
      <c r="BM355" s="235" t="s">
        <v>434</v>
      </c>
    </row>
    <row r="356" s="13" customFormat="1">
      <c r="A356" s="13"/>
      <c r="B356" s="237"/>
      <c r="C356" s="238"/>
      <c r="D356" s="239" t="s">
        <v>159</v>
      </c>
      <c r="E356" s="240" t="s">
        <v>19</v>
      </c>
      <c r="F356" s="241" t="s">
        <v>435</v>
      </c>
      <c r="G356" s="238"/>
      <c r="H356" s="242">
        <v>0.13300000000000001</v>
      </c>
      <c r="I356" s="243"/>
      <c r="J356" s="238"/>
      <c r="K356" s="238"/>
      <c r="L356" s="244"/>
      <c r="M356" s="245"/>
      <c r="N356" s="246"/>
      <c r="O356" s="246"/>
      <c r="P356" s="246"/>
      <c r="Q356" s="246"/>
      <c r="R356" s="246"/>
      <c r="S356" s="246"/>
      <c r="T356" s="247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8" t="s">
        <v>159</v>
      </c>
      <c r="AU356" s="248" t="s">
        <v>81</v>
      </c>
      <c r="AV356" s="13" t="s">
        <v>81</v>
      </c>
      <c r="AW356" s="13" t="s">
        <v>33</v>
      </c>
      <c r="AX356" s="13" t="s">
        <v>72</v>
      </c>
      <c r="AY356" s="248" t="s">
        <v>150</v>
      </c>
    </row>
    <row r="357" s="13" customFormat="1">
      <c r="A357" s="13"/>
      <c r="B357" s="237"/>
      <c r="C357" s="238"/>
      <c r="D357" s="239" t="s">
        <v>159</v>
      </c>
      <c r="E357" s="240" t="s">
        <v>19</v>
      </c>
      <c r="F357" s="241" t="s">
        <v>436</v>
      </c>
      <c r="G357" s="238"/>
      <c r="H357" s="242">
        <v>0.40600000000000003</v>
      </c>
      <c r="I357" s="243"/>
      <c r="J357" s="238"/>
      <c r="K357" s="238"/>
      <c r="L357" s="244"/>
      <c r="M357" s="245"/>
      <c r="N357" s="246"/>
      <c r="O357" s="246"/>
      <c r="P357" s="246"/>
      <c r="Q357" s="246"/>
      <c r="R357" s="246"/>
      <c r="S357" s="246"/>
      <c r="T357" s="247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48" t="s">
        <v>159</v>
      </c>
      <c r="AU357" s="248" t="s">
        <v>81</v>
      </c>
      <c r="AV357" s="13" t="s">
        <v>81</v>
      </c>
      <c r="AW357" s="13" t="s">
        <v>33</v>
      </c>
      <c r="AX357" s="13" t="s">
        <v>72</v>
      </c>
      <c r="AY357" s="248" t="s">
        <v>150</v>
      </c>
    </row>
    <row r="358" s="13" customFormat="1">
      <c r="A358" s="13"/>
      <c r="B358" s="237"/>
      <c r="C358" s="238"/>
      <c r="D358" s="239" t="s">
        <v>159</v>
      </c>
      <c r="E358" s="240" t="s">
        <v>19</v>
      </c>
      <c r="F358" s="241" t="s">
        <v>437</v>
      </c>
      <c r="G358" s="238"/>
      <c r="H358" s="242">
        <v>0.155</v>
      </c>
      <c r="I358" s="243"/>
      <c r="J358" s="238"/>
      <c r="K358" s="238"/>
      <c r="L358" s="244"/>
      <c r="M358" s="245"/>
      <c r="N358" s="246"/>
      <c r="O358" s="246"/>
      <c r="P358" s="246"/>
      <c r="Q358" s="246"/>
      <c r="R358" s="246"/>
      <c r="S358" s="246"/>
      <c r="T358" s="247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8" t="s">
        <v>159</v>
      </c>
      <c r="AU358" s="248" t="s">
        <v>81</v>
      </c>
      <c r="AV358" s="13" t="s">
        <v>81</v>
      </c>
      <c r="AW358" s="13" t="s">
        <v>33</v>
      </c>
      <c r="AX358" s="13" t="s">
        <v>72</v>
      </c>
      <c r="AY358" s="248" t="s">
        <v>150</v>
      </c>
    </row>
    <row r="359" s="13" customFormat="1">
      <c r="A359" s="13"/>
      <c r="B359" s="237"/>
      <c r="C359" s="238"/>
      <c r="D359" s="239" t="s">
        <v>159</v>
      </c>
      <c r="E359" s="240" t="s">
        <v>19</v>
      </c>
      <c r="F359" s="241" t="s">
        <v>438</v>
      </c>
      <c r="G359" s="238"/>
      <c r="H359" s="242">
        <v>0.22800000000000001</v>
      </c>
      <c r="I359" s="243"/>
      <c r="J359" s="238"/>
      <c r="K359" s="238"/>
      <c r="L359" s="244"/>
      <c r="M359" s="245"/>
      <c r="N359" s="246"/>
      <c r="O359" s="246"/>
      <c r="P359" s="246"/>
      <c r="Q359" s="246"/>
      <c r="R359" s="246"/>
      <c r="S359" s="246"/>
      <c r="T359" s="247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48" t="s">
        <v>159</v>
      </c>
      <c r="AU359" s="248" t="s">
        <v>81</v>
      </c>
      <c r="AV359" s="13" t="s">
        <v>81</v>
      </c>
      <c r="AW359" s="13" t="s">
        <v>33</v>
      </c>
      <c r="AX359" s="13" t="s">
        <v>72</v>
      </c>
      <c r="AY359" s="248" t="s">
        <v>150</v>
      </c>
    </row>
    <row r="360" s="14" customFormat="1">
      <c r="A360" s="14"/>
      <c r="B360" s="249"/>
      <c r="C360" s="250"/>
      <c r="D360" s="239" t="s">
        <v>159</v>
      </c>
      <c r="E360" s="251" t="s">
        <v>19</v>
      </c>
      <c r="F360" s="252" t="s">
        <v>161</v>
      </c>
      <c r="G360" s="250"/>
      <c r="H360" s="253">
        <v>0.92200000000000004</v>
      </c>
      <c r="I360" s="254"/>
      <c r="J360" s="250"/>
      <c r="K360" s="250"/>
      <c r="L360" s="255"/>
      <c r="M360" s="256"/>
      <c r="N360" s="257"/>
      <c r="O360" s="257"/>
      <c r="P360" s="257"/>
      <c r="Q360" s="257"/>
      <c r="R360" s="257"/>
      <c r="S360" s="257"/>
      <c r="T360" s="258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59" t="s">
        <v>159</v>
      </c>
      <c r="AU360" s="259" t="s">
        <v>81</v>
      </c>
      <c r="AV360" s="14" t="s">
        <v>162</v>
      </c>
      <c r="AW360" s="14" t="s">
        <v>33</v>
      </c>
      <c r="AX360" s="14" t="s">
        <v>79</v>
      </c>
      <c r="AY360" s="259" t="s">
        <v>150</v>
      </c>
    </row>
    <row r="361" s="2" customFormat="1" ht="16.5" customHeight="1">
      <c r="A361" s="40"/>
      <c r="B361" s="41"/>
      <c r="C361" s="281" t="s">
        <v>439</v>
      </c>
      <c r="D361" s="281" t="s">
        <v>259</v>
      </c>
      <c r="E361" s="282" t="s">
        <v>440</v>
      </c>
      <c r="F361" s="283" t="s">
        <v>441</v>
      </c>
      <c r="G361" s="284" t="s">
        <v>241</v>
      </c>
      <c r="H361" s="285">
        <v>0.153</v>
      </c>
      <c r="I361" s="286"/>
      <c r="J361" s="287">
        <f>ROUND(I361*H361,2)</f>
        <v>0</v>
      </c>
      <c r="K361" s="283" t="s">
        <v>156</v>
      </c>
      <c r="L361" s="288"/>
      <c r="M361" s="289" t="s">
        <v>19</v>
      </c>
      <c r="N361" s="290" t="s">
        <v>43</v>
      </c>
      <c r="O361" s="86"/>
      <c r="P361" s="233">
        <f>O361*H361</f>
        <v>0</v>
      </c>
      <c r="Q361" s="233">
        <v>1</v>
      </c>
      <c r="R361" s="233">
        <f>Q361*H361</f>
        <v>0.153</v>
      </c>
      <c r="S361" s="233">
        <v>0</v>
      </c>
      <c r="T361" s="234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35" t="s">
        <v>209</v>
      </c>
      <c r="AT361" s="235" t="s">
        <v>259</v>
      </c>
      <c r="AU361" s="235" t="s">
        <v>81</v>
      </c>
      <c r="AY361" s="19" t="s">
        <v>150</v>
      </c>
      <c r="BE361" s="236">
        <f>IF(N361="základní",J361,0)</f>
        <v>0</v>
      </c>
      <c r="BF361" s="236">
        <f>IF(N361="snížená",J361,0)</f>
        <v>0</v>
      </c>
      <c r="BG361" s="236">
        <f>IF(N361="zákl. přenesená",J361,0)</f>
        <v>0</v>
      </c>
      <c r="BH361" s="236">
        <f>IF(N361="sníž. přenesená",J361,0)</f>
        <v>0</v>
      </c>
      <c r="BI361" s="236">
        <f>IF(N361="nulová",J361,0)</f>
        <v>0</v>
      </c>
      <c r="BJ361" s="19" t="s">
        <v>79</v>
      </c>
      <c r="BK361" s="236">
        <f>ROUND(I361*H361,2)</f>
        <v>0</v>
      </c>
      <c r="BL361" s="19" t="s">
        <v>157</v>
      </c>
      <c r="BM361" s="235" t="s">
        <v>442</v>
      </c>
    </row>
    <row r="362" s="13" customFormat="1">
      <c r="A362" s="13"/>
      <c r="B362" s="237"/>
      <c r="C362" s="238"/>
      <c r="D362" s="239" t="s">
        <v>159</v>
      </c>
      <c r="E362" s="238"/>
      <c r="F362" s="241" t="s">
        <v>443</v>
      </c>
      <c r="G362" s="238"/>
      <c r="H362" s="242">
        <v>0.153</v>
      </c>
      <c r="I362" s="243"/>
      <c r="J362" s="238"/>
      <c r="K362" s="238"/>
      <c r="L362" s="244"/>
      <c r="M362" s="245"/>
      <c r="N362" s="246"/>
      <c r="O362" s="246"/>
      <c r="P362" s="246"/>
      <c r="Q362" s="246"/>
      <c r="R362" s="246"/>
      <c r="S362" s="246"/>
      <c r="T362" s="247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8" t="s">
        <v>159</v>
      </c>
      <c r="AU362" s="248" t="s">
        <v>81</v>
      </c>
      <c r="AV362" s="13" t="s">
        <v>81</v>
      </c>
      <c r="AW362" s="13" t="s">
        <v>4</v>
      </c>
      <c r="AX362" s="13" t="s">
        <v>79</v>
      </c>
      <c r="AY362" s="248" t="s">
        <v>150</v>
      </c>
    </row>
    <row r="363" s="2" customFormat="1" ht="16.5" customHeight="1">
      <c r="A363" s="40"/>
      <c r="B363" s="41"/>
      <c r="C363" s="281" t="s">
        <v>444</v>
      </c>
      <c r="D363" s="281" t="s">
        <v>259</v>
      </c>
      <c r="E363" s="282" t="s">
        <v>445</v>
      </c>
      <c r="F363" s="283" t="s">
        <v>446</v>
      </c>
      <c r="G363" s="284" t="s">
        <v>241</v>
      </c>
      <c r="H363" s="285">
        <v>0.46700000000000003</v>
      </c>
      <c r="I363" s="286"/>
      <c r="J363" s="287">
        <f>ROUND(I363*H363,2)</f>
        <v>0</v>
      </c>
      <c r="K363" s="283" t="s">
        <v>156</v>
      </c>
      <c r="L363" s="288"/>
      <c r="M363" s="289" t="s">
        <v>19</v>
      </c>
      <c r="N363" s="290" t="s">
        <v>43</v>
      </c>
      <c r="O363" s="86"/>
      <c r="P363" s="233">
        <f>O363*H363</f>
        <v>0</v>
      </c>
      <c r="Q363" s="233">
        <v>1</v>
      </c>
      <c r="R363" s="233">
        <f>Q363*H363</f>
        <v>0.46700000000000003</v>
      </c>
      <c r="S363" s="233">
        <v>0</v>
      </c>
      <c r="T363" s="234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35" t="s">
        <v>209</v>
      </c>
      <c r="AT363" s="235" t="s">
        <v>259</v>
      </c>
      <c r="AU363" s="235" t="s">
        <v>81</v>
      </c>
      <c r="AY363" s="19" t="s">
        <v>150</v>
      </c>
      <c r="BE363" s="236">
        <f>IF(N363="základní",J363,0)</f>
        <v>0</v>
      </c>
      <c r="BF363" s="236">
        <f>IF(N363="snížená",J363,0)</f>
        <v>0</v>
      </c>
      <c r="BG363" s="236">
        <f>IF(N363="zákl. přenesená",J363,0)</f>
        <v>0</v>
      </c>
      <c r="BH363" s="236">
        <f>IF(N363="sníž. přenesená",J363,0)</f>
        <v>0</v>
      </c>
      <c r="BI363" s="236">
        <f>IF(N363="nulová",J363,0)</f>
        <v>0</v>
      </c>
      <c r="BJ363" s="19" t="s">
        <v>79</v>
      </c>
      <c r="BK363" s="236">
        <f>ROUND(I363*H363,2)</f>
        <v>0</v>
      </c>
      <c r="BL363" s="19" t="s">
        <v>157</v>
      </c>
      <c r="BM363" s="235" t="s">
        <v>447</v>
      </c>
    </row>
    <row r="364" s="13" customFormat="1">
      <c r="A364" s="13"/>
      <c r="B364" s="237"/>
      <c r="C364" s="238"/>
      <c r="D364" s="239" t="s">
        <v>159</v>
      </c>
      <c r="E364" s="238"/>
      <c r="F364" s="241" t="s">
        <v>448</v>
      </c>
      <c r="G364" s="238"/>
      <c r="H364" s="242">
        <v>0.46700000000000003</v>
      </c>
      <c r="I364" s="243"/>
      <c r="J364" s="238"/>
      <c r="K364" s="238"/>
      <c r="L364" s="244"/>
      <c r="M364" s="245"/>
      <c r="N364" s="246"/>
      <c r="O364" s="246"/>
      <c r="P364" s="246"/>
      <c r="Q364" s="246"/>
      <c r="R364" s="246"/>
      <c r="S364" s="246"/>
      <c r="T364" s="247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8" t="s">
        <v>159</v>
      </c>
      <c r="AU364" s="248" t="s">
        <v>81</v>
      </c>
      <c r="AV364" s="13" t="s">
        <v>81</v>
      </c>
      <c r="AW364" s="13" t="s">
        <v>4</v>
      </c>
      <c r="AX364" s="13" t="s">
        <v>79</v>
      </c>
      <c r="AY364" s="248" t="s">
        <v>150</v>
      </c>
    </row>
    <row r="365" s="2" customFormat="1" ht="16.5" customHeight="1">
      <c r="A365" s="40"/>
      <c r="B365" s="41"/>
      <c r="C365" s="281" t="s">
        <v>449</v>
      </c>
      <c r="D365" s="281" t="s">
        <v>259</v>
      </c>
      <c r="E365" s="282" t="s">
        <v>450</v>
      </c>
      <c r="F365" s="283" t="s">
        <v>451</v>
      </c>
      <c r="G365" s="284" t="s">
        <v>241</v>
      </c>
      <c r="H365" s="285">
        <v>0.17799999999999999</v>
      </c>
      <c r="I365" s="286"/>
      <c r="J365" s="287">
        <f>ROUND(I365*H365,2)</f>
        <v>0</v>
      </c>
      <c r="K365" s="283" t="s">
        <v>156</v>
      </c>
      <c r="L365" s="288"/>
      <c r="M365" s="289" t="s">
        <v>19</v>
      </c>
      <c r="N365" s="290" t="s">
        <v>43</v>
      </c>
      <c r="O365" s="86"/>
      <c r="P365" s="233">
        <f>O365*H365</f>
        <v>0</v>
      </c>
      <c r="Q365" s="233">
        <v>1</v>
      </c>
      <c r="R365" s="233">
        <f>Q365*H365</f>
        <v>0.17799999999999999</v>
      </c>
      <c r="S365" s="233">
        <v>0</v>
      </c>
      <c r="T365" s="234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35" t="s">
        <v>209</v>
      </c>
      <c r="AT365" s="235" t="s">
        <v>259</v>
      </c>
      <c r="AU365" s="235" t="s">
        <v>81</v>
      </c>
      <c r="AY365" s="19" t="s">
        <v>150</v>
      </c>
      <c r="BE365" s="236">
        <f>IF(N365="základní",J365,0)</f>
        <v>0</v>
      </c>
      <c r="BF365" s="236">
        <f>IF(N365="snížená",J365,0)</f>
        <v>0</v>
      </c>
      <c r="BG365" s="236">
        <f>IF(N365="zákl. přenesená",J365,0)</f>
        <v>0</v>
      </c>
      <c r="BH365" s="236">
        <f>IF(N365="sníž. přenesená",J365,0)</f>
        <v>0</v>
      </c>
      <c r="BI365" s="236">
        <f>IF(N365="nulová",J365,0)</f>
        <v>0</v>
      </c>
      <c r="BJ365" s="19" t="s">
        <v>79</v>
      </c>
      <c r="BK365" s="236">
        <f>ROUND(I365*H365,2)</f>
        <v>0</v>
      </c>
      <c r="BL365" s="19" t="s">
        <v>157</v>
      </c>
      <c r="BM365" s="235" t="s">
        <v>452</v>
      </c>
    </row>
    <row r="366" s="13" customFormat="1">
      <c r="A366" s="13"/>
      <c r="B366" s="237"/>
      <c r="C366" s="238"/>
      <c r="D366" s="239" t="s">
        <v>159</v>
      </c>
      <c r="E366" s="238"/>
      <c r="F366" s="241" t="s">
        <v>453</v>
      </c>
      <c r="G366" s="238"/>
      <c r="H366" s="242">
        <v>0.17799999999999999</v>
      </c>
      <c r="I366" s="243"/>
      <c r="J366" s="238"/>
      <c r="K366" s="238"/>
      <c r="L366" s="244"/>
      <c r="M366" s="245"/>
      <c r="N366" s="246"/>
      <c r="O366" s="246"/>
      <c r="P366" s="246"/>
      <c r="Q366" s="246"/>
      <c r="R366" s="246"/>
      <c r="S366" s="246"/>
      <c r="T366" s="247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8" t="s">
        <v>159</v>
      </c>
      <c r="AU366" s="248" t="s">
        <v>81</v>
      </c>
      <c r="AV366" s="13" t="s">
        <v>81</v>
      </c>
      <c r="AW366" s="13" t="s">
        <v>4</v>
      </c>
      <c r="AX366" s="13" t="s">
        <v>79</v>
      </c>
      <c r="AY366" s="248" t="s">
        <v>150</v>
      </c>
    </row>
    <row r="367" s="2" customFormat="1" ht="16.5" customHeight="1">
      <c r="A367" s="40"/>
      <c r="B367" s="41"/>
      <c r="C367" s="281" t="s">
        <v>454</v>
      </c>
      <c r="D367" s="281" t="s">
        <v>259</v>
      </c>
      <c r="E367" s="282" t="s">
        <v>455</v>
      </c>
      <c r="F367" s="283" t="s">
        <v>456</v>
      </c>
      <c r="G367" s="284" t="s">
        <v>241</v>
      </c>
      <c r="H367" s="285">
        <v>0.26200000000000001</v>
      </c>
      <c r="I367" s="286"/>
      <c r="J367" s="287">
        <f>ROUND(I367*H367,2)</f>
        <v>0</v>
      </c>
      <c r="K367" s="283" t="s">
        <v>156</v>
      </c>
      <c r="L367" s="288"/>
      <c r="M367" s="289" t="s">
        <v>19</v>
      </c>
      <c r="N367" s="290" t="s">
        <v>43</v>
      </c>
      <c r="O367" s="86"/>
      <c r="P367" s="233">
        <f>O367*H367</f>
        <v>0</v>
      </c>
      <c r="Q367" s="233">
        <v>1</v>
      </c>
      <c r="R367" s="233">
        <f>Q367*H367</f>
        <v>0.26200000000000001</v>
      </c>
      <c r="S367" s="233">
        <v>0</v>
      </c>
      <c r="T367" s="234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35" t="s">
        <v>209</v>
      </c>
      <c r="AT367" s="235" t="s">
        <v>259</v>
      </c>
      <c r="AU367" s="235" t="s">
        <v>81</v>
      </c>
      <c r="AY367" s="19" t="s">
        <v>150</v>
      </c>
      <c r="BE367" s="236">
        <f>IF(N367="základní",J367,0)</f>
        <v>0</v>
      </c>
      <c r="BF367" s="236">
        <f>IF(N367="snížená",J367,0)</f>
        <v>0</v>
      </c>
      <c r="BG367" s="236">
        <f>IF(N367="zákl. přenesená",J367,0)</f>
        <v>0</v>
      </c>
      <c r="BH367" s="236">
        <f>IF(N367="sníž. přenesená",J367,0)</f>
        <v>0</v>
      </c>
      <c r="BI367" s="236">
        <f>IF(N367="nulová",J367,0)</f>
        <v>0</v>
      </c>
      <c r="BJ367" s="19" t="s">
        <v>79</v>
      </c>
      <c r="BK367" s="236">
        <f>ROUND(I367*H367,2)</f>
        <v>0</v>
      </c>
      <c r="BL367" s="19" t="s">
        <v>157</v>
      </c>
      <c r="BM367" s="235" t="s">
        <v>457</v>
      </c>
    </row>
    <row r="368" s="13" customFormat="1">
      <c r="A368" s="13"/>
      <c r="B368" s="237"/>
      <c r="C368" s="238"/>
      <c r="D368" s="239" t="s">
        <v>159</v>
      </c>
      <c r="E368" s="238"/>
      <c r="F368" s="241" t="s">
        <v>458</v>
      </c>
      <c r="G368" s="238"/>
      <c r="H368" s="242">
        <v>0.26200000000000001</v>
      </c>
      <c r="I368" s="243"/>
      <c r="J368" s="238"/>
      <c r="K368" s="238"/>
      <c r="L368" s="244"/>
      <c r="M368" s="245"/>
      <c r="N368" s="246"/>
      <c r="O368" s="246"/>
      <c r="P368" s="246"/>
      <c r="Q368" s="246"/>
      <c r="R368" s="246"/>
      <c r="S368" s="246"/>
      <c r="T368" s="247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8" t="s">
        <v>159</v>
      </c>
      <c r="AU368" s="248" t="s">
        <v>81</v>
      </c>
      <c r="AV368" s="13" t="s">
        <v>81</v>
      </c>
      <c r="AW368" s="13" t="s">
        <v>4</v>
      </c>
      <c r="AX368" s="13" t="s">
        <v>79</v>
      </c>
      <c r="AY368" s="248" t="s">
        <v>150</v>
      </c>
    </row>
    <row r="369" s="2" customFormat="1" ht="21.75" customHeight="1">
      <c r="A369" s="40"/>
      <c r="B369" s="41"/>
      <c r="C369" s="224" t="s">
        <v>459</v>
      </c>
      <c r="D369" s="224" t="s">
        <v>152</v>
      </c>
      <c r="E369" s="225" t="s">
        <v>460</v>
      </c>
      <c r="F369" s="226" t="s">
        <v>461</v>
      </c>
      <c r="G369" s="227" t="s">
        <v>241</v>
      </c>
      <c r="H369" s="228">
        <v>1.5780000000000001</v>
      </c>
      <c r="I369" s="229"/>
      <c r="J369" s="230">
        <f>ROUND(I369*H369,2)</f>
        <v>0</v>
      </c>
      <c r="K369" s="226" t="s">
        <v>156</v>
      </c>
      <c r="L369" s="46"/>
      <c r="M369" s="231" t="s">
        <v>19</v>
      </c>
      <c r="N369" s="232" t="s">
        <v>43</v>
      </c>
      <c r="O369" s="86"/>
      <c r="P369" s="233">
        <f>O369*H369</f>
        <v>0</v>
      </c>
      <c r="Q369" s="233">
        <v>0.01221</v>
      </c>
      <c r="R369" s="233">
        <f>Q369*H369</f>
        <v>0.019267380000000001</v>
      </c>
      <c r="S369" s="233">
        <v>0</v>
      </c>
      <c r="T369" s="234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35" t="s">
        <v>157</v>
      </c>
      <c r="AT369" s="235" t="s">
        <v>152</v>
      </c>
      <c r="AU369" s="235" t="s">
        <v>81</v>
      </c>
      <c r="AY369" s="19" t="s">
        <v>150</v>
      </c>
      <c r="BE369" s="236">
        <f>IF(N369="základní",J369,0)</f>
        <v>0</v>
      </c>
      <c r="BF369" s="236">
        <f>IF(N369="snížená",J369,0)</f>
        <v>0</v>
      </c>
      <c r="BG369" s="236">
        <f>IF(N369="zákl. přenesená",J369,0)</f>
        <v>0</v>
      </c>
      <c r="BH369" s="236">
        <f>IF(N369="sníž. přenesená",J369,0)</f>
        <v>0</v>
      </c>
      <c r="BI369" s="236">
        <f>IF(N369="nulová",J369,0)</f>
        <v>0</v>
      </c>
      <c r="BJ369" s="19" t="s">
        <v>79</v>
      </c>
      <c r="BK369" s="236">
        <f>ROUND(I369*H369,2)</f>
        <v>0</v>
      </c>
      <c r="BL369" s="19" t="s">
        <v>157</v>
      </c>
      <c r="BM369" s="235" t="s">
        <v>462</v>
      </c>
    </row>
    <row r="370" s="13" customFormat="1">
      <c r="A370" s="13"/>
      <c r="B370" s="237"/>
      <c r="C370" s="238"/>
      <c r="D370" s="239" t="s">
        <v>159</v>
      </c>
      <c r="E370" s="240" t="s">
        <v>19</v>
      </c>
      <c r="F370" s="241" t="s">
        <v>463</v>
      </c>
      <c r="G370" s="238"/>
      <c r="H370" s="242">
        <v>0.94399999999999995</v>
      </c>
      <c r="I370" s="243"/>
      <c r="J370" s="238"/>
      <c r="K370" s="238"/>
      <c r="L370" s="244"/>
      <c r="M370" s="245"/>
      <c r="N370" s="246"/>
      <c r="O370" s="246"/>
      <c r="P370" s="246"/>
      <c r="Q370" s="246"/>
      <c r="R370" s="246"/>
      <c r="S370" s="246"/>
      <c r="T370" s="247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48" t="s">
        <v>159</v>
      </c>
      <c r="AU370" s="248" t="s">
        <v>81</v>
      </c>
      <c r="AV370" s="13" t="s">
        <v>81</v>
      </c>
      <c r="AW370" s="13" t="s">
        <v>33</v>
      </c>
      <c r="AX370" s="13" t="s">
        <v>72</v>
      </c>
      <c r="AY370" s="248" t="s">
        <v>150</v>
      </c>
    </row>
    <row r="371" s="13" customFormat="1">
      <c r="A371" s="13"/>
      <c r="B371" s="237"/>
      <c r="C371" s="238"/>
      <c r="D371" s="239" t="s">
        <v>159</v>
      </c>
      <c r="E371" s="240" t="s">
        <v>19</v>
      </c>
      <c r="F371" s="241" t="s">
        <v>464</v>
      </c>
      <c r="G371" s="238"/>
      <c r="H371" s="242">
        <v>0.63400000000000001</v>
      </c>
      <c r="I371" s="243"/>
      <c r="J371" s="238"/>
      <c r="K371" s="238"/>
      <c r="L371" s="244"/>
      <c r="M371" s="245"/>
      <c r="N371" s="246"/>
      <c r="O371" s="246"/>
      <c r="P371" s="246"/>
      <c r="Q371" s="246"/>
      <c r="R371" s="246"/>
      <c r="S371" s="246"/>
      <c r="T371" s="247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48" t="s">
        <v>159</v>
      </c>
      <c r="AU371" s="248" t="s">
        <v>81</v>
      </c>
      <c r="AV371" s="13" t="s">
        <v>81</v>
      </c>
      <c r="AW371" s="13" t="s">
        <v>33</v>
      </c>
      <c r="AX371" s="13" t="s">
        <v>72</v>
      </c>
      <c r="AY371" s="248" t="s">
        <v>150</v>
      </c>
    </row>
    <row r="372" s="14" customFormat="1">
      <c r="A372" s="14"/>
      <c r="B372" s="249"/>
      <c r="C372" s="250"/>
      <c r="D372" s="239" t="s">
        <v>159</v>
      </c>
      <c r="E372" s="251" t="s">
        <v>19</v>
      </c>
      <c r="F372" s="252" t="s">
        <v>161</v>
      </c>
      <c r="G372" s="250"/>
      <c r="H372" s="253">
        <v>1.5780000000000001</v>
      </c>
      <c r="I372" s="254"/>
      <c r="J372" s="250"/>
      <c r="K372" s="250"/>
      <c r="L372" s="255"/>
      <c r="M372" s="256"/>
      <c r="N372" s="257"/>
      <c r="O372" s="257"/>
      <c r="P372" s="257"/>
      <c r="Q372" s="257"/>
      <c r="R372" s="257"/>
      <c r="S372" s="257"/>
      <c r="T372" s="258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59" t="s">
        <v>159</v>
      </c>
      <c r="AU372" s="259" t="s">
        <v>81</v>
      </c>
      <c r="AV372" s="14" t="s">
        <v>162</v>
      </c>
      <c r="AW372" s="14" t="s">
        <v>33</v>
      </c>
      <c r="AX372" s="14" t="s">
        <v>79</v>
      </c>
      <c r="AY372" s="259" t="s">
        <v>150</v>
      </c>
    </row>
    <row r="373" s="2" customFormat="1" ht="16.5" customHeight="1">
      <c r="A373" s="40"/>
      <c r="B373" s="41"/>
      <c r="C373" s="281" t="s">
        <v>465</v>
      </c>
      <c r="D373" s="281" t="s">
        <v>259</v>
      </c>
      <c r="E373" s="282" t="s">
        <v>466</v>
      </c>
      <c r="F373" s="283" t="s">
        <v>467</v>
      </c>
      <c r="G373" s="284" t="s">
        <v>241</v>
      </c>
      <c r="H373" s="285">
        <v>1.0860000000000001</v>
      </c>
      <c r="I373" s="286"/>
      <c r="J373" s="287">
        <f>ROUND(I373*H373,2)</f>
        <v>0</v>
      </c>
      <c r="K373" s="283" t="s">
        <v>156</v>
      </c>
      <c r="L373" s="288"/>
      <c r="M373" s="289" t="s">
        <v>19</v>
      </c>
      <c r="N373" s="290" t="s">
        <v>43</v>
      </c>
      <c r="O373" s="86"/>
      <c r="P373" s="233">
        <f>O373*H373</f>
        <v>0</v>
      </c>
      <c r="Q373" s="233">
        <v>1</v>
      </c>
      <c r="R373" s="233">
        <f>Q373*H373</f>
        <v>1.0860000000000001</v>
      </c>
      <c r="S373" s="233">
        <v>0</v>
      </c>
      <c r="T373" s="234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35" t="s">
        <v>209</v>
      </c>
      <c r="AT373" s="235" t="s">
        <v>259</v>
      </c>
      <c r="AU373" s="235" t="s">
        <v>81</v>
      </c>
      <c r="AY373" s="19" t="s">
        <v>150</v>
      </c>
      <c r="BE373" s="236">
        <f>IF(N373="základní",J373,0)</f>
        <v>0</v>
      </c>
      <c r="BF373" s="236">
        <f>IF(N373="snížená",J373,0)</f>
        <v>0</v>
      </c>
      <c r="BG373" s="236">
        <f>IF(N373="zákl. přenesená",J373,0)</f>
        <v>0</v>
      </c>
      <c r="BH373" s="236">
        <f>IF(N373="sníž. přenesená",J373,0)</f>
        <v>0</v>
      </c>
      <c r="BI373" s="236">
        <f>IF(N373="nulová",J373,0)</f>
        <v>0</v>
      </c>
      <c r="BJ373" s="19" t="s">
        <v>79</v>
      </c>
      <c r="BK373" s="236">
        <f>ROUND(I373*H373,2)</f>
        <v>0</v>
      </c>
      <c r="BL373" s="19" t="s">
        <v>157</v>
      </c>
      <c r="BM373" s="235" t="s">
        <v>468</v>
      </c>
    </row>
    <row r="374" s="13" customFormat="1">
      <c r="A374" s="13"/>
      <c r="B374" s="237"/>
      <c r="C374" s="238"/>
      <c r="D374" s="239" t="s">
        <v>159</v>
      </c>
      <c r="E374" s="238"/>
      <c r="F374" s="241" t="s">
        <v>469</v>
      </c>
      <c r="G374" s="238"/>
      <c r="H374" s="242">
        <v>1.0860000000000001</v>
      </c>
      <c r="I374" s="243"/>
      <c r="J374" s="238"/>
      <c r="K374" s="238"/>
      <c r="L374" s="244"/>
      <c r="M374" s="245"/>
      <c r="N374" s="246"/>
      <c r="O374" s="246"/>
      <c r="P374" s="246"/>
      <c r="Q374" s="246"/>
      <c r="R374" s="246"/>
      <c r="S374" s="246"/>
      <c r="T374" s="247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48" t="s">
        <v>159</v>
      </c>
      <c r="AU374" s="248" t="s">
        <v>81</v>
      </c>
      <c r="AV374" s="13" t="s">
        <v>81</v>
      </c>
      <c r="AW374" s="13" t="s">
        <v>4</v>
      </c>
      <c r="AX374" s="13" t="s">
        <v>79</v>
      </c>
      <c r="AY374" s="248" t="s">
        <v>150</v>
      </c>
    </row>
    <row r="375" s="2" customFormat="1" ht="16.5" customHeight="1">
      <c r="A375" s="40"/>
      <c r="B375" s="41"/>
      <c r="C375" s="281" t="s">
        <v>470</v>
      </c>
      <c r="D375" s="281" t="s">
        <v>259</v>
      </c>
      <c r="E375" s="282" t="s">
        <v>471</v>
      </c>
      <c r="F375" s="283" t="s">
        <v>472</v>
      </c>
      <c r="G375" s="284" t="s">
        <v>241</v>
      </c>
      <c r="H375" s="285">
        <v>0.72899999999999998</v>
      </c>
      <c r="I375" s="286"/>
      <c r="J375" s="287">
        <f>ROUND(I375*H375,2)</f>
        <v>0</v>
      </c>
      <c r="K375" s="283" t="s">
        <v>156</v>
      </c>
      <c r="L375" s="288"/>
      <c r="M375" s="289" t="s">
        <v>19</v>
      </c>
      <c r="N375" s="290" t="s">
        <v>43</v>
      </c>
      <c r="O375" s="86"/>
      <c r="P375" s="233">
        <f>O375*H375</f>
        <v>0</v>
      </c>
      <c r="Q375" s="233">
        <v>1</v>
      </c>
      <c r="R375" s="233">
        <f>Q375*H375</f>
        <v>0.72899999999999998</v>
      </c>
      <c r="S375" s="233">
        <v>0</v>
      </c>
      <c r="T375" s="234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35" t="s">
        <v>209</v>
      </c>
      <c r="AT375" s="235" t="s">
        <v>259</v>
      </c>
      <c r="AU375" s="235" t="s">
        <v>81</v>
      </c>
      <c r="AY375" s="19" t="s">
        <v>150</v>
      </c>
      <c r="BE375" s="236">
        <f>IF(N375="základní",J375,0)</f>
        <v>0</v>
      </c>
      <c r="BF375" s="236">
        <f>IF(N375="snížená",J375,0)</f>
        <v>0</v>
      </c>
      <c r="BG375" s="236">
        <f>IF(N375="zákl. přenesená",J375,0)</f>
        <v>0</v>
      </c>
      <c r="BH375" s="236">
        <f>IF(N375="sníž. přenesená",J375,0)</f>
        <v>0</v>
      </c>
      <c r="BI375" s="236">
        <f>IF(N375="nulová",J375,0)</f>
        <v>0</v>
      </c>
      <c r="BJ375" s="19" t="s">
        <v>79</v>
      </c>
      <c r="BK375" s="236">
        <f>ROUND(I375*H375,2)</f>
        <v>0</v>
      </c>
      <c r="BL375" s="19" t="s">
        <v>157</v>
      </c>
      <c r="BM375" s="235" t="s">
        <v>473</v>
      </c>
    </row>
    <row r="376" s="13" customFormat="1">
      <c r="A376" s="13"/>
      <c r="B376" s="237"/>
      <c r="C376" s="238"/>
      <c r="D376" s="239" t="s">
        <v>159</v>
      </c>
      <c r="E376" s="238"/>
      <c r="F376" s="241" t="s">
        <v>474</v>
      </c>
      <c r="G376" s="238"/>
      <c r="H376" s="242">
        <v>0.72899999999999998</v>
      </c>
      <c r="I376" s="243"/>
      <c r="J376" s="238"/>
      <c r="K376" s="238"/>
      <c r="L376" s="244"/>
      <c r="M376" s="245"/>
      <c r="N376" s="246"/>
      <c r="O376" s="246"/>
      <c r="P376" s="246"/>
      <c r="Q376" s="246"/>
      <c r="R376" s="246"/>
      <c r="S376" s="246"/>
      <c r="T376" s="247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48" t="s">
        <v>159</v>
      </c>
      <c r="AU376" s="248" t="s">
        <v>81</v>
      </c>
      <c r="AV376" s="13" t="s">
        <v>81</v>
      </c>
      <c r="AW376" s="13" t="s">
        <v>4</v>
      </c>
      <c r="AX376" s="13" t="s">
        <v>79</v>
      </c>
      <c r="AY376" s="248" t="s">
        <v>150</v>
      </c>
    </row>
    <row r="377" s="2" customFormat="1" ht="21.75" customHeight="1">
      <c r="A377" s="40"/>
      <c r="B377" s="41"/>
      <c r="C377" s="224" t="s">
        <v>475</v>
      </c>
      <c r="D377" s="224" t="s">
        <v>152</v>
      </c>
      <c r="E377" s="225" t="s">
        <v>476</v>
      </c>
      <c r="F377" s="226" t="s">
        <v>477</v>
      </c>
      <c r="G377" s="227" t="s">
        <v>478</v>
      </c>
      <c r="H377" s="228">
        <v>48.5</v>
      </c>
      <c r="I377" s="229"/>
      <c r="J377" s="230">
        <f>ROUND(I377*H377,2)</f>
        <v>0</v>
      </c>
      <c r="K377" s="226" t="s">
        <v>156</v>
      </c>
      <c r="L377" s="46"/>
      <c r="M377" s="231" t="s">
        <v>19</v>
      </c>
      <c r="N377" s="232" t="s">
        <v>43</v>
      </c>
      <c r="O377" s="86"/>
      <c r="P377" s="233">
        <f>O377*H377</f>
        <v>0</v>
      </c>
      <c r="Q377" s="233">
        <v>0.00048000000000000001</v>
      </c>
      <c r="R377" s="233">
        <f>Q377*H377</f>
        <v>0.023280000000000002</v>
      </c>
      <c r="S377" s="233">
        <v>0</v>
      </c>
      <c r="T377" s="234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35" t="s">
        <v>157</v>
      </c>
      <c r="AT377" s="235" t="s">
        <v>152</v>
      </c>
      <c r="AU377" s="235" t="s">
        <v>81</v>
      </c>
      <c r="AY377" s="19" t="s">
        <v>150</v>
      </c>
      <c r="BE377" s="236">
        <f>IF(N377="základní",J377,0)</f>
        <v>0</v>
      </c>
      <c r="BF377" s="236">
        <f>IF(N377="snížená",J377,0)</f>
        <v>0</v>
      </c>
      <c r="BG377" s="236">
        <f>IF(N377="zákl. přenesená",J377,0)</f>
        <v>0</v>
      </c>
      <c r="BH377" s="236">
        <f>IF(N377="sníž. přenesená",J377,0)</f>
        <v>0</v>
      </c>
      <c r="BI377" s="236">
        <f>IF(N377="nulová",J377,0)</f>
        <v>0</v>
      </c>
      <c r="BJ377" s="19" t="s">
        <v>79</v>
      </c>
      <c r="BK377" s="236">
        <f>ROUND(I377*H377,2)</f>
        <v>0</v>
      </c>
      <c r="BL377" s="19" t="s">
        <v>157</v>
      </c>
      <c r="BM377" s="235" t="s">
        <v>479</v>
      </c>
    </row>
    <row r="378" s="15" customFormat="1">
      <c r="A378" s="15"/>
      <c r="B378" s="260"/>
      <c r="C378" s="261"/>
      <c r="D378" s="239" t="s">
        <v>159</v>
      </c>
      <c r="E378" s="262" t="s">
        <v>19</v>
      </c>
      <c r="F378" s="263" t="s">
        <v>480</v>
      </c>
      <c r="G378" s="261"/>
      <c r="H378" s="262" t="s">
        <v>19</v>
      </c>
      <c r="I378" s="264"/>
      <c r="J378" s="261"/>
      <c r="K378" s="261"/>
      <c r="L378" s="265"/>
      <c r="M378" s="266"/>
      <c r="N378" s="267"/>
      <c r="O378" s="267"/>
      <c r="P378" s="267"/>
      <c r="Q378" s="267"/>
      <c r="R378" s="267"/>
      <c r="S378" s="267"/>
      <c r="T378" s="268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69" t="s">
        <v>159</v>
      </c>
      <c r="AU378" s="269" t="s">
        <v>81</v>
      </c>
      <c r="AV378" s="15" t="s">
        <v>79</v>
      </c>
      <c r="AW378" s="15" t="s">
        <v>33</v>
      </c>
      <c r="AX378" s="15" t="s">
        <v>72</v>
      </c>
      <c r="AY378" s="269" t="s">
        <v>150</v>
      </c>
    </row>
    <row r="379" s="13" customFormat="1">
      <c r="A379" s="13"/>
      <c r="B379" s="237"/>
      <c r="C379" s="238"/>
      <c r="D379" s="239" t="s">
        <v>159</v>
      </c>
      <c r="E379" s="240" t="s">
        <v>19</v>
      </c>
      <c r="F379" s="241" t="s">
        <v>481</v>
      </c>
      <c r="G379" s="238"/>
      <c r="H379" s="242">
        <v>48.5</v>
      </c>
      <c r="I379" s="243"/>
      <c r="J379" s="238"/>
      <c r="K379" s="238"/>
      <c r="L379" s="244"/>
      <c r="M379" s="245"/>
      <c r="N379" s="246"/>
      <c r="O379" s="246"/>
      <c r="P379" s="246"/>
      <c r="Q379" s="246"/>
      <c r="R379" s="246"/>
      <c r="S379" s="246"/>
      <c r="T379" s="247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48" t="s">
        <v>159</v>
      </c>
      <c r="AU379" s="248" t="s">
        <v>81</v>
      </c>
      <c r="AV379" s="13" t="s">
        <v>81</v>
      </c>
      <c r="AW379" s="13" t="s">
        <v>33</v>
      </c>
      <c r="AX379" s="13" t="s">
        <v>72</v>
      </c>
      <c r="AY379" s="248" t="s">
        <v>150</v>
      </c>
    </row>
    <row r="380" s="14" customFormat="1">
      <c r="A380" s="14"/>
      <c r="B380" s="249"/>
      <c r="C380" s="250"/>
      <c r="D380" s="239" t="s">
        <v>159</v>
      </c>
      <c r="E380" s="251" t="s">
        <v>19</v>
      </c>
      <c r="F380" s="252" t="s">
        <v>161</v>
      </c>
      <c r="G380" s="250"/>
      <c r="H380" s="253">
        <v>48.5</v>
      </c>
      <c r="I380" s="254"/>
      <c r="J380" s="250"/>
      <c r="K380" s="250"/>
      <c r="L380" s="255"/>
      <c r="M380" s="256"/>
      <c r="N380" s="257"/>
      <c r="O380" s="257"/>
      <c r="P380" s="257"/>
      <c r="Q380" s="257"/>
      <c r="R380" s="257"/>
      <c r="S380" s="257"/>
      <c r="T380" s="258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59" t="s">
        <v>159</v>
      </c>
      <c r="AU380" s="259" t="s">
        <v>81</v>
      </c>
      <c r="AV380" s="14" t="s">
        <v>162</v>
      </c>
      <c r="AW380" s="14" t="s">
        <v>33</v>
      </c>
      <c r="AX380" s="14" t="s">
        <v>79</v>
      </c>
      <c r="AY380" s="259" t="s">
        <v>150</v>
      </c>
    </row>
    <row r="381" s="2" customFormat="1" ht="21.75" customHeight="1">
      <c r="A381" s="40"/>
      <c r="B381" s="41"/>
      <c r="C381" s="224" t="s">
        <v>482</v>
      </c>
      <c r="D381" s="224" t="s">
        <v>152</v>
      </c>
      <c r="E381" s="225" t="s">
        <v>483</v>
      </c>
      <c r="F381" s="226" t="s">
        <v>484</v>
      </c>
      <c r="G381" s="227" t="s">
        <v>155</v>
      </c>
      <c r="H381" s="228">
        <v>17.241</v>
      </c>
      <c r="I381" s="229"/>
      <c r="J381" s="230">
        <f>ROUND(I381*H381,2)</f>
        <v>0</v>
      </c>
      <c r="K381" s="226" t="s">
        <v>156</v>
      </c>
      <c r="L381" s="46"/>
      <c r="M381" s="231" t="s">
        <v>19</v>
      </c>
      <c r="N381" s="232" t="s">
        <v>43</v>
      </c>
      <c r="O381" s="86"/>
      <c r="P381" s="233">
        <f>O381*H381</f>
        <v>0</v>
      </c>
      <c r="Q381" s="233">
        <v>0.058970000000000002</v>
      </c>
      <c r="R381" s="233">
        <f>Q381*H381</f>
        <v>1.0167017700000001</v>
      </c>
      <c r="S381" s="233">
        <v>0</v>
      </c>
      <c r="T381" s="234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35" t="s">
        <v>157</v>
      </c>
      <c r="AT381" s="235" t="s">
        <v>152</v>
      </c>
      <c r="AU381" s="235" t="s">
        <v>81</v>
      </c>
      <c r="AY381" s="19" t="s">
        <v>150</v>
      </c>
      <c r="BE381" s="236">
        <f>IF(N381="základní",J381,0)</f>
        <v>0</v>
      </c>
      <c r="BF381" s="236">
        <f>IF(N381="snížená",J381,0)</f>
        <v>0</v>
      </c>
      <c r="BG381" s="236">
        <f>IF(N381="zákl. přenesená",J381,0)</f>
        <v>0</v>
      </c>
      <c r="BH381" s="236">
        <f>IF(N381="sníž. přenesená",J381,0)</f>
        <v>0</v>
      </c>
      <c r="BI381" s="236">
        <f>IF(N381="nulová",J381,0)</f>
        <v>0</v>
      </c>
      <c r="BJ381" s="19" t="s">
        <v>79</v>
      </c>
      <c r="BK381" s="236">
        <f>ROUND(I381*H381,2)</f>
        <v>0</v>
      </c>
      <c r="BL381" s="19" t="s">
        <v>157</v>
      </c>
      <c r="BM381" s="235" t="s">
        <v>485</v>
      </c>
    </row>
    <row r="382" s="15" customFormat="1">
      <c r="A382" s="15"/>
      <c r="B382" s="260"/>
      <c r="C382" s="261"/>
      <c r="D382" s="239" t="s">
        <v>159</v>
      </c>
      <c r="E382" s="262" t="s">
        <v>19</v>
      </c>
      <c r="F382" s="263" t="s">
        <v>384</v>
      </c>
      <c r="G382" s="261"/>
      <c r="H382" s="262" t="s">
        <v>19</v>
      </c>
      <c r="I382" s="264"/>
      <c r="J382" s="261"/>
      <c r="K382" s="261"/>
      <c r="L382" s="265"/>
      <c r="M382" s="266"/>
      <c r="N382" s="267"/>
      <c r="O382" s="267"/>
      <c r="P382" s="267"/>
      <c r="Q382" s="267"/>
      <c r="R382" s="267"/>
      <c r="S382" s="267"/>
      <c r="T382" s="268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69" t="s">
        <v>159</v>
      </c>
      <c r="AU382" s="269" t="s">
        <v>81</v>
      </c>
      <c r="AV382" s="15" t="s">
        <v>79</v>
      </c>
      <c r="AW382" s="15" t="s">
        <v>33</v>
      </c>
      <c r="AX382" s="15" t="s">
        <v>72</v>
      </c>
      <c r="AY382" s="269" t="s">
        <v>150</v>
      </c>
    </row>
    <row r="383" s="13" customFormat="1">
      <c r="A383" s="13"/>
      <c r="B383" s="237"/>
      <c r="C383" s="238"/>
      <c r="D383" s="239" t="s">
        <v>159</v>
      </c>
      <c r="E383" s="240" t="s">
        <v>19</v>
      </c>
      <c r="F383" s="241" t="s">
        <v>486</v>
      </c>
      <c r="G383" s="238"/>
      <c r="H383" s="242">
        <v>17.241</v>
      </c>
      <c r="I383" s="243"/>
      <c r="J383" s="238"/>
      <c r="K383" s="238"/>
      <c r="L383" s="244"/>
      <c r="M383" s="245"/>
      <c r="N383" s="246"/>
      <c r="O383" s="246"/>
      <c r="P383" s="246"/>
      <c r="Q383" s="246"/>
      <c r="R383" s="246"/>
      <c r="S383" s="246"/>
      <c r="T383" s="24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48" t="s">
        <v>159</v>
      </c>
      <c r="AU383" s="248" t="s">
        <v>81</v>
      </c>
      <c r="AV383" s="13" t="s">
        <v>81</v>
      </c>
      <c r="AW383" s="13" t="s">
        <v>33</v>
      </c>
      <c r="AX383" s="13" t="s">
        <v>72</v>
      </c>
      <c r="AY383" s="248" t="s">
        <v>150</v>
      </c>
    </row>
    <row r="384" s="14" customFormat="1">
      <c r="A384" s="14"/>
      <c r="B384" s="249"/>
      <c r="C384" s="250"/>
      <c r="D384" s="239" t="s">
        <v>159</v>
      </c>
      <c r="E384" s="251" t="s">
        <v>19</v>
      </c>
      <c r="F384" s="252" t="s">
        <v>161</v>
      </c>
      <c r="G384" s="250"/>
      <c r="H384" s="253">
        <v>17.241</v>
      </c>
      <c r="I384" s="254"/>
      <c r="J384" s="250"/>
      <c r="K384" s="250"/>
      <c r="L384" s="255"/>
      <c r="M384" s="256"/>
      <c r="N384" s="257"/>
      <c r="O384" s="257"/>
      <c r="P384" s="257"/>
      <c r="Q384" s="257"/>
      <c r="R384" s="257"/>
      <c r="S384" s="257"/>
      <c r="T384" s="258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59" t="s">
        <v>159</v>
      </c>
      <c r="AU384" s="259" t="s">
        <v>81</v>
      </c>
      <c r="AV384" s="14" t="s">
        <v>162</v>
      </c>
      <c r="AW384" s="14" t="s">
        <v>33</v>
      </c>
      <c r="AX384" s="14" t="s">
        <v>79</v>
      </c>
      <c r="AY384" s="259" t="s">
        <v>150</v>
      </c>
    </row>
    <row r="385" s="2" customFormat="1" ht="21.75" customHeight="1">
      <c r="A385" s="40"/>
      <c r="B385" s="41"/>
      <c r="C385" s="224" t="s">
        <v>487</v>
      </c>
      <c r="D385" s="224" t="s">
        <v>152</v>
      </c>
      <c r="E385" s="225" t="s">
        <v>488</v>
      </c>
      <c r="F385" s="226" t="s">
        <v>489</v>
      </c>
      <c r="G385" s="227" t="s">
        <v>155</v>
      </c>
      <c r="H385" s="228">
        <v>185.15299999999999</v>
      </c>
      <c r="I385" s="229"/>
      <c r="J385" s="230">
        <f>ROUND(I385*H385,2)</f>
        <v>0</v>
      </c>
      <c r="K385" s="226" t="s">
        <v>156</v>
      </c>
      <c r="L385" s="46"/>
      <c r="M385" s="231" t="s">
        <v>19</v>
      </c>
      <c r="N385" s="232" t="s">
        <v>43</v>
      </c>
      <c r="O385" s="86"/>
      <c r="P385" s="233">
        <f>O385*H385</f>
        <v>0</v>
      </c>
      <c r="Q385" s="233">
        <v>0.07571</v>
      </c>
      <c r="R385" s="233">
        <f>Q385*H385</f>
        <v>14.01793363</v>
      </c>
      <c r="S385" s="233">
        <v>0</v>
      </c>
      <c r="T385" s="234">
        <f>S385*H385</f>
        <v>0</v>
      </c>
      <c r="U385" s="40"/>
      <c r="V385" s="40"/>
      <c r="W385" s="40"/>
      <c r="X385" s="40"/>
      <c r="Y385" s="40"/>
      <c r="Z385" s="40"/>
      <c r="AA385" s="40"/>
      <c r="AB385" s="40"/>
      <c r="AC385" s="40"/>
      <c r="AD385" s="40"/>
      <c r="AE385" s="40"/>
      <c r="AR385" s="235" t="s">
        <v>157</v>
      </c>
      <c r="AT385" s="235" t="s">
        <v>152</v>
      </c>
      <c r="AU385" s="235" t="s">
        <v>81</v>
      </c>
      <c r="AY385" s="19" t="s">
        <v>150</v>
      </c>
      <c r="BE385" s="236">
        <f>IF(N385="základní",J385,0)</f>
        <v>0</v>
      </c>
      <c r="BF385" s="236">
        <f>IF(N385="snížená",J385,0)</f>
        <v>0</v>
      </c>
      <c r="BG385" s="236">
        <f>IF(N385="zákl. přenesená",J385,0)</f>
        <v>0</v>
      </c>
      <c r="BH385" s="236">
        <f>IF(N385="sníž. přenesená",J385,0)</f>
        <v>0</v>
      </c>
      <c r="BI385" s="236">
        <f>IF(N385="nulová",J385,0)</f>
        <v>0</v>
      </c>
      <c r="BJ385" s="19" t="s">
        <v>79</v>
      </c>
      <c r="BK385" s="236">
        <f>ROUND(I385*H385,2)</f>
        <v>0</v>
      </c>
      <c r="BL385" s="19" t="s">
        <v>157</v>
      </c>
      <c r="BM385" s="235" t="s">
        <v>490</v>
      </c>
    </row>
    <row r="386" s="15" customFormat="1">
      <c r="A386" s="15"/>
      <c r="B386" s="260"/>
      <c r="C386" s="261"/>
      <c r="D386" s="239" t="s">
        <v>159</v>
      </c>
      <c r="E386" s="262" t="s">
        <v>19</v>
      </c>
      <c r="F386" s="263" t="s">
        <v>379</v>
      </c>
      <c r="G386" s="261"/>
      <c r="H386" s="262" t="s">
        <v>19</v>
      </c>
      <c r="I386" s="264"/>
      <c r="J386" s="261"/>
      <c r="K386" s="261"/>
      <c r="L386" s="265"/>
      <c r="M386" s="266"/>
      <c r="N386" s="267"/>
      <c r="O386" s="267"/>
      <c r="P386" s="267"/>
      <c r="Q386" s="267"/>
      <c r="R386" s="267"/>
      <c r="S386" s="267"/>
      <c r="T386" s="268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69" t="s">
        <v>159</v>
      </c>
      <c r="AU386" s="269" t="s">
        <v>81</v>
      </c>
      <c r="AV386" s="15" t="s">
        <v>79</v>
      </c>
      <c r="AW386" s="15" t="s">
        <v>33</v>
      </c>
      <c r="AX386" s="15" t="s">
        <v>72</v>
      </c>
      <c r="AY386" s="269" t="s">
        <v>150</v>
      </c>
    </row>
    <row r="387" s="13" customFormat="1">
      <c r="A387" s="13"/>
      <c r="B387" s="237"/>
      <c r="C387" s="238"/>
      <c r="D387" s="239" t="s">
        <v>159</v>
      </c>
      <c r="E387" s="240" t="s">
        <v>19</v>
      </c>
      <c r="F387" s="241" t="s">
        <v>491</v>
      </c>
      <c r="G387" s="238"/>
      <c r="H387" s="242">
        <v>125.895</v>
      </c>
      <c r="I387" s="243"/>
      <c r="J387" s="238"/>
      <c r="K387" s="238"/>
      <c r="L387" s="244"/>
      <c r="M387" s="245"/>
      <c r="N387" s="246"/>
      <c r="O387" s="246"/>
      <c r="P387" s="246"/>
      <c r="Q387" s="246"/>
      <c r="R387" s="246"/>
      <c r="S387" s="246"/>
      <c r="T387" s="247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8" t="s">
        <v>159</v>
      </c>
      <c r="AU387" s="248" t="s">
        <v>81</v>
      </c>
      <c r="AV387" s="13" t="s">
        <v>81</v>
      </c>
      <c r="AW387" s="13" t="s">
        <v>33</v>
      </c>
      <c r="AX387" s="13" t="s">
        <v>72</v>
      </c>
      <c r="AY387" s="248" t="s">
        <v>150</v>
      </c>
    </row>
    <row r="388" s="13" customFormat="1">
      <c r="A388" s="13"/>
      <c r="B388" s="237"/>
      <c r="C388" s="238"/>
      <c r="D388" s="239" t="s">
        <v>159</v>
      </c>
      <c r="E388" s="240" t="s">
        <v>19</v>
      </c>
      <c r="F388" s="241" t="s">
        <v>492</v>
      </c>
      <c r="G388" s="238"/>
      <c r="H388" s="242">
        <v>17.489999999999998</v>
      </c>
      <c r="I388" s="243"/>
      <c r="J388" s="238"/>
      <c r="K388" s="238"/>
      <c r="L388" s="244"/>
      <c r="M388" s="245"/>
      <c r="N388" s="246"/>
      <c r="O388" s="246"/>
      <c r="P388" s="246"/>
      <c r="Q388" s="246"/>
      <c r="R388" s="246"/>
      <c r="S388" s="246"/>
      <c r="T388" s="247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48" t="s">
        <v>159</v>
      </c>
      <c r="AU388" s="248" t="s">
        <v>81</v>
      </c>
      <c r="AV388" s="13" t="s">
        <v>81</v>
      </c>
      <c r="AW388" s="13" t="s">
        <v>33</v>
      </c>
      <c r="AX388" s="13" t="s">
        <v>72</v>
      </c>
      <c r="AY388" s="248" t="s">
        <v>150</v>
      </c>
    </row>
    <row r="389" s="13" customFormat="1">
      <c r="A389" s="13"/>
      <c r="B389" s="237"/>
      <c r="C389" s="238"/>
      <c r="D389" s="239" t="s">
        <v>159</v>
      </c>
      <c r="E389" s="240" t="s">
        <v>19</v>
      </c>
      <c r="F389" s="241" t="s">
        <v>493</v>
      </c>
      <c r="G389" s="238"/>
      <c r="H389" s="242">
        <v>-13.789999999999999</v>
      </c>
      <c r="I389" s="243"/>
      <c r="J389" s="238"/>
      <c r="K389" s="238"/>
      <c r="L389" s="244"/>
      <c r="M389" s="245"/>
      <c r="N389" s="246"/>
      <c r="O389" s="246"/>
      <c r="P389" s="246"/>
      <c r="Q389" s="246"/>
      <c r="R389" s="246"/>
      <c r="S389" s="246"/>
      <c r="T389" s="247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8" t="s">
        <v>159</v>
      </c>
      <c r="AU389" s="248" t="s">
        <v>81</v>
      </c>
      <c r="AV389" s="13" t="s">
        <v>81</v>
      </c>
      <c r="AW389" s="13" t="s">
        <v>33</v>
      </c>
      <c r="AX389" s="13" t="s">
        <v>72</v>
      </c>
      <c r="AY389" s="248" t="s">
        <v>150</v>
      </c>
    </row>
    <row r="390" s="14" customFormat="1">
      <c r="A390" s="14"/>
      <c r="B390" s="249"/>
      <c r="C390" s="250"/>
      <c r="D390" s="239" t="s">
        <v>159</v>
      </c>
      <c r="E390" s="251" t="s">
        <v>19</v>
      </c>
      <c r="F390" s="252" t="s">
        <v>161</v>
      </c>
      <c r="G390" s="250"/>
      <c r="H390" s="253">
        <v>129.595</v>
      </c>
      <c r="I390" s="254"/>
      <c r="J390" s="250"/>
      <c r="K390" s="250"/>
      <c r="L390" s="255"/>
      <c r="M390" s="256"/>
      <c r="N390" s="257"/>
      <c r="O390" s="257"/>
      <c r="P390" s="257"/>
      <c r="Q390" s="257"/>
      <c r="R390" s="257"/>
      <c r="S390" s="257"/>
      <c r="T390" s="258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59" t="s">
        <v>159</v>
      </c>
      <c r="AU390" s="259" t="s">
        <v>81</v>
      </c>
      <c r="AV390" s="14" t="s">
        <v>162</v>
      </c>
      <c r="AW390" s="14" t="s">
        <v>33</v>
      </c>
      <c r="AX390" s="14" t="s">
        <v>72</v>
      </c>
      <c r="AY390" s="259" t="s">
        <v>150</v>
      </c>
    </row>
    <row r="391" s="15" customFormat="1">
      <c r="A391" s="15"/>
      <c r="B391" s="260"/>
      <c r="C391" s="261"/>
      <c r="D391" s="239" t="s">
        <v>159</v>
      </c>
      <c r="E391" s="262" t="s">
        <v>19</v>
      </c>
      <c r="F391" s="263" t="s">
        <v>384</v>
      </c>
      <c r="G391" s="261"/>
      <c r="H391" s="262" t="s">
        <v>19</v>
      </c>
      <c r="I391" s="264"/>
      <c r="J391" s="261"/>
      <c r="K391" s="261"/>
      <c r="L391" s="265"/>
      <c r="M391" s="266"/>
      <c r="N391" s="267"/>
      <c r="O391" s="267"/>
      <c r="P391" s="267"/>
      <c r="Q391" s="267"/>
      <c r="R391" s="267"/>
      <c r="S391" s="267"/>
      <c r="T391" s="268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T391" s="269" t="s">
        <v>159</v>
      </c>
      <c r="AU391" s="269" t="s">
        <v>81</v>
      </c>
      <c r="AV391" s="15" t="s">
        <v>79</v>
      </c>
      <c r="AW391" s="15" t="s">
        <v>33</v>
      </c>
      <c r="AX391" s="15" t="s">
        <v>72</v>
      </c>
      <c r="AY391" s="269" t="s">
        <v>150</v>
      </c>
    </row>
    <row r="392" s="13" customFormat="1">
      <c r="A392" s="13"/>
      <c r="B392" s="237"/>
      <c r="C392" s="238"/>
      <c r="D392" s="239" t="s">
        <v>159</v>
      </c>
      <c r="E392" s="240" t="s">
        <v>19</v>
      </c>
      <c r="F392" s="241" t="s">
        <v>494</v>
      </c>
      <c r="G392" s="238"/>
      <c r="H392" s="242">
        <v>58.710000000000001</v>
      </c>
      <c r="I392" s="243"/>
      <c r="J392" s="238"/>
      <c r="K392" s="238"/>
      <c r="L392" s="244"/>
      <c r="M392" s="245"/>
      <c r="N392" s="246"/>
      <c r="O392" s="246"/>
      <c r="P392" s="246"/>
      <c r="Q392" s="246"/>
      <c r="R392" s="246"/>
      <c r="S392" s="246"/>
      <c r="T392" s="247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48" t="s">
        <v>159</v>
      </c>
      <c r="AU392" s="248" t="s">
        <v>81</v>
      </c>
      <c r="AV392" s="13" t="s">
        <v>81</v>
      </c>
      <c r="AW392" s="13" t="s">
        <v>33</v>
      </c>
      <c r="AX392" s="13" t="s">
        <v>72</v>
      </c>
      <c r="AY392" s="248" t="s">
        <v>150</v>
      </c>
    </row>
    <row r="393" s="13" customFormat="1">
      <c r="A393" s="13"/>
      <c r="B393" s="237"/>
      <c r="C393" s="238"/>
      <c r="D393" s="239" t="s">
        <v>159</v>
      </c>
      <c r="E393" s="240" t="s">
        <v>19</v>
      </c>
      <c r="F393" s="241" t="s">
        <v>495</v>
      </c>
      <c r="G393" s="238"/>
      <c r="H393" s="242">
        <v>-3.1520000000000001</v>
      </c>
      <c r="I393" s="243"/>
      <c r="J393" s="238"/>
      <c r="K393" s="238"/>
      <c r="L393" s="244"/>
      <c r="M393" s="245"/>
      <c r="N393" s="246"/>
      <c r="O393" s="246"/>
      <c r="P393" s="246"/>
      <c r="Q393" s="246"/>
      <c r="R393" s="246"/>
      <c r="S393" s="246"/>
      <c r="T393" s="247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48" t="s">
        <v>159</v>
      </c>
      <c r="AU393" s="248" t="s">
        <v>81</v>
      </c>
      <c r="AV393" s="13" t="s">
        <v>81</v>
      </c>
      <c r="AW393" s="13" t="s">
        <v>33</v>
      </c>
      <c r="AX393" s="13" t="s">
        <v>72</v>
      </c>
      <c r="AY393" s="248" t="s">
        <v>150</v>
      </c>
    </row>
    <row r="394" s="14" customFormat="1">
      <c r="A394" s="14"/>
      <c r="B394" s="249"/>
      <c r="C394" s="250"/>
      <c r="D394" s="239" t="s">
        <v>159</v>
      </c>
      <c r="E394" s="251" t="s">
        <v>19</v>
      </c>
      <c r="F394" s="252" t="s">
        <v>161</v>
      </c>
      <c r="G394" s="250"/>
      <c r="H394" s="253">
        <v>55.558</v>
      </c>
      <c r="I394" s="254"/>
      <c r="J394" s="250"/>
      <c r="K394" s="250"/>
      <c r="L394" s="255"/>
      <c r="M394" s="256"/>
      <c r="N394" s="257"/>
      <c r="O394" s="257"/>
      <c r="P394" s="257"/>
      <c r="Q394" s="257"/>
      <c r="R394" s="257"/>
      <c r="S394" s="257"/>
      <c r="T394" s="258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59" t="s">
        <v>159</v>
      </c>
      <c r="AU394" s="259" t="s">
        <v>81</v>
      </c>
      <c r="AV394" s="14" t="s">
        <v>162</v>
      </c>
      <c r="AW394" s="14" t="s">
        <v>33</v>
      </c>
      <c r="AX394" s="14" t="s">
        <v>72</v>
      </c>
      <c r="AY394" s="259" t="s">
        <v>150</v>
      </c>
    </row>
    <row r="395" s="16" customFormat="1">
      <c r="A395" s="16"/>
      <c r="B395" s="270"/>
      <c r="C395" s="271"/>
      <c r="D395" s="239" t="s">
        <v>159</v>
      </c>
      <c r="E395" s="272" t="s">
        <v>19</v>
      </c>
      <c r="F395" s="273" t="s">
        <v>188</v>
      </c>
      <c r="G395" s="271"/>
      <c r="H395" s="274">
        <v>185.15299999999999</v>
      </c>
      <c r="I395" s="275"/>
      <c r="J395" s="271"/>
      <c r="K395" s="271"/>
      <c r="L395" s="276"/>
      <c r="M395" s="277"/>
      <c r="N395" s="278"/>
      <c r="O395" s="278"/>
      <c r="P395" s="278"/>
      <c r="Q395" s="278"/>
      <c r="R395" s="278"/>
      <c r="S395" s="278"/>
      <c r="T395" s="279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T395" s="280" t="s">
        <v>159</v>
      </c>
      <c r="AU395" s="280" t="s">
        <v>81</v>
      </c>
      <c r="AV395" s="16" t="s">
        <v>157</v>
      </c>
      <c r="AW395" s="16" t="s">
        <v>33</v>
      </c>
      <c r="AX395" s="16" t="s">
        <v>79</v>
      </c>
      <c r="AY395" s="280" t="s">
        <v>150</v>
      </c>
    </row>
    <row r="396" s="2" customFormat="1" ht="16.5" customHeight="1">
      <c r="A396" s="40"/>
      <c r="B396" s="41"/>
      <c r="C396" s="224" t="s">
        <v>496</v>
      </c>
      <c r="D396" s="224" t="s">
        <v>152</v>
      </c>
      <c r="E396" s="225" t="s">
        <v>497</v>
      </c>
      <c r="F396" s="226" t="s">
        <v>498</v>
      </c>
      <c r="G396" s="227" t="s">
        <v>478</v>
      </c>
      <c r="H396" s="228">
        <v>73.299999999999997</v>
      </c>
      <c r="I396" s="229"/>
      <c r="J396" s="230">
        <f>ROUND(I396*H396,2)</f>
        <v>0</v>
      </c>
      <c r="K396" s="226" t="s">
        <v>156</v>
      </c>
      <c r="L396" s="46"/>
      <c r="M396" s="231" t="s">
        <v>19</v>
      </c>
      <c r="N396" s="232" t="s">
        <v>43</v>
      </c>
      <c r="O396" s="86"/>
      <c r="P396" s="233">
        <f>O396*H396</f>
        <v>0</v>
      </c>
      <c r="Q396" s="233">
        <v>0.00012999999999999999</v>
      </c>
      <c r="R396" s="233">
        <f>Q396*H396</f>
        <v>0.0095289999999999993</v>
      </c>
      <c r="S396" s="233">
        <v>0</v>
      </c>
      <c r="T396" s="234">
        <f>S396*H396</f>
        <v>0</v>
      </c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R396" s="235" t="s">
        <v>157</v>
      </c>
      <c r="AT396" s="235" t="s">
        <v>152</v>
      </c>
      <c r="AU396" s="235" t="s">
        <v>81</v>
      </c>
      <c r="AY396" s="19" t="s">
        <v>150</v>
      </c>
      <c r="BE396" s="236">
        <f>IF(N396="základní",J396,0)</f>
        <v>0</v>
      </c>
      <c r="BF396" s="236">
        <f>IF(N396="snížená",J396,0)</f>
        <v>0</v>
      </c>
      <c r="BG396" s="236">
        <f>IF(N396="zákl. přenesená",J396,0)</f>
        <v>0</v>
      </c>
      <c r="BH396" s="236">
        <f>IF(N396="sníž. přenesená",J396,0)</f>
        <v>0</v>
      </c>
      <c r="BI396" s="236">
        <f>IF(N396="nulová",J396,0)</f>
        <v>0</v>
      </c>
      <c r="BJ396" s="19" t="s">
        <v>79</v>
      </c>
      <c r="BK396" s="236">
        <f>ROUND(I396*H396,2)</f>
        <v>0</v>
      </c>
      <c r="BL396" s="19" t="s">
        <v>157</v>
      </c>
      <c r="BM396" s="235" t="s">
        <v>499</v>
      </c>
    </row>
    <row r="397" s="13" customFormat="1">
      <c r="A397" s="13"/>
      <c r="B397" s="237"/>
      <c r="C397" s="238"/>
      <c r="D397" s="239" t="s">
        <v>159</v>
      </c>
      <c r="E397" s="240" t="s">
        <v>19</v>
      </c>
      <c r="F397" s="241" t="s">
        <v>500</v>
      </c>
      <c r="G397" s="238"/>
      <c r="H397" s="242">
        <v>42.899999999999999</v>
      </c>
      <c r="I397" s="243"/>
      <c r="J397" s="238"/>
      <c r="K397" s="238"/>
      <c r="L397" s="244"/>
      <c r="M397" s="245"/>
      <c r="N397" s="246"/>
      <c r="O397" s="246"/>
      <c r="P397" s="246"/>
      <c r="Q397" s="246"/>
      <c r="R397" s="246"/>
      <c r="S397" s="246"/>
      <c r="T397" s="247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48" t="s">
        <v>159</v>
      </c>
      <c r="AU397" s="248" t="s">
        <v>81</v>
      </c>
      <c r="AV397" s="13" t="s">
        <v>81</v>
      </c>
      <c r="AW397" s="13" t="s">
        <v>33</v>
      </c>
      <c r="AX397" s="13" t="s">
        <v>72</v>
      </c>
      <c r="AY397" s="248" t="s">
        <v>150</v>
      </c>
    </row>
    <row r="398" s="13" customFormat="1">
      <c r="A398" s="13"/>
      <c r="B398" s="237"/>
      <c r="C398" s="238"/>
      <c r="D398" s="239" t="s">
        <v>159</v>
      </c>
      <c r="E398" s="240" t="s">
        <v>19</v>
      </c>
      <c r="F398" s="241" t="s">
        <v>501</v>
      </c>
      <c r="G398" s="238"/>
      <c r="H398" s="242">
        <v>30.399999999999999</v>
      </c>
      <c r="I398" s="243"/>
      <c r="J398" s="238"/>
      <c r="K398" s="238"/>
      <c r="L398" s="244"/>
      <c r="M398" s="245"/>
      <c r="N398" s="246"/>
      <c r="O398" s="246"/>
      <c r="P398" s="246"/>
      <c r="Q398" s="246"/>
      <c r="R398" s="246"/>
      <c r="S398" s="246"/>
      <c r="T398" s="247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48" t="s">
        <v>159</v>
      </c>
      <c r="AU398" s="248" t="s">
        <v>81</v>
      </c>
      <c r="AV398" s="13" t="s">
        <v>81</v>
      </c>
      <c r="AW398" s="13" t="s">
        <v>33</v>
      </c>
      <c r="AX398" s="13" t="s">
        <v>72</v>
      </c>
      <c r="AY398" s="248" t="s">
        <v>150</v>
      </c>
    </row>
    <row r="399" s="14" customFormat="1">
      <c r="A399" s="14"/>
      <c r="B399" s="249"/>
      <c r="C399" s="250"/>
      <c r="D399" s="239" t="s">
        <v>159</v>
      </c>
      <c r="E399" s="251" t="s">
        <v>19</v>
      </c>
      <c r="F399" s="252" t="s">
        <v>161</v>
      </c>
      <c r="G399" s="250"/>
      <c r="H399" s="253">
        <v>73.299999999999997</v>
      </c>
      <c r="I399" s="254"/>
      <c r="J399" s="250"/>
      <c r="K399" s="250"/>
      <c r="L399" s="255"/>
      <c r="M399" s="256"/>
      <c r="N399" s="257"/>
      <c r="O399" s="257"/>
      <c r="P399" s="257"/>
      <c r="Q399" s="257"/>
      <c r="R399" s="257"/>
      <c r="S399" s="257"/>
      <c r="T399" s="258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59" t="s">
        <v>159</v>
      </c>
      <c r="AU399" s="259" t="s">
        <v>81</v>
      </c>
      <c r="AV399" s="14" t="s">
        <v>162</v>
      </c>
      <c r="AW399" s="14" t="s">
        <v>33</v>
      </c>
      <c r="AX399" s="14" t="s">
        <v>79</v>
      </c>
      <c r="AY399" s="259" t="s">
        <v>150</v>
      </c>
    </row>
    <row r="400" s="2" customFormat="1" ht="16.5" customHeight="1">
      <c r="A400" s="40"/>
      <c r="B400" s="41"/>
      <c r="C400" s="224" t="s">
        <v>502</v>
      </c>
      <c r="D400" s="224" t="s">
        <v>152</v>
      </c>
      <c r="E400" s="225" t="s">
        <v>503</v>
      </c>
      <c r="F400" s="226" t="s">
        <v>504</v>
      </c>
      <c r="G400" s="227" t="s">
        <v>478</v>
      </c>
      <c r="H400" s="228">
        <v>17.5</v>
      </c>
      <c r="I400" s="229"/>
      <c r="J400" s="230">
        <f>ROUND(I400*H400,2)</f>
        <v>0</v>
      </c>
      <c r="K400" s="226" t="s">
        <v>156</v>
      </c>
      <c r="L400" s="46"/>
      <c r="M400" s="231" t="s">
        <v>19</v>
      </c>
      <c r="N400" s="232" t="s">
        <v>43</v>
      </c>
      <c r="O400" s="86"/>
      <c r="P400" s="233">
        <f>O400*H400</f>
        <v>0</v>
      </c>
      <c r="Q400" s="233">
        <v>0.00020000000000000001</v>
      </c>
      <c r="R400" s="233">
        <f>Q400*H400</f>
        <v>0.0035000000000000001</v>
      </c>
      <c r="S400" s="233">
        <v>0</v>
      </c>
      <c r="T400" s="234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35" t="s">
        <v>157</v>
      </c>
      <c r="AT400" s="235" t="s">
        <v>152</v>
      </c>
      <c r="AU400" s="235" t="s">
        <v>81</v>
      </c>
      <c r="AY400" s="19" t="s">
        <v>150</v>
      </c>
      <c r="BE400" s="236">
        <f>IF(N400="základní",J400,0)</f>
        <v>0</v>
      </c>
      <c r="BF400" s="236">
        <f>IF(N400="snížená",J400,0)</f>
        <v>0</v>
      </c>
      <c r="BG400" s="236">
        <f>IF(N400="zákl. přenesená",J400,0)</f>
        <v>0</v>
      </c>
      <c r="BH400" s="236">
        <f>IF(N400="sníž. přenesená",J400,0)</f>
        <v>0</v>
      </c>
      <c r="BI400" s="236">
        <f>IF(N400="nulová",J400,0)</f>
        <v>0</v>
      </c>
      <c r="BJ400" s="19" t="s">
        <v>79</v>
      </c>
      <c r="BK400" s="236">
        <f>ROUND(I400*H400,2)</f>
        <v>0</v>
      </c>
      <c r="BL400" s="19" t="s">
        <v>157</v>
      </c>
      <c r="BM400" s="235" t="s">
        <v>505</v>
      </c>
    </row>
    <row r="401" s="13" customFormat="1">
      <c r="A401" s="13"/>
      <c r="B401" s="237"/>
      <c r="C401" s="238"/>
      <c r="D401" s="239" t="s">
        <v>159</v>
      </c>
      <c r="E401" s="240" t="s">
        <v>19</v>
      </c>
      <c r="F401" s="241" t="s">
        <v>506</v>
      </c>
      <c r="G401" s="238"/>
      <c r="H401" s="242">
        <v>9.9000000000000004</v>
      </c>
      <c r="I401" s="243"/>
      <c r="J401" s="238"/>
      <c r="K401" s="238"/>
      <c r="L401" s="244"/>
      <c r="M401" s="245"/>
      <c r="N401" s="246"/>
      <c r="O401" s="246"/>
      <c r="P401" s="246"/>
      <c r="Q401" s="246"/>
      <c r="R401" s="246"/>
      <c r="S401" s="246"/>
      <c r="T401" s="247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48" t="s">
        <v>159</v>
      </c>
      <c r="AU401" s="248" t="s">
        <v>81</v>
      </c>
      <c r="AV401" s="13" t="s">
        <v>81</v>
      </c>
      <c r="AW401" s="13" t="s">
        <v>33</v>
      </c>
      <c r="AX401" s="13" t="s">
        <v>72</v>
      </c>
      <c r="AY401" s="248" t="s">
        <v>150</v>
      </c>
    </row>
    <row r="402" s="13" customFormat="1">
      <c r="A402" s="13"/>
      <c r="B402" s="237"/>
      <c r="C402" s="238"/>
      <c r="D402" s="239" t="s">
        <v>159</v>
      </c>
      <c r="E402" s="240" t="s">
        <v>19</v>
      </c>
      <c r="F402" s="241" t="s">
        <v>507</v>
      </c>
      <c r="G402" s="238"/>
      <c r="H402" s="242">
        <v>7.5999999999999996</v>
      </c>
      <c r="I402" s="243"/>
      <c r="J402" s="238"/>
      <c r="K402" s="238"/>
      <c r="L402" s="244"/>
      <c r="M402" s="245"/>
      <c r="N402" s="246"/>
      <c r="O402" s="246"/>
      <c r="P402" s="246"/>
      <c r="Q402" s="246"/>
      <c r="R402" s="246"/>
      <c r="S402" s="246"/>
      <c r="T402" s="247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8" t="s">
        <v>159</v>
      </c>
      <c r="AU402" s="248" t="s">
        <v>81</v>
      </c>
      <c r="AV402" s="13" t="s">
        <v>81</v>
      </c>
      <c r="AW402" s="13" t="s">
        <v>33</v>
      </c>
      <c r="AX402" s="13" t="s">
        <v>72</v>
      </c>
      <c r="AY402" s="248" t="s">
        <v>150</v>
      </c>
    </row>
    <row r="403" s="14" customFormat="1">
      <c r="A403" s="14"/>
      <c r="B403" s="249"/>
      <c r="C403" s="250"/>
      <c r="D403" s="239" t="s">
        <v>159</v>
      </c>
      <c r="E403" s="251" t="s">
        <v>19</v>
      </c>
      <c r="F403" s="252" t="s">
        <v>161</v>
      </c>
      <c r="G403" s="250"/>
      <c r="H403" s="253">
        <v>17.5</v>
      </c>
      <c r="I403" s="254"/>
      <c r="J403" s="250"/>
      <c r="K403" s="250"/>
      <c r="L403" s="255"/>
      <c r="M403" s="256"/>
      <c r="N403" s="257"/>
      <c r="O403" s="257"/>
      <c r="P403" s="257"/>
      <c r="Q403" s="257"/>
      <c r="R403" s="257"/>
      <c r="S403" s="257"/>
      <c r="T403" s="258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59" t="s">
        <v>159</v>
      </c>
      <c r="AU403" s="259" t="s">
        <v>81</v>
      </c>
      <c r="AV403" s="14" t="s">
        <v>162</v>
      </c>
      <c r="AW403" s="14" t="s">
        <v>33</v>
      </c>
      <c r="AX403" s="14" t="s">
        <v>79</v>
      </c>
      <c r="AY403" s="259" t="s">
        <v>150</v>
      </c>
    </row>
    <row r="404" s="2" customFormat="1" ht="16.5" customHeight="1">
      <c r="A404" s="40"/>
      <c r="B404" s="41"/>
      <c r="C404" s="224" t="s">
        <v>508</v>
      </c>
      <c r="D404" s="224" t="s">
        <v>152</v>
      </c>
      <c r="E404" s="225" t="s">
        <v>509</v>
      </c>
      <c r="F404" s="226" t="s">
        <v>510</v>
      </c>
      <c r="G404" s="227" t="s">
        <v>155</v>
      </c>
      <c r="H404" s="228">
        <v>10.436</v>
      </c>
      <c r="I404" s="229"/>
      <c r="J404" s="230">
        <f>ROUND(I404*H404,2)</f>
        <v>0</v>
      </c>
      <c r="K404" s="226" t="s">
        <v>156</v>
      </c>
      <c r="L404" s="46"/>
      <c r="M404" s="231" t="s">
        <v>19</v>
      </c>
      <c r="N404" s="232" t="s">
        <v>43</v>
      </c>
      <c r="O404" s="86"/>
      <c r="P404" s="233">
        <f>O404*H404</f>
        <v>0</v>
      </c>
      <c r="Q404" s="233">
        <v>0.17818000000000001</v>
      </c>
      <c r="R404" s="233">
        <f>Q404*H404</f>
        <v>1.8594864799999999</v>
      </c>
      <c r="S404" s="233">
        <v>0</v>
      </c>
      <c r="T404" s="234">
        <f>S404*H404</f>
        <v>0</v>
      </c>
      <c r="U404" s="40"/>
      <c r="V404" s="40"/>
      <c r="W404" s="40"/>
      <c r="X404" s="40"/>
      <c r="Y404" s="40"/>
      <c r="Z404" s="40"/>
      <c r="AA404" s="40"/>
      <c r="AB404" s="40"/>
      <c r="AC404" s="40"/>
      <c r="AD404" s="40"/>
      <c r="AE404" s="40"/>
      <c r="AR404" s="235" t="s">
        <v>157</v>
      </c>
      <c r="AT404" s="235" t="s">
        <v>152</v>
      </c>
      <c r="AU404" s="235" t="s">
        <v>81</v>
      </c>
      <c r="AY404" s="19" t="s">
        <v>150</v>
      </c>
      <c r="BE404" s="236">
        <f>IF(N404="základní",J404,0)</f>
        <v>0</v>
      </c>
      <c r="BF404" s="236">
        <f>IF(N404="snížená",J404,0)</f>
        <v>0</v>
      </c>
      <c r="BG404" s="236">
        <f>IF(N404="zákl. přenesená",J404,0)</f>
        <v>0</v>
      </c>
      <c r="BH404" s="236">
        <f>IF(N404="sníž. přenesená",J404,0)</f>
        <v>0</v>
      </c>
      <c r="BI404" s="236">
        <f>IF(N404="nulová",J404,0)</f>
        <v>0</v>
      </c>
      <c r="BJ404" s="19" t="s">
        <v>79</v>
      </c>
      <c r="BK404" s="236">
        <f>ROUND(I404*H404,2)</f>
        <v>0</v>
      </c>
      <c r="BL404" s="19" t="s">
        <v>157</v>
      </c>
      <c r="BM404" s="235" t="s">
        <v>511</v>
      </c>
    </row>
    <row r="405" s="13" customFormat="1">
      <c r="A405" s="13"/>
      <c r="B405" s="237"/>
      <c r="C405" s="238"/>
      <c r="D405" s="239" t="s">
        <v>159</v>
      </c>
      <c r="E405" s="240" t="s">
        <v>19</v>
      </c>
      <c r="F405" s="241" t="s">
        <v>512</v>
      </c>
      <c r="G405" s="238"/>
      <c r="H405" s="242">
        <v>6.4480000000000004</v>
      </c>
      <c r="I405" s="243"/>
      <c r="J405" s="238"/>
      <c r="K405" s="238"/>
      <c r="L405" s="244"/>
      <c r="M405" s="245"/>
      <c r="N405" s="246"/>
      <c r="O405" s="246"/>
      <c r="P405" s="246"/>
      <c r="Q405" s="246"/>
      <c r="R405" s="246"/>
      <c r="S405" s="246"/>
      <c r="T405" s="247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48" t="s">
        <v>159</v>
      </c>
      <c r="AU405" s="248" t="s">
        <v>81</v>
      </c>
      <c r="AV405" s="13" t="s">
        <v>81</v>
      </c>
      <c r="AW405" s="13" t="s">
        <v>33</v>
      </c>
      <c r="AX405" s="13" t="s">
        <v>72</v>
      </c>
      <c r="AY405" s="248" t="s">
        <v>150</v>
      </c>
    </row>
    <row r="406" s="13" customFormat="1">
      <c r="A406" s="13"/>
      <c r="B406" s="237"/>
      <c r="C406" s="238"/>
      <c r="D406" s="239" t="s">
        <v>159</v>
      </c>
      <c r="E406" s="240" t="s">
        <v>19</v>
      </c>
      <c r="F406" s="241" t="s">
        <v>513</v>
      </c>
      <c r="G406" s="238"/>
      <c r="H406" s="242">
        <v>3.988</v>
      </c>
      <c r="I406" s="243"/>
      <c r="J406" s="238"/>
      <c r="K406" s="238"/>
      <c r="L406" s="244"/>
      <c r="M406" s="245"/>
      <c r="N406" s="246"/>
      <c r="O406" s="246"/>
      <c r="P406" s="246"/>
      <c r="Q406" s="246"/>
      <c r="R406" s="246"/>
      <c r="S406" s="246"/>
      <c r="T406" s="247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8" t="s">
        <v>159</v>
      </c>
      <c r="AU406" s="248" t="s">
        <v>81</v>
      </c>
      <c r="AV406" s="13" t="s">
        <v>81</v>
      </c>
      <c r="AW406" s="13" t="s">
        <v>33</v>
      </c>
      <c r="AX406" s="13" t="s">
        <v>72</v>
      </c>
      <c r="AY406" s="248" t="s">
        <v>150</v>
      </c>
    </row>
    <row r="407" s="14" customFormat="1">
      <c r="A407" s="14"/>
      <c r="B407" s="249"/>
      <c r="C407" s="250"/>
      <c r="D407" s="239" t="s">
        <v>159</v>
      </c>
      <c r="E407" s="251" t="s">
        <v>19</v>
      </c>
      <c r="F407" s="252" t="s">
        <v>161</v>
      </c>
      <c r="G407" s="250"/>
      <c r="H407" s="253">
        <v>10.436</v>
      </c>
      <c r="I407" s="254"/>
      <c r="J407" s="250"/>
      <c r="K407" s="250"/>
      <c r="L407" s="255"/>
      <c r="M407" s="256"/>
      <c r="N407" s="257"/>
      <c r="O407" s="257"/>
      <c r="P407" s="257"/>
      <c r="Q407" s="257"/>
      <c r="R407" s="257"/>
      <c r="S407" s="257"/>
      <c r="T407" s="258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59" t="s">
        <v>159</v>
      </c>
      <c r="AU407" s="259" t="s">
        <v>81</v>
      </c>
      <c r="AV407" s="14" t="s">
        <v>162</v>
      </c>
      <c r="AW407" s="14" t="s">
        <v>33</v>
      </c>
      <c r="AX407" s="14" t="s">
        <v>79</v>
      </c>
      <c r="AY407" s="259" t="s">
        <v>150</v>
      </c>
    </row>
    <row r="408" s="2" customFormat="1" ht="21.75" customHeight="1">
      <c r="A408" s="40"/>
      <c r="B408" s="41"/>
      <c r="C408" s="224" t="s">
        <v>514</v>
      </c>
      <c r="D408" s="224" t="s">
        <v>152</v>
      </c>
      <c r="E408" s="225" t="s">
        <v>515</v>
      </c>
      <c r="F408" s="226" t="s">
        <v>516</v>
      </c>
      <c r="G408" s="227" t="s">
        <v>155</v>
      </c>
      <c r="H408" s="228">
        <v>12.484</v>
      </c>
      <c r="I408" s="229"/>
      <c r="J408" s="230">
        <f>ROUND(I408*H408,2)</f>
        <v>0</v>
      </c>
      <c r="K408" s="226" t="s">
        <v>156</v>
      </c>
      <c r="L408" s="46"/>
      <c r="M408" s="231" t="s">
        <v>19</v>
      </c>
      <c r="N408" s="232" t="s">
        <v>43</v>
      </c>
      <c r="O408" s="86"/>
      <c r="P408" s="233">
        <f>O408*H408</f>
        <v>0</v>
      </c>
      <c r="Q408" s="233">
        <v>0.17330000000000001</v>
      </c>
      <c r="R408" s="233">
        <f>Q408*H408</f>
        <v>2.1634772</v>
      </c>
      <c r="S408" s="233">
        <v>0</v>
      </c>
      <c r="T408" s="234">
        <f>S408*H408</f>
        <v>0</v>
      </c>
      <c r="U408" s="40"/>
      <c r="V408" s="40"/>
      <c r="W408" s="40"/>
      <c r="X408" s="40"/>
      <c r="Y408" s="40"/>
      <c r="Z408" s="40"/>
      <c r="AA408" s="40"/>
      <c r="AB408" s="40"/>
      <c r="AC408" s="40"/>
      <c r="AD408" s="40"/>
      <c r="AE408" s="40"/>
      <c r="AR408" s="235" t="s">
        <v>157</v>
      </c>
      <c r="AT408" s="235" t="s">
        <v>152</v>
      </c>
      <c r="AU408" s="235" t="s">
        <v>81</v>
      </c>
      <c r="AY408" s="19" t="s">
        <v>150</v>
      </c>
      <c r="BE408" s="236">
        <f>IF(N408="základní",J408,0)</f>
        <v>0</v>
      </c>
      <c r="BF408" s="236">
        <f>IF(N408="snížená",J408,0)</f>
        <v>0</v>
      </c>
      <c r="BG408" s="236">
        <f>IF(N408="zákl. přenesená",J408,0)</f>
        <v>0</v>
      </c>
      <c r="BH408" s="236">
        <f>IF(N408="sníž. přenesená",J408,0)</f>
        <v>0</v>
      </c>
      <c r="BI408" s="236">
        <f>IF(N408="nulová",J408,0)</f>
        <v>0</v>
      </c>
      <c r="BJ408" s="19" t="s">
        <v>79</v>
      </c>
      <c r="BK408" s="236">
        <f>ROUND(I408*H408,2)</f>
        <v>0</v>
      </c>
      <c r="BL408" s="19" t="s">
        <v>157</v>
      </c>
      <c r="BM408" s="235" t="s">
        <v>517</v>
      </c>
    </row>
    <row r="409" s="13" customFormat="1">
      <c r="A409" s="13"/>
      <c r="B409" s="237"/>
      <c r="C409" s="238"/>
      <c r="D409" s="239" t="s">
        <v>159</v>
      </c>
      <c r="E409" s="240" t="s">
        <v>19</v>
      </c>
      <c r="F409" s="241" t="s">
        <v>518</v>
      </c>
      <c r="G409" s="238"/>
      <c r="H409" s="242">
        <v>12.484</v>
      </c>
      <c r="I409" s="243"/>
      <c r="J409" s="238"/>
      <c r="K409" s="238"/>
      <c r="L409" s="244"/>
      <c r="M409" s="245"/>
      <c r="N409" s="246"/>
      <c r="O409" s="246"/>
      <c r="P409" s="246"/>
      <c r="Q409" s="246"/>
      <c r="R409" s="246"/>
      <c r="S409" s="246"/>
      <c r="T409" s="247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48" t="s">
        <v>159</v>
      </c>
      <c r="AU409" s="248" t="s">
        <v>81</v>
      </c>
      <c r="AV409" s="13" t="s">
        <v>81</v>
      </c>
      <c r="AW409" s="13" t="s">
        <v>33</v>
      </c>
      <c r="AX409" s="13" t="s">
        <v>72</v>
      </c>
      <c r="AY409" s="248" t="s">
        <v>150</v>
      </c>
    </row>
    <row r="410" s="14" customFormat="1">
      <c r="A410" s="14"/>
      <c r="B410" s="249"/>
      <c r="C410" s="250"/>
      <c r="D410" s="239" t="s">
        <v>159</v>
      </c>
      <c r="E410" s="251" t="s">
        <v>19</v>
      </c>
      <c r="F410" s="252" t="s">
        <v>161</v>
      </c>
      <c r="G410" s="250"/>
      <c r="H410" s="253">
        <v>12.484</v>
      </c>
      <c r="I410" s="254"/>
      <c r="J410" s="250"/>
      <c r="K410" s="250"/>
      <c r="L410" s="255"/>
      <c r="M410" s="256"/>
      <c r="N410" s="257"/>
      <c r="O410" s="257"/>
      <c r="P410" s="257"/>
      <c r="Q410" s="257"/>
      <c r="R410" s="257"/>
      <c r="S410" s="257"/>
      <c r="T410" s="258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59" t="s">
        <v>159</v>
      </c>
      <c r="AU410" s="259" t="s">
        <v>81</v>
      </c>
      <c r="AV410" s="14" t="s">
        <v>162</v>
      </c>
      <c r="AW410" s="14" t="s">
        <v>33</v>
      </c>
      <c r="AX410" s="14" t="s">
        <v>79</v>
      </c>
      <c r="AY410" s="259" t="s">
        <v>150</v>
      </c>
    </row>
    <row r="411" s="2" customFormat="1" ht="21.75" customHeight="1">
      <c r="A411" s="40"/>
      <c r="B411" s="41"/>
      <c r="C411" s="224" t="s">
        <v>519</v>
      </c>
      <c r="D411" s="224" t="s">
        <v>152</v>
      </c>
      <c r="E411" s="225" t="s">
        <v>520</v>
      </c>
      <c r="F411" s="226" t="s">
        <v>521</v>
      </c>
      <c r="G411" s="227" t="s">
        <v>241</v>
      </c>
      <c r="H411" s="228">
        <v>0.80300000000000005</v>
      </c>
      <c r="I411" s="229"/>
      <c r="J411" s="230">
        <f>ROUND(I411*H411,2)</f>
        <v>0</v>
      </c>
      <c r="K411" s="226" t="s">
        <v>156</v>
      </c>
      <c r="L411" s="46"/>
      <c r="M411" s="231" t="s">
        <v>19</v>
      </c>
      <c r="N411" s="232" t="s">
        <v>43</v>
      </c>
      <c r="O411" s="86"/>
      <c r="P411" s="233">
        <f>O411*H411</f>
        <v>0</v>
      </c>
      <c r="Q411" s="233">
        <v>0</v>
      </c>
      <c r="R411" s="233">
        <f>Q411*H411</f>
        <v>0</v>
      </c>
      <c r="S411" s="233">
        <v>0</v>
      </c>
      <c r="T411" s="234">
        <f>S411*H411</f>
        <v>0</v>
      </c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R411" s="235" t="s">
        <v>157</v>
      </c>
      <c r="AT411" s="235" t="s">
        <v>152</v>
      </c>
      <c r="AU411" s="235" t="s">
        <v>81</v>
      </c>
      <c r="AY411" s="19" t="s">
        <v>150</v>
      </c>
      <c r="BE411" s="236">
        <f>IF(N411="základní",J411,0)</f>
        <v>0</v>
      </c>
      <c r="BF411" s="236">
        <f>IF(N411="snížená",J411,0)</f>
        <v>0</v>
      </c>
      <c r="BG411" s="236">
        <f>IF(N411="zákl. přenesená",J411,0)</f>
        <v>0</v>
      </c>
      <c r="BH411" s="236">
        <f>IF(N411="sníž. přenesená",J411,0)</f>
        <v>0</v>
      </c>
      <c r="BI411" s="236">
        <f>IF(N411="nulová",J411,0)</f>
        <v>0</v>
      </c>
      <c r="BJ411" s="19" t="s">
        <v>79</v>
      </c>
      <c r="BK411" s="236">
        <f>ROUND(I411*H411,2)</f>
        <v>0</v>
      </c>
      <c r="BL411" s="19" t="s">
        <v>157</v>
      </c>
      <c r="BM411" s="235" t="s">
        <v>522</v>
      </c>
    </row>
    <row r="412" s="13" customFormat="1">
      <c r="A412" s="13"/>
      <c r="B412" s="237"/>
      <c r="C412" s="238"/>
      <c r="D412" s="239" t="s">
        <v>159</v>
      </c>
      <c r="E412" s="240" t="s">
        <v>19</v>
      </c>
      <c r="F412" s="241" t="s">
        <v>523</v>
      </c>
      <c r="G412" s="238"/>
      <c r="H412" s="242">
        <v>0.17499999999999999</v>
      </c>
      <c r="I412" s="243"/>
      <c r="J412" s="238"/>
      <c r="K412" s="238"/>
      <c r="L412" s="244"/>
      <c r="M412" s="245"/>
      <c r="N412" s="246"/>
      <c r="O412" s="246"/>
      <c r="P412" s="246"/>
      <c r="Q412" s="246"/>
      <c r="R412" s="246"/>
      <c r="S412" s="246"/>
      <c r="T412" s="247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48" t="s">
        <v>159</v>
      </c>
      <c r="AU412" s="248" t="s">
        <v>81</v>
      </c>
      <c r="AV412" s="13" t="s">
        <v>81</v>
      </c>
      <c r="AW412" s="13" t="s">
        <v>33</v>
      </c>
      <c r="AX412" s="13" t="s">
        <v>72</v>
      </c>
      <c r="AY412" s="248" t="s">
        <v>150</v>
      </c>
    </row>
    <row r="413" s="13" customFormat="1">
      <c r="A413" s="13"/>
      <c r="B413" s="237"/>
      <c r="C413" s="238"/>
      <c r="D413" s="239" t="s">
        <v>159</v>
      </c>
      <c r="E413" s="240" t="s">
        <v>19</v>
      </c>
      <c r="F413" s="241" t="s">
        <v>524</v>
      </c>
      <c r="G413" s="238"/>
      <c r="H413" s="242">
        <v>0.095000000000000001</v>
      </c>
      <c r="I413" s="243"/>
      <c r="J413" s="238"/>
      <c r="K413" s="238"/>
      <c r="L413" s="244"/>
      <c r="M413" s="245"/>
      <c r="N413" s="246"/>
      <c r="O413" s="246"/>
      <c r="P413" s="246"/>
      <c r="Q413" s="246"/>
      <c r="R413" s="246"/>
      <c r="S413" s="246"/>
      <c r="T413" s="247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48" t="s">
        <v>159</v>
      </c>
      <c r="AU413" s="248" t="s">
        <v>81</v>
      </c>
      <c r="AV413" s="13" t="s">
        <v>81</v>
      </c>
      <c r="AW413" s="13" t="s">
        <v>33</v>
      </c>
      <c r="AX413" s="13" t="s">
        <v>72</v>
      </c>
      <c r="AY413" s="248" t="s">
        <v>150</v>
      </c>
    </row>
    <row r="414" s="13" customFormat="1">
      <c r="A414" s="13"/>
      <c r="B414" s="237"/>
      <c r="C414" s="238"/>
      <c r="D414" s="239" t="s">
        <v>159</v>
      </c>
      <c r="E414" s="240" t="s">
        <v>19</v>
      </c>
      <c r="F414" s="241" t="s">
        <v>525</v>
      </c>
      <c r="G414" s="238"/>
      <c r="H414" s="242">
        <v>0.098000000000000004</v>
      </c>
      <c r="I414" s="243"/>
      <c r="J414" s="238"/>
      <c r="K414" s="238"/>
      <c r="L414" s="244"/>
      <c r="M414" s="245"/>
      <c r="N414" s="246"/>
      <c r="O414" s="246"/>
      <c r="P414" s="246"/>
      <c r="Q414" s="246"/>
      <c r="R414" s="246"/>
      <c r="S414" s="246"/>
      <c r="T414" s="247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8" t="s">
        <v>159</v>
      </c>
      <c r="AU414" s="248" t="s">
        <v>81</v>
      </c>
      <c r="AV414" s="13" t="s">
        <v>81</v>
      </c>
      <c r="AW414" s="13" t="s">
        <v>33</v>
      </c>
      <c r="AX414" s="13" t="s">
        <v>72</v>
      </c>
      <c r="AY414" s="248" t="s">
        <v>150</v>
      </c>
    </row>
    <row r="415" s="13" customFormat="1">
      <c r="A415" s="13"/>
      <c r="B415" s="237"/>
      <c r="C415" s="238"/>
      <c r="D415" s="239" t="s">
        <v>159</v>
      </c>
      <c r="E415" s="240" t="s">
        <v>19</v>
      </c>
      <c r="F415" s="241" t="s">
        <v>526</v>
      </c>
      <c r="G415" s="238"/>
      <c r="H415" s="242">
        <v>0.064000000000000001</v>
      </c>
      <c r="I415" s="243"/>
      <c r="J415" s="238"/>
      <c r="K415" s="238"/>
      <c r="L415" s="244"/>
      <c r="M415" s="245"/>
      <c r="N415" s="246"/>
      <c r="O415" s="246"/>
      <c r="P415" s="246"/>
      <c r="Q415" s="246"/>
      <c r="R415" s="246"/>
      <c r="S415" s="246"/>
      <c r="T415" s="247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48" t="s">
        <v>159</v>
      </c>
      <c r="AU415" s="248" t="s">
        <v>81</v>
      </c>
      <c r="AV415" s="13" t="s">
        <v>81</v>
      </c>
      <c r="AW415" s="13" t="s">
        <v>33</v>
      </c>
      <c r="AX415" s="13" t="s">
        <v>72</v>
      </c>
      <c r="AY415" s="248" t="s">
        <v>150</v>
      </c>
    </row>
    <row r="416" s="13" customFormat="1">
      <c r="A416" s="13"/>
      <c r="B416" s="237"/>
      <c r="C416" s="238"/>
      <c r="D416" s="239" t="s">
        <v>159</v>
      </c>
      <c r="E416" s="240" t="s">
        <v>19</v>
      </c>
      <c r="F416" s="241" t="s">
        <v>527</v>
      </c>
      <c r="G416" s="238"/>
      <c r="H416" s="242">
        <v>0.244</v>
      </c>
      <c r="I416" s="243"/>
      <c r="J416" s="238"/>
      <c r="K416" s="238"/>
      <c r="L416" s="244"/>
      <c r="M416" s="245"/>
      <c r="N416" s="246"/>
      <c r="O416" s="246"/>
      <c r="P416" s="246"/>
      <c r="Q416" s="246"/>
      <c r="R416" s="246"/>
      <c r="S416" s="246"/>
      <c r="T416" s="247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248" t="s">
        <v>159</v>
      </c>
      <c r="AU416" s="248" t="s">
        <v>81</v>
      </c>
      <c r="AV416" s="13" t="s">
        <v>81</v>
      </c>
      <c r="AW416" s="13" t="s">
        <v>33</v>
      </c>
      <c r="AX416" s="13" t="s">
        <v>72</v>
      </c>
      <c r="AY416" s="248" t="s">
        <v>150</v>
      </c>
    </row>
    <row r="417" s="13" customFormat="1">
      <c r="A417" s="13"/>
      <c r="B417" s="237"/>
      <c r="C417" s="238"/>
      <c r="D417" s="239" t="s">
        <v>159</v>
      </c>
      <c r="E417" s="240" t="s">
        <v>19</v>
      </c>
      <c r="F417" s="241" t="s">
        <v>528</v>
      </c>
      <c r="G417" s="238"/>
      <c r="H417" s="242">
        <v>0.127</v>
      </c>
      <c r="I417" s="243"/>
      <c r="J417" s="238"/>
      <c r="K417" s="238"/>
      <c r="L417" s="244"/>
      <c r="M417" s="245"/>
      <c r="N417" s="246"/>
      <c r="O417" s="246"/>
      <c r="P417" s="246"/>
      <c r="Q417" s="246"/>
      <c r="R417" s="246"/>
      <c r="S417" s="246"/>
      <c r="T417" s="247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8" t="s">
        <v>159</v>
      </c>
      <c r="AU417" s="248" t="s">
        <v>81</v>
      </c>
      <c r="AV417" s="13" t="s">
        <v>81</v>
      </c>
      <c r="AW417" s="13" t="s">
        <v>33</v>
      </c>
      <c r="AX417" s="13" t="s">
        <v>72</v>
      </c>
      <c r="AY417" s="248" t="s">
        <v>150</v>
      </c>
    </row>
    <row r="418" s="14" customFormat="1">
      <c r="A418" s="14"/>
      <c r="B418" s="249"/>
      <c r="C418" s="250"/>
      <c r="D418" s="239" t="s">
        <v>159</v>
      </c>
      <c r="E418" s="251" t="s">
        <v>19</v>
      </c>
      <c r="F418" s="252" t="s">
        <v>161</v>
      </c>
      <c r="G418" s="250"/>
      <c r="H418" s="253">
        <v>0.80300000000000005</v>
      </c>
      <c r="I418" s="254"/>
      <c r="J418" s="250"/>
      <c r="K418" s="250"/>
      <c r="L418" s="255"/>
      <c r="M418" s="256"/>
      <c r="N418" s="257"/>
      <c r="O418" s="257"/>
      <c r="P418" s="257"/>
      <c r="Q418" s="257"/>
      <c r="R418" s="257"/>
      <c r="S418" s="257"/>
      <c r="T418" s="258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59" t="s">
        <v>159</v>
      </c>
      <c r="AU418" s="259" t="s">
        <v>81</v>
      </c>
      <c r="AV418" s="14" t="s">
        <v>162</v>
      </c>
      <c r="AW418" s="14" t="s">
        <v>33</v>
      </c>
      <c r="AX418" s="14" t="s">
        <v>79</v>
      </c>
      <c r="AY418" s="259" t="s">
        <v>150</v>
      </c>
    </row>
    <row r="419" s="2" customFormat="1" ht="16.5" customHeight="1">
      <c r="A419" s="40"/>
      <c r="B419" s="41"/>
      <c r="C419" s="281" t="s">
        <v>529</v>
      </c>
      <c r="D419" s="281" t="s">
        <v>259</v>
      </c>
      <c r="E419" s="282" t="s">
        <v>530</v>
      </c>
      <c r="F419" s="283" t="s">
        <v>531</v>
      </c>
      <c r="G419" s="284" t="s">
        <v>393</v>
      </c>
      <c r="H419" s="285">
        <v>2</v>
      </c>
      <c r="I419" s="286"/>
      <c r="J419" s="287">
        <f>ROUND(I419*H419,2)</f>
        <v>0</v>
      </c>
      <c r="K419" s="283" t="s">
        <v>19</v>
      </c>
      <c r="L419" s="288"/>
      <c r="M419" s="289" t="s">
        <v>19</v>
      </c>
      <c r="N419" s="290" t="s">
        <v>43</v>
      </c>
      <c r="O419" s="86"/>
      <c r="P419" s="233">
        <f>O419*H419</f>
        <v>0</v>
      </c>
      <c r="Q419" s="233">
        <v>0.087720000000000006</v>
      </c>
      <c r="R419" s="233">
        <f>Q419*H419</f>
        <v>0.17544000000000001</v>
      </c>
      <c r="S419" s="233">
        <v>0</v>
      </c>
      <c r="T419" s="234">
        <f>S419*H419</f>
        <v>0</v>
      </c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R419" s="235" t="s">
        <v>209</v>
      </c>
      <c r="AT419" s="235" t="s">
        <v>259</v>
      </c>
      <c r="AU419" s="235" t="s">
        <v>81</v>
      </c>
      <c r="AY419" s="19" t="s">
        <v>150</v>
      </c>
      <c r="BE419" s="236">
        <f>IF(N419="základní",J419,0)</f>
        <v>0</v>
      </c>
      <c r="BF419" s="236">
        <f>IF(N419="snížená",J419,0)</f>
        <v>0</v>
      </c>
      <c r="BG419" s="236">
        <f>IF(N419="zákl. přenesená",J419,0)</f>
        <v>0</v>
      </c>
      <c r="BH419" s="236">
        <f>IF(N419="sníž. přenesená",J419,0)</f>
        <v>0</v>
      </c>
      <c r="BI419" s="236">
        <f>IF(N419="nulová",J419,0)</f>
        <v>0</v>
      </c>
      <c r="BJ419" s="19" t="s">
        <v>79</v>
      </c>
      <c r="BK419" s="236">
        <f>ROUND(I419*H419,2)</f>
        <v>0</v>
      </c>
      <c r="BL419" s="19" t="s">
        <v>157</v>
      </c>
      <c r="BM419" s="235" t="s">
        <v>532</v>
      </c>
    </row>
    <row r="420" s="2" customFormat="1" ht="16.5" customHeight="1">
      <c r="A420" s="40"/>
      <c r="B420" s="41"/>
      <c r="C420" s="281" t="s">
        <v>533</v>
      </c>
      <c r="D420" s="281" t="s">
        <v>259</v>
      </c>
      <c r="E420" s="282" t="s">
        <v>534</v>
      </c>
      <c r="F420" s="283" t="s">
        <v>535</v>
      </c>
      <c r="G420" s="284" t="s">
        <v>393</v>
      </c>
      <c r="H420" s="285">
        <v>1</v>
      </c>
      <c r="I420" s="286"/>
      <c r="J420" s="287">
        <f>ROUND(I420*H420,2)</f>
        <v>0</v>
      </c>
      <c r="K420" s="283" t="s">
        <v>19</v>
      </c>
      <c r="L420" s="288"/>
      <c r="M420" s="289" t="s">
        <v>19</v>
      </c>
      <c r="N420" s="290" t="s">
        <v>43</v>
      </c>
      <c r="O420" s="86"/>
      <c r="P420" s="233">
        <f>O420*H420</f>
        <v>0</v>
      </c>
      <c r="Q420" s="233">
        <v>0.095299999999999996</v>
      </c>
      <c r="R420" s="233">
        <f>Q420*H420</f>
        <v>0.095299999999999996</v>
      </c>
      <c r="S420" s="233">
        <v>0</v>
      </c>
      <c r="T420" s="234">
        <f>S420*H420</f>
        <v>0</v>
      </c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R420" s="235" t="s">
        <v>209</v>
      </c>
      <c r="AT420" s="235" t="s">
        <v>259</v>
      </c>
      <c r="AU420" s="235" t="s">
        <v>81</v>
      </c>
      <c r="AY420" s="19" t="s">
        <v>150</v>
      </c>
      <c r="BE420" s="236">
        <f>IF(N420="základní",J420,0)</f>
        <v>0</v>
      </c>
      <c r="BF420" s="236">
        <f>IF(N420="snížená",J420,0)</f>
        <v>0</v>
      </c>
      <c r="BG420" s="236">
        <f>IF(N420="zákl. přenesená",J420,0)</f>
        <v>0</v>
      </c>
      <c r="BH420" s="236">
        <f>IF(N420="sníž. přenesená",J420,0)</f>
        <v>0</v>
      </c>
      <c r="BI420" s="236">
        <f>IF(N420="nulová",J420,0)</f>
        <v>0</v>
      </c>
      <c r="BJ420" s="19" t="s">
        <v>79</v>
      </c>
      <c r="BK420" s="236">
        <f>ROUND(I420*H420,2)</f>
        <v>0</v>
      </c>
      <c r="BL420" s="19" t="s">
        <v>157</v>
      </c>
      <c r="BM420" s="235" t="s">
        <v>536</v>
      </c>
    </row>
    <row r="421" s="2" customFormat="1" ht="16.5" customHeight="1">
      <c r="A421" s="40"/>
      <c r="B421" s="41"/>
      <c r="C421" s="281" t="s">
        <v>537</v>
      </c>
      <c r="D421" s="281" t="s">
        <v>259</v>
      </c>
      <c r="E421" s="282" t="s">
        <v>538</v>
      </c>
      <c r="F421" s="283" t="s">
        <v>539</v>
      </c>
      <c r="G421" s="284" t="s">
        <v>393</v>
      </c>
      <c r="H421" s="285">
        <v>1</v>
      </c>
      <c r="I421" s="286"/>
      <c r="J421" s="287">
        <f>ROUND(I421*H421,2)</f>
        <v>0</v>
      </c>
      <c r="K421" s="283" t="s">
        <v>19</v>
      </c>
      <c r="L421" s="288"/>
      <c r="M421" s="289" t="s">
        <v>19</v>
      </c>
      <c r="N421" s="290" t="s">
        <v>43</v>
      </c>
      <c r="O421" s="86"/>
      <c r="P421" s="233">
        <f>O421*H421</f>
        <v>0</v>
      </c>
      <c r="Q421" s="233">
        <v>0.098000000000000004</v>
      </c>
      <c r="R421" s="233">
        <f>Q421*H421</f>
        <v>0.098000000000000004</v>
      </c>
      <c r="S421" s="233">
        <v>0</v>
      </c>
      <c r="T421" s="234">
        <f>S421*H421</f>
        <v>0</v>
      </c>
      <c r="U421" s="40"/>
      <c r="V421" s="40"/>
      <c r="W421" s="40"/>
      <c r="X421" s="40"/>
      <c r="Y421" s="40"/>
      <c r="Z421" s="40"/>
      <c r="AA421" s="40"/>
      <c r="AB421" s="40"/>
      <c r="AC421" s="40"/>
      <c r="AD421" s="40"/>
      <c r="AE421" s="40"/>
      <c r="AR421" s="235" t="s">
        <v>209</v>
      </c>
      <c r="AT421" s="235" t="s">
        <v>259</v>
      </c>
      <c r="AU421" s="235" t="s">
        <v>81</v>
      </c>
      <c r="AY421" s="19" t="s">
        <v>150</v>
      </c>
      <c r="BE421" s="236">
        <f>IF(N421="základní",J421,0)</f>
        <v>0</v>
      </c>
      <c r="BF421" s="236">
        <f>IF(N421="snížená",J421,0)</f>
        <v>0</v>
      </c>
      <c r="BG421" s="236">
        <f>IF(N421="zákl. přenesená",J421,0)</f>
        <v>0</v>
      </c>
      <c r="BH421" s="236">
        <f>IF(N421="sníž. přenesená",J421,0)</f>
        <v>0</v>
      </c>
      <c r="BI421" s="236">
        <f>IF(N421="nulová",J421,0)</f>
        <v>0</v>
      </c>
      <c r="BJ421" s="19" t="s">
        <v>79</v>
      </c>
      <c r="BK421" s="236">
        <f>ROUND(I421*H421,2)</f>
        <v>0</v>
      </c>
      <c r="BL421" s="19" t="s">
        <v>157</v>
      </c>
      <c r="BM421" s="235" t="s">
        <v>540</v>
      </c>
    </row>
    <row r="422" s="2" customFormat="1" ht="16.5" customHeight="1">
      <c r="A422" s="40"/>
      <c r="B422" s="41"/>
      <c r="C422" s="281" t="s">
        <v>541</v>
      </c>
      <c r="D422" s="281" t="s">
        <v>259</v>
      </c>
      <c r="E422" s="282" t="s">
        <v>542</v>
      </c>
      <c r="F422" s="283" t="s">
        <v>543</v>
      </c>
      <c r="G422" s="284" t="s">
        <v>393</v>
      </c>
      <c r="H422" s="285">
        <v>1</v>
      </c>
      <c r="I422" s="286"/>
      <c r="J422" s="287">
        <f>ROUND(I422*H422,2)</f>
        <v>0</v>
      </c>
      <c r="K422" s="283" t="s">
        <v>19</v>
      </c>
      <c r="L422" s="288"/>
      <c r="M422" s="289" t="s">
        <v>19</v>
      </c>
      <c r="N422" s="290" t="s">
        <v>43</v>
      </c>
      <c r="O422" s="86"/>
      <c r="P422" s="233">
        <f>O422*H422</f>
        <v>0</v>
      </c>
      <c r="Q422" s="233">
        <v>0.063600000000000004</v>
      </c>
      <c r="R422" s="233">
        <f>Q422*H422</f>
        <v>0.063600000000000004</v>
      </c>
      <c r="S422" s="233">
        <v>0</v>
      </c>
      <c r="T422" s="234">
        <f>S422*H422</f>
        <v>0</v>
      </c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R422" s="235" t="s">
        <v>209</v>
      </c>
      <c r="AT422" s="235" t="s">
        <v>259</v>
      </c>
      <c r="AU422" s="235" t="s">
        <v>81</v>
      </c>
      <c r="AY422" s="19" t="s">
        <v>150</v>
      </c>
      <c r="BE422" s="236">
        <f>IF(N422="základní",J422,0)</f>
        <v>0</v>
      </c>
      <c r="BF422" s="236">
        <f>IF(N422="snížená",J422,0)</f>
        <v>0</v>
      </c>
      <c r="BG422" s="236">
        <f>IF(N422="zákl. přenesená",J422,0)</f>
        <v>0</v>
      </c>
      <c r="BH422" s="236">
        <f>IF(N422="sníž. přenesená",J422,0)</f>
        <v>0</v>
      </c>
      <c r="BI422" s="236">
        <f>IF(N422="nulová",J422,0)</f>
        <v>0</v>
      </c>
      <c r="BJ422" s="19" t="s">
        <v>79</v>
      </c>
      <c r="BK422" s="236">
        <f>ROUND(I422*H422,2)</f>
        <v>0</v>
      </c>
      <c r="BL422" s="19" t="s">
        <v>157</v>
      </c>
      <c r="BM422" s="235" t="s">
        <v>544</v>
      </c>
    </row>
    <row r="423" s="2" customFormat="1" ht="16.5" customHeight="1">
      <c r="A423" s="40"/>
      <c r="B423" s="41"/>
      <c r="C423" s="281" t="s">
        <v>545</v>
      </c>
      <c r="D423" s="281" t="s">
        <v>259</v>
      </c>
      <c r="E423" s="282" t="s">
        <v>546</v>
      </c>
      <c r="F423" s="283" t="s">
        <v>547</v>
      </c>
      <c r="G423" s="284" t="s">
        <v>393</v>
      </c>
      <c r="H423" s="285">
        <v>4</v>
      </c>
      <c r="I423" s="286"/>
      <c r="J423" s="287">
        <f>ROUND(I423*H423,2)</f>
        <v>0</v>
      </c>
      <c r="K423" s="283" t="s">
        <v>19</v>
      </c>
      <c r="L423" s="288"/>
      <c r="M423" s="289" t="s">
        <v>19</v>
      </c>
      <c r="N423" s="290" t="s">
        <v>43</v>
      </c>
      <c r="O423" s="86"/>
      <c r="P423" s="233">
        <f>O423*H423</f>
        <v>0</v>
      </c>
      <c r="Q423" s="233">
        <v>0.061039999999999997</v>
      </c>
      <c r="R423" s="233">
        <f>Q423*H423</f>
        <v>0.24415999999999999</v>
      </c>
      <c r="S423" s="233">
        <v>0</v>
      </c>
      <c r="T423" s="234">
        <f>S423*H423</f>
        <v>0</v>
      </c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R423" s="235" t="s">
        <v>209</v>
      </c>
      <c r="AT423" s="235" t="s">
        <v>259</v>
      </c>
      <c r="AU423" s="235" t="s">
        <v>81</v>
      </c>
      <c r="AY423" s="19" t="s">
        <v>150</v>
      </c>
      <c r="BE423" s="236">
        <f>IF(N423="základní",J423,0)</f>
        <v>0</v>
      </c>
      <c r="BF423" s="236">
        <f>IF(N423="snížená",J423,0)</f>
        <v>0</v>
      </c>
      <c r="BG423" s="236">
        <f>IF(N423="zákl. přenesená",J423,0)</f>
        <v>0</v>
      </c>
      <c r="BH423" s="236">
        <f>IF(N423="sníž. přenesená",J423,0)</f>
        <v>0</v>
      </c>
      <c r="BI423" s="236">
        <f>IF(N423="nulová",J423,0)</f>
        <v>0</v>
      </c>
      <c r="BJ423" s="19" t="s">
        <v>79</v>
      </c>
      <c r="BK423" s="236">
        <f>ROUND(I423*H423,2)</f>
        <v>0</v>
      </c>
      <c r="BL423" s="19" t="s">
        <v>157</v>
      </c>
      <c r="BM423" s="235" t="s">
        <v>548</v>
      </c>
    </row>
    <row r="424" s="2" customFormat="1" ht="16.5" customHeight="1">
      <c r="A424" s="40"/>
      <c r="B424" s="41"/>
      <c r="C424" s="281" t="s">
        <v>549</v>
      </c>
      <c r="D424" s="281" t="s">
        <v>259</v>
      </c>
      <c r="E424" s="282" t="s">
        <v>550</v>
      </c>
      <c r="F424" s="283" t="s">
        <v>551</v>
      </c>
      <c r="G424" s="284" t="s">
        <v>393</v>
      </c>
      <c r="H424" s="285">
        <v>1</v>
      </c>
      <c r="I424" s="286"/>
      <c r="J424" s="287">
        <f>ROUND(I424*H424,2)</f>
        <v>0</v>
      </c>
      <c r="K424" s="283" t="s">
        <v>19</v>
      </c>
      <c r="L424" s="288"/>
      <c r="M424" s="289" t="s">
        <v>19</v>
      </c>
      <c r="N424" s="290" t="s">
        <v>43</v>
      </c>
      <c r="O424" s="86"/>
      <c r="P424" s="233">
        <f>O424*H424</f>
        <v>0</v>
      </c>
      <c r="Q424" s="233">
        <v>0.1268</v>
      </c>
      <c r="R424" s="233">
        <f>Q424*H424</f>
        <v>0.1268</v>
      </c>
      <c r="S424" s="233">
        <v>0</v>
      </c>
      <c r="T424" s="234">
        <f>S424*H424</f>
        <v>0</v>
      </c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R424" s="235" t="s">
        <v>209</v>
      </c>
      <c r="AT424" s="235" t="s">
        <v>259</v>
      </c>
      <c r="AU424" s="235" t="s">
        <v>81</v>
      </c>
      <c r="AY424" s="19" t="s">
        <v>150</v>
      </c>
      <c r="BE424" s="236">
        <f>IF(N424="základní",J424,0)</f>
        <v>0</v>
      </c>
      <c r="BF424" s="236">
        <f>IF(N424="snížená",J424,0)</f>
        <v>0</v>
      </c>
      <c r="BG424" s="236">
        <f>IF(N424="zákl. přenesená",J424,0)</f>
        <v>0</v>
      </c>
      <c r="BH424" s="236">
        <f>IF(N424="sníž. přenesená",J424,0)</f>
        <v>0</v>
      </c>
      <c r="BI424" s="236">
        <f>IF(N424="nulová",J424,0)</f>
        <v>0</v>
      </c>
      <c r="BJ424" s="19" t="s">
        <v>79</v>
      </c>
      <c r="BK424" s="236">
        <f>ROUND(I424*H424,2)</f>
        <v>0</v>
      </c>
      <c r="BL424" s="19" t="s">
        <v>157</v>
      </c>
      <c r="BM424" s="235" t="s">
        <v>552</v>
      </c>
    </row>
    <row r="425" s="12" customFormat="1" ht="22.8" customHeight="1">
      <c r="A425" s="12"/>
      <c r="B425" s="208"/>
      <c r="C425" s="209"/>
      <c r="D425" s="210" t="s">
        <v>71</v>
      </c>
      <c r="E425" s="222" t="s">
        <v>358</v>
      </c>
      <c r="F425" s="222" t="s">
        <v>553</v>
      </c>
      <c r="G425" s="209"/>
      <c r="H425" s="209"/>
      <c r="I425" s="212"/>
      <c r="J425" s="223">
        <f>BK425</f>
        <v>0</v>
      </c>
      <c r="K425" s="209"/>
      <c r="L425" s="214"/>
      <c r="M425" s="215"/>
      <c r="N425" s="216"/>
      <c r="O425" s="216"/>
      <c r="P425" s="217">
        <f>SUM(P426:P446)</f>
        <v>0</v>
      </c>
      <c r="Q425" s="216"/>
      <c r="R425" s="217">
        <f>SUM(R426:R446)</f>
        <v>4.5327562399999994</v>
      </c>
      <c r="S425" s="216"/>
      <c r="T425" s="218">
        <f>SUM(T426:T446)</f>
        <v>0</v>
      </c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R425" s="219" t="s">
        <v>79</v>
      </c>
      <c r="AT425" s="220" t="s">
        <v>71</v>
      </c>
      <c r="AU425" s="220" t="s">
        <v>79</v>
      </c>
      <c r="AY425" s="219" t="s">
        <v>150</v>
      </c>
      <c r="BK425" s="221">
        <f>SUM(BK426:BK446)</f>
        <v>0</v>
      </c>
    </row>
    <row r="426" s="2" customFormat="1" ht="16.5" customHeight="1">
      <c r="A426" s="40"/>
      <c r="B426" s="41"/>
      <c r="C426" s="224" t="s">
        <v>554</v>
      </c>
      <c r="D426" s="224" t="s">
        <v>152</v>
      </c>
      <c r="E426" s="225" t="s">
        <v>555</v>
      </c>
      <c r="F426" s="226" t="s">
        <v>556</v>
      </c>
      <c r="G426" s="227" t="s">
        <v>165</v>
      </c>
      <c r="H426" s="228">
        <v>1.5840000000000001</v>
      </c>
      <c r="I426" s="229"/>
      <c r="J426" s="230">
        <f>ROUND(I426*H426,2)</f>
        <v>0</v>
      </c>
      <c r="K426" s="226" t="s">
        <v>156</v>
      </c>
      <c r="L426" s="46"/>
      <c r="M426" s="231" t="s">
        <v>19</v>
      </c>
      <c r="N426" s="232" t="s">
        <v>43</v>
      </c>
      <c r="O426" s="86"/>
      <c r="P426" s="233">
        <f>O426*H426</f>
        <v>0</v>
      </c>
      <c r="Q426" s="233">
        <v>2.2563399999999998</v>
      </c>
      <c r="R426" s="233">
        <f>Q426*H426</f>
        <v>3.5740425599999996</v>
      </c>
      <c r="S426" s="233">
        <v>0</v>
      </c>
      <c r="T426" s="234">
        <f>S426*H426</f>
        <v>0</v>
      </c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R426" s="235" t="s">
        <v>157</v>
      </c>
      <c r="AT426" s="235" t="s">
        <v>152</v>
      </c>
      <c r="AU426" s="235" t="s">
        <v>81</v>
      </c>
      <c r="AY426" s="19" t="s">
        <v>150</v>
      </c>
      <c r="BE426" s="236">
        <f>IF(N426="základní",J426,0)</f>
        <v>0</v>
      </c>
      <c r="BF426" s="236">
        <f>IF(N426="snížená",J426,0)</f>
        <v>0</v>
      </c>
      <c r="BG426" s="236">
        <f>IF(N426="zákl. přenesená",J426,0)</f>
        <v>0</v>
      </c>
      <c r="BH426" s="236">
        <f>IF(N426="sníž. přenesená",J426,0)</f>
        <v>0</v>
      </c>
      <c r="BI426" s="236">
        <f>IF(N426="nulová",J426,0)</f>
        <v>0</v>
      </c>
      <c r="BJ426" s="19" t="s">
        <v>79</v>
      </c>
      <c r="BK426" s="236">
        <f>ROUND(I426*H426,2)</f>
        <v>0</v>
      </c>
      <c r="BL426" s="19" t="s">
        <v>157</v>
      </c>
      <c r="BM426" s="235" t="s">
        <v>557</v>
      </c>
    </row>
    <row r="427" s="15" customFormat="1">
      <c r="A427" s="15"/>
      <c r="B427" s="260"/>
      <c r="C427" s="261"/>
      <c r="D427" s="239" t="s">
        <v>159</v>
      </c>
      <c r="E427" s="262" t="s">
        <v>19</v>
      </c>
      <c r="F427" s="263" t="s">
        <v>558</v>
      </c>
      <c r="G427" s="261"/>
      <c r="H427" s="262" t="s">
        <v>19</v>
      </c>
      <c r="I427" s="264"/>
      <c r="J427" s="261"/>
      <c r="K427" s="261"/>
      <c r="L427" s="265"/>
      <c r="M427" s="266"/>
      <c r="N427" s="267"/>
      <c r="O427" s="267"/>
      <c r="P427" s="267"/>
      <c r="Q427" s="267"/>
      <c r="R427" s="267"/>
      <c r="S427" s="267"/>
      <c r="T427" s="268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T427" s="269" t="s">
        <v>159</v>
      </c>
      <c r="AU427" s="269" t="s">
        <v>81</v>
      </c>
      <c r="AV427" s="15" t="s">
        <v>79</v>
      </c>
      <c r="AW427" s="15" t="s">
        <v>33</v>
      </c>
      <c r="AX427" s="15" t="s">
        <v>72</v>
      </c>
      <c r="AY427" s="269" t="s">
        <v>150</v>
      </c>
    </row>
    <row r="428" s="13" customFormat="1">
      <c r="A428" s="13"/>
      <c r="B428" s="237"/>
      <c r="C428" s="238"/>
      <c r="D428" s="239" t="s">
        <v>159</v>
      </c>
      <c r="E428" s="240" t="s">
        <v>19</v>
      </c>
      <c r="F428" s="241" t="s">
        <v>559</v>
      </c>
      <c r="G428" s="238"/>
      <c r="H428" s="242">
        <v>1.5840000000000001</v>
      </c>
      <c r="I428" s="243"/>
      <c r="J428" s="238"/>
      <c r="K428" s="238"/>
      <c r="L428" s="244"/>
      <c r="M428" s="245"/>
      <c r="N428" s="246"/>
      <c r="O428" s="246"/>
      <c r="P428" s="246"/>
      <c r="Q428" s="246"/>
      <c r="R428" s="246"/>
      <c r="S428" s="246"/>
      <c r="T428" s="247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48" t="s">
        <v>159</v>
      </c>
      <c r="AU428" s="248" t="s">
        <v>81</v>
      </c>
      <c r="AV428" s="13" t="s">
        <v>81</v>
      </c>
      <c r="AW428" s="13" t="s">
        <v>33</v>
      </c>
      <c r="AX428" s="13" t="s">
        <v>72</v>
      </c>
      <c r="AY428" s="248" t="s">
        <v>150</v>
      </c>
    </row>
    <row r="429" s="14" customFormat="1">
      <c r="A429" s="14"/>
      <c r="B429" s="249"/>
      <c r="C429" s="250"/>
      <c r="D429" s="239" t="s">
        <v>159</v>
      </c>
      <c r="E429" s="251" t="s">
        <v>19</v>
      </c>
      <c r="F429" s="252" t="s">
        <v>161</v>
      </c>
      <c r="G429" s="250"/>
      <c r="H429" s="253">
        <v>1.5840000000000001</v>
      </c>
      <c r="I429" s="254"/>
      <c r="J429" s="250"/>
      <c r="K429" s="250"/>
      <c r="L429" s="255"/>
      <c r="M429" s="256"/>
      <c r="N429" s="257"/>
      <c r="O429" s="257"/>
      <c r="P429" s="257"/>
      <c r="Q429" s="257"/>
      <c r="R429" s="257"/>
      <c r="S429" s="257"/>
      <c r="T429" s="258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59" t="s">
        <v>159</v>
      </c>
      <c r="AU429" s="259" t="s">
        <v>81</v>
      </c>
      <c r="AV429" s="14" t="s">
        <v>162</v>
      </c>
      <c r="AW429" s="14" t="s">
        <v>33</v>
      </c>
      <c r="AX429" s="14" t="s">
        <v>79</v>
      </c>
      <c r="AY429" s="259" t="s">
        <v>150</v>
      </c>
    </row>
    <row r="430" s="2" customFormat="1" ht="16.5" customHeight="1">
      <c r="A430" s="40"/>
      <c r="B430" s="41"/>
      <c r="C430" s="224" t="s">
        <v>560</v>
      </c>
      <c r="D430" s="224" t="s">
        <v>152</v>
      </c>
      <c r="E430" s="225" t="s">
        <v>561</v>
      </c>
      <c r="F430" s="226" t="s">
        <v>562</v>
      </c>
      <c r="G430" s="227" t="s">
        <v>165</v>
      </c>
      <c r="H430" s="228">
        <v>10.692</v>
      </c>
      <c r="I430" s="229"/>
      <c r="J430" s="230">
        <f>ROUND(I430*H430,2)</f>
        <v>0</v>
      </c>
      <c r="K430" s="226" t="s">
        <v>156</v>
      </c>
      <c r="L430" s="46"/>
      <c r="M430" s="231" t="s">
        <v>19</v>
      </c>
      <c r="N430" s="232" t="s">
        <v>43</v>
      </c>
      <c r="O430" s="86"/>
      <c r="P430" s="233">
        <f>O430*H430</f>
        <v>0</v>
      </c>
      <c r="Q430" s="233">
        <v>0</v>
      </c>
      <c r="R430" s="233">
        <f>Q430*H430</f>
        <v>0</v>
      </c>
      <c r="S430" s="233">
        <v>0</v>
      </c>
      <c r="T430" s="234">
        <f>S430*H430</f>
        <v>0</v>
      </c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R430" s="235" t="s">
        <v>157</v>
      </c>
      <c r="AT430" s="235" t="s">
        <v>152</v>
      </c>
      <c r="AU430" s="235" t="s">
        <v>81</v>
      </c>
      <c r="AY430" s="19" t="s">
        <v>150</v>
      </c>
      <c r="BE430" s="236">
        <f>IF(N430="základní",J430,0)</f>
        <v>0</v>
      </c>
      <c r="BF430" s="236">
        <f>IF(N430="snížená",J430,0)</f>
        <v>0</v>
      </c>
      <c r="BG430" s="236">
        <f>IF(N430="zákl. přenesená",J430,0)</f>
        <v>0</v>
      </c>
      <c r="BH430" s="236">
        <f>IF(N430="sníž. přenesená",J430,0)</f>
        <v>0</v>
      </c>
      <c r="BI430" s="236">
        <f>IF(N430="nulová",J430,0)</f>
        <v>0</v>
      </c>
      <c r="BJ430" s="19" t="s">
        <v>79</v>
      </c>
      <c r="BK430" s="236">
        <f>ROUND(I430*H430,2)</f>
        <v>0</v>
      </c>
      <c r="BL430" s="19" t="s">
        <v>157</v>
      </c>
      <c r="BM430" s="235" t="s">
        <v>563</v>
      </c>
    </row>
    <row r="431" s="13" customFormat="1">
      <c r="A431" s="13"/>
      <c r="B431" s="237"/>
      <c r="C431" s="238"/>
      <c r="D431" s="239" t="s">
        <v>159</v>
      </c>
      <c r="E431" s="240" t="s">
        <v>19</v>
      </c>
      <c r="F431" s="241" t="s">
        <v>564</v>
      </c>
      <c r="G431" s="238"/>
      <c r="H431" s="242">
        <v>10.692</v>
      </c>
      <c r="I431" s="243"/>
      <c r="J431" s="238"/>
      <c r="K431" s="238"/>
      <c r="L431" s="244"/>
      <c r="M431" s="245"/>
      <c r="N431" s="246"/>
      <c r="O431" s="246"/>
      <c r="P431" s="246"/>
      <c r="Q431" s="246"/>
      <c r="R431" s="246"/>
      <c r="S431" s="246"/>
      <c r="T431" s="247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8" t="s">
        <v>159</v>
      </c>
      <c r="AU431" s="248" t="s">
        <v>81</v>
      </c>
      <c r="AV431" s="13" t="s">
        <v>81</v>
      </c>
      <c r="AW431" s="13" t="s">
        <v>33</v>
      </c>
      <c r="AX431" s="13" t="s">
        <v>72</v>
      </c>
      <c r="AY431" s="248" t="s">
        <v>150</v>
      </c>
    </row>
    <row r="432" s="14" customFormat="1">
      <c r="A432" s="14"/>
      <c r="B432" s="249"/>
      <c r="C432" s="250"/>
      <c r="D432" s="239" t="s">
        <v>159</v>
      </c>
      <c r="E432" s="251" t="s">
        <v>19</v>
      </c>
      <c r="F432" s="252" t="s">
        <v>161</v>
      </c>
      <c r="G432" s="250"/>
      <c r="H432" s="253">
        <v>10.692</v>
      </c>
      <c r="I432" s="254"/>
      <c r="J432" s="250"/>
      <c r="K432" s="250"/>
      <c r="L432" s="255"/>
      <c r="M432" s="256"/>
      <c r="N432" s="257"/>
      <c r="O432" s="257"/>
      <c r="P432" s="257"/>
      <c r="Q432" s="257"/>
      <c r="R432" s="257"/>
      <c r="S432" s="257"/>
      <c r="T432" s="258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59" t="s">
        <v>159</v>
      </c>
      <c r="AU432" s="259" t="s">
        <v>81</v>
      </c>
      <c r="AV432" s="14" t="s">
        <v>162</v>
      </c>
      <c r="AW432" s="14" t="s">
        <v>33</v>
      </c>
      <c r="AX432" s="14" t="s">
        <v>79</v>
      </c>
      <c r="AY432" s="259" t="s">
        <v>150</v>
      </c>
    </row>
    <row r="433" s="2" customFormat="1" ht="16.5" customHeight="1">
      <c r="A433" s="40"/>
      <c r="B433" s="41"/>
      <c r="C433" s="224" t="s">
        <v>565</v>
      </c>
      <c r="D433" s="224" t="s">
        <v>152</v>
      </c>
      <c r="E433" s="225" t="s">
        <v>566</v>
      </c>
      <c r="F433" s="226" t="s">
        <v>567</v>
      </c>
      <c r="G433" s="227" t="s">
        <v>155</v>
      </c>
      <c r="H433" s="228">
        <v>51.375</v>
      </c>
      <c r="I433" s="229"/>
      <c r="J433" s="230">
        <f>ROUND(I433*H433,2)</f>
        <v>0</v>
      </c>
      <c r="K433" s="226" t="s">
        <v>156</v>
      </c>
      <c r="L433" s="46"/>
      <c r="M433" s="231" t="s">
        <v>19</v>
      </c>
      <c r="N433" s="232" t="s">
        <v>43</v>
      </c>
      <c r="O433" s="86"/>
      <c r="P433" s="233">
        <f>O433*H433</f>
        <v>0</v>
      </c>
      <c r="Q433" s="233">
        <v>0.0023700000000000001</v>
      </c>
      <c r="R433" s="233">
        <f>Q433*H433</f>
        <v>0.12175875000000001</v>
      </c>
      <c r="S433" s="233">
        <v>0</v>
      </c>
      <c r="T433" s="234">
        <f>S433*H433</f>
        <v>0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235" t="s">
        <v>157</v>
      </c>
      <c r="AT433" s="235" t="s">
        <v>152</v>
      </c>
      <c r="AU433" s="235" t="s">
        <v>81</v>
      </c>
      <c r="AY433" s="19" t="s">
        <v>150</v>
      </c>
      <c r="BE433" s="236">
        <f>IF(N433="základní",J433,0)</f>
        <v>0</v>
      </c>
      <c r="BF433" s="236">
        <f>IF(N433="snížená",J433,0)</f>
        <v>0</v>
      </c>
      <c r="BG433" s="236">
        <f>IF(N433="zákl. přenesená",J433,0)</f>
        <v>0</v>
      </c>
      <c r="BH433" s="236">
        <f>IF(N433="sníž. přenesená",J433,0)</f>
        <v>0</v>
      </c>
      <c r="BI433" s="236">
        <f>IF(N433="nulová",J433,0)</f>
        <v>0</v>
      </c>
      <c r="BJ433" s="19" t="s">
        <v>79</v>
      </c>
      <c r="BK433" s="236">
        <f>ROUND(I433*H433,2)</f>
        <v>0</v>
      </c>
      <c r="BL433" s="19" t="s">
        <v>157</v>
      </c>
      <c r="BM433" s="235" t="s">
        <v>568</v>
      </c>
    </row>
    <row r="434" s="13" customFormat="1">
      <c r="A434" s="13"/>
      <c r="B434" s="237"/>
      <c r="C434" s="238"/>
      <c r="D434" s="239" t="s">
        <v>159</v>
      </c>
      <c r="E434" s="240" t="s">
        <v>19</v>
      </c>
      <c r="F434" s="241" t="s">
        <v>569</v>
      </c>
      <c r="G434" s="238"/>
      <c r="H434" s="242">
        <v>51.375</v>
      </c>
      <c r="I434" s="243"/>
      <c r="J434" s="238"/>
      <c r="K434" s="238"/>
      <c r="L434" s="244"/>
      <c r="M434" s="245"/>
      <c r="N434" s="246"/>
      <c r="O434" s="246"/>
      <c r="P434" s="246"/>
      <c r="Q434" s="246"/>
      <c r="R434" s="246"/>
      <c r="S434" s="246"/>
      <c r="T434" s="247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48" t="s">
        <v>159</v>
      </c>
      <c r="AU434" s="248" t="s">
        <v>81</v>
      </c>
      <c r="AV434" s="13" t="s">
        <v>81</v>
      </c>
      <c r="AW434" s="13" t="s">
        <v>33</v>
      </c>
      <c r="AX434" s="13" t="s">
        <v>72</v>
      </c>
      <c r="AY434" s="248" t="s">
        <v>150</v>
      </c>
    </row>
    <row r="435" s="14" customFormat="1">
      <c r="A435" s="14"/>
      <c r="B435" s="249"/>
      <c r="C435" s="250"/>
      <c r="D435" s="239" t="s">
        <v>159</v>
      </c>
      <c r="E435" s="251" t="s">
        <v>19</v>
      </c>
      <c r="F435" s="252" t="s">
        <v>161</v>
      </c>
      <c r="G435" s="250"/>
      <c r="H435" s="253">
        <v>51.375</v>
      </c>
      <c r="I435" s="254"/>
      <c r="J435" s="250"/>
      <c r="K435" s="250"/>
      <c r="L435" s="255"/>
      <c r="M435" s="256"/>
      <c r="N435" s="257"/>
      <c r="O435" s="257"/>
      <c r="P435" s="257"/>
      <c r="Q435" s="257"/>
      <c r="R435" s="257"/>
      <c r="S435" s="257"/>
      <c r="T435" s="258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59" t="s">
        <v>159</v>
      </c>
      <c r="AU435" s="259" t="s">
        <v>81</v>
      </c>
      <c r="AV435" s="14" t="s">
        <v>162</v>
      </c>
      <c r="AW435" s="14" t="s">
        <v>33</v>
      </c>
      <c r="AX435" s="14" t="s">
        <v>79</v>
      </c>
      <c r="AY435" s="259" t="s">
        <v>150</v>
      </c>
    </row>
    <row r="436" s="2" customFormat="1" ht="16.5" customHeight="1">
      <c r="A436" s="40"/>
      <c r="B436" s="41"/>
      <c r="C436" s="224" t="s">
        <v>570</v>
      </c>
      <c r="D436" s="224" t="s">
        <v>152</v>
      </c>
      <c r="E436" s="225" t="s">
        <v>571</v>
      </c>
      <c r="F436" s="226" t="s">
        <v>572</v>
      </c>
      <c r="G436" s="227" t="s">
        <v>155</v>
      </c>
      <c r="H436" s="228">
        <v>51.375</v>
      </c>
      <c r="I436" s="229"/>
      <c r="J436" s="230">
        <f>ROUND(I436*H436,2)</f>
        <v>0</v>
      </c>
      <c r="K436" s="226" t="s">
        <v>156</v>
      </c>
      <c r="L436" s="46"/>
      <c r="M436" s="231" t="s">
        <v>19</v>
      </c>
      <c r="N436" s="232" t="s">
        <v>43</v>
      </c>
      <c r="O436" s="86"/>
      <c r="P436" s="233">
        <f>O436*H436</f>
        <v>0</v>
      </c>
      <c r="Q436" s="233">
        <v>0</v>
      </c>
      <c r="R436" s="233">
        <f>Q436*H436</f>
        <v>0</v>
      </c>
      <c r="S436" s="233">
        <v>0</v>
      </c>
      <c r="T436" s="234">
        <f>S436*H436</f>
        <v>0</v>
      </c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R436" s="235" t="s">
        <v>157</v>
      </c>
      <c r="AT436" s="235" t="s">
        <v>152</v>
      </c>
      <c r="AU436" s="235" t="s">
        <v>81</v>
      </c>
      <c r="AY436" s="19" t="s">
        <v>150</v>
      </c>
      <c r="BE436" s="236">
        <f>IF(N436="základní",J436,0)</f>
        <v>0</v>
      </c>
      <c r="BF436" s="236">
        <f>IF(N436="snížená",J436,0)</f>
        <v>0</v>
      </c>
      <c r="BG436" s="236">
        <f>IF(N436="zákl. přenesená",J436,0)</f>
        <v>0</v>
      </c>
      <c r="BH436" s="236">
        <f>IF(N436="sníž. přenesená",J436,0)</f>
        <v>0</v>
      </c>
      <c r="BI436" s="236">
        <f>IF(N436="nulová",J436,0)</f>
        <v>0</v>
      </c>
      <c r="BJ436" s="19" t="s">
        <v>79</v>
      </c>
      <c r="BK436" s="236">
        <f>ROUND(I436*H436,2)</f>
        <v>0</v>
      </c>
      <c r="BL436" s="19" t="s">
        <v>157</v>
      </c>
      <c r="BM436" s="235" t="s">
        <v>573</v>
      </c>
    </row>
    <row r="437" s="2" customFormat="1" ht="16.5" customHeight="1">
      <c r="A437" s="40"/>
      <c r="B437" s="41"/>
      <c r="C437" s="224" t="s">
        <v>574</v>
      </c>
      <c r="D437" s="224" t="s">
        <v>152</v>
      </c>
      <c r="E437" s="225" t="s">
        <v>575</v>
      </c>
      <c r="F437" s="226" t="s">
        <v>576</v>
      </c>
      <c r="G437" s="227" t="s">
        <v>155</v>
      </c>
      <c r="H437" s="228">
        <v>27.149999999999999</v>
      </c>
      <c r="I437" s="229"/>
      <c r="J437" s="230">
        <f>ROUND(I437*H437,2)</f>
        <v>0</v>
      </c>
      <c r="K437" s="226" t="s">
        <v>156</v>
      </c>
      <c r="L437" s="46"/>
      <c r="M437" s="231" t="s">
        <v>19</v>
      </c>
      <c r="N437" s="232" t="s">
        <v>43</v>
      </c>
      <c r="O437" s="86"/>
      <c r="P437" s="233">
        <f>O437*H437</f>
        <v>0</v>
      </c>
      <c r="Q437" s="233">
        <v>0.0025000000000000001</v>
      </c>
      <c r="R437" s="233">
        <f>Q437*H437</f>
        <v>0.067875000000000005</v>
      </c>
      <c r="S437" s="233">
        <v>0</v>
      </c>
      <c r="T437" s="234">
        <f>S437*H437</f>
        <v>0</v>
      </c>
      <c r="U437" s="40"/>
      <c r="V437" s="40"/>
      <c r="W437" s="40"/>
      <c r="X437" s="40"/>
      <c r="Y437" s="40"/>
      <c r="Z437" s="40"/>
      <c r="AA437" s="40"/>
      <c r="AB437" s="40"/>
      <c r="AC437" s="40"/>
      <c r="AD437" s="40"/>
      <c r="AE437" s="40"/>
      <c r="AR437" s="235" t="s">
        <v>157</v>
      </c>
      <c r="AT437" s="235" t="s">
        <v>152</v>
      </c>
      <c r="AU437" s="235" t="s">
        <v>81</v>
      </c>
      <c r="AY437" s="19" t="s">
        <v>150</v>
      </c>
      <c r="BE437" s="236">
        <f>IF(N437="základní",J437,0)</f>
        <v>0</v>
      </c>
      <c r="BF437" s="236">
        <f>IF(N437="snížená",J437,0)</f>
        <v>0</v>
      </c>
      <c r="BG437" s="236">
        <f>IF(N437="zákl. přenesená",J437,0)</f>
        <v>0</v>
      </c>
      <c r="BH437" s="236">
        <f>IF(N437="sníž. přenesená",J437,0)</f>
        <v>0</v>
      </c>
      <c r="BI437" s="236">
        <f>IF(N437="nulová",J437,0)</f>
        <v>0</v>
      </c>
      <c r="BJ437" s="19" t="s">
        <v>79</v>
      </c>
      <c r="BK437" s="236">
        <f>ROUND(I437*H437,2)</f>
        <v>0</v>
      </c>
      <c r="BL437" s="19" t="s">
        <v>157</v>
      </c>
      <c r="BM437" s="235" t="s">
        <v>577</v>
      </c>
    </row>
    <row r="438" s="13" customFormat="1">
      <c r="A438" s="13"/>
      <c r="B438" s="237"/>
      <c r="C438" s="238"/>
      <c r="D438" s="239" t="s">
        <v>159</v>
      </c>
      <c r="E438" s="240" t="s">
        <v>19</v>
      </c>
      <c r="F438" s="241" t="s">
        <v>578</v>
      </c>
      <c r="G438" s="238"/>
      <c r="H438" s="242">
        <v>27.149999999999999</v>
      </c>
      <c r="I438" s="243"/>
      <c r="J438" s="238"/>
      <c r="K438" s="238"/>
      <c r="L438" s="244"/>
      <c r="M438" s="245"/>
      <c r="N438" s="246"/>
      <c r="O438" s="246"/>
      <c r="P438" s="246"/>
      <c r="Q438" s="246"/>
      <c r="R438" s="246"/>
      <c r="S438" s="246"/>
      <c r="T438" s="247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48" t="s">
        <v>159</v>
      </c>
      <c r="AU438" s="248" t="s">
        <v>81</v>
      </c>
      <c r="AV438" s="13" t="s">
        <v>81</v>
      </c>
      <c r="AW438" s="13" t="s">
        <v>33</v>
      </c>
      <c r="AX438" s="13" t="s">
        <v>72</v>
      </c>
      <c r="AY438" s="248" t="s">
        <v>150</v>
      </c>
    </row>
    <row r="439" s="14" customFormat="1">
      <c r="A439" s="14"/>
      <c r="B439" s="249"/>
      <c r="C439" s="250"/>
      <c r="D439" s="239" t="s">
        <v>159</v>
      </c>
      <c r="E439" s="251" t="s">
        <v>19</v>
      </c>
      <c r="F439" s="252" t="s">
        <v>161</v>
      </c>
      <c r="G439" s="250"/>
      <c r="H439" s="253">
        <v>27.149999999999999</v>
      </c>
      <c r="I439" s="254"/>
      <c r="J439" s="250"/>
      <c r="K439" s="250"/>
      <c r="L439" s="255"/>
      <c r="M439" s="256"/>
      <c r="N439" s="257"/>
      <c r="O439" s="257"/>
      <c r="P439" s="257"/>
      <c r="Q439" s="257"/>
      <c r="R439" s="257"/>
      <c r="S439" s="257"/>
      <c r="T439" s="258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59" t="s">
        <v>159</v>
      </c>
      <c r="AU439" s="259" t="s">
        <v>81</v>
      </c>
      <c r="AV439" s="14" t="s">
        <v>162</v>
      </c>
      <c r="AW439" s="14" t="s">
        <v>33</v>
      </c>
      <c r="AX439" s="14" t="s">
        <v>79</v>
      </c>
      <c r="AY439" s="259" t="s">
        <v>150</v>
      </c>
    </row>
    <row r="440" s="2" customFormat="1" ht="16.5" customHeight="1">
      <c r="A440" s="40"/>
      <c r="B440" s="41"/>
      <c r="C440" s="224" t="s">
        <v>579</v>
      </c>
      <c r="D440" s="224" t="s">
        <v>152</v>
      </c>
      <c r="E440" s="225" t="s">
        <v>580</v>
      </c>
      <c r="F440" s="226" t="s">
        <v>581</v>
      </c>
      <c r="G440" s="227" t="s">
        <v>241</v>
      </c>
      <c r="H440" s="228">
        <v>0.32300000000000001</v>
      </c>
      <c r="I440" s="229"/>
      <c r="J440" s="230">
        <f>ROUND(I440*H440,2)</f>
        <v>0</v>
      </c>
      <c r="K440" s="226" t="s">
        <v>156</v>
      </c>
      <c r="L440" s="46"/>
      <c r="M440" s="231" t="s">
        <v>19</v>
      </c>
      <c r="N440" s="232" t="s">
        <v>43</v>
      </c>
      <c r="O440" s="86"/>
      <c r="P440" s="233">
        <f>O440*H440</f>
        <v>0</v>
      </c>
      <c r="Q440" s="233">
        <v>1.04331</v>
      </c>
      <c r="R440" s="233">
        <f>Q440*H440</f>
        <v>0.33698912999999997</v>
      </c>
      <c r="S440" s="233">
        <v>0</v>
      </c>
      <c r="T440" s="234">
        <f>S440*H440</f>
        <v>0</v>
      </c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R440" s="235" t="s">
        <v>157</v>
      </c>
      <c r="AT440" s="235" t="s">
        <v>152</v>
      </c>
      <c r="AU440" s="235" t="s">
        <v>81</v>
      </c>
      <c r="AY440" s="19" t="s">
        <v>150</v>
      </c>
      <c r="BE440" s="236">
        <f>IF(N440="základní",J440,0)</f>
        <v>0</v>
      </c>
      <c r="BF440" s="236">
        <f>IF(N440="snížená",J440,0)</f>
        <v>0</v>
      </c>
      <c r="BG440" s="236">
        <f>IF(N440="zákl. přenesená",J440,0)</f>
        <v>0</v>
      </c>
      <c r="BH440" s="236">
        <f>IF(N440="sníž. přenesená",J440,0)</f>
        <v>0</v>
      </c>
      <c r="BI440" s="236">
        <f>IF(N440="nulová",J440,0)</f>
        <v>0</v>
      </c>
      <c r="BJ440" s="19" t="s">
        <v>79</v>
      </c>
      <c r="BK440" s="236">
        <f>ROUND(I440*H440,2)</f>
        <v>0</v>
      </c>
      <c r="BL440" s="19" t="s">
        <v>157</v>
      </c>
      <c r="BM440" s="235" t="s">
        <v>582</v>
      </c>
    </row>
    <row r="441" s="13" customFormat="1">
      <c r="A441" s="13"/>
      <c r="B441" s="237"/>
      <c r="C441" s="238"/>
      <c r="D441" s="239" t="s">
        <v>159</v>
      </c>
      <c r="E441" s="240" t="s">
        <v>19</v>
      </c>
      <c r="F441" s="241" t="s">
        <v>583</v>
      </c>
      <c r="G441" s="238"/>
      <c r="H441" s="242">
        <v>0.11799999999999999</v>
      </c>
      <c r="I441" s="243"/>
      <c r="J441" s="238"/>
      <c r="K441" s="238"/>
      <c r="L441" s="244"/>
      <c r="M441" s="245"/>
      <c r="N441" s="246"/>
      <c r="O441" s="246"/>
      <c r="P441" s="246"/>
      <c r="Q441" s="246"/>
      <c r="R441" s="246"/>
      <c r="S441" s="246"/>
      <c r="T441" s="247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48" t="s">
        <v>159</v>
      </c>
      <c r="AU441" s="248" t="s">
        <v>81</v>
      </c>
      <c r="AV441" s="13" t="s">
        <v>81</v>
      </c>
      <c r="AW441" s="13" t="s">
        <v>33</v>
      </c>
      <c r="AX441" s="13" t="s">
        <v>72</v>
      </c>
      <c r="AY441" s="248" t="s">
        <v>150</v>
      </c>
    </row>
    <row r="442" s="13" customFormat="1">
      <c r="A442" s="13"/>
      <c r="B442" s="237"/>
      <c r="C442" s="238"/>
      <c r="D442" s="239" t="s">
        <v>159</v>
      </c>
      <c r="E442" s="240" t="s">
        <v>19</v>
      </c>
      <c r="F442" s="241" t="s">
        <v>584</v>
      </c>
      <c r="G442" s="238"/>
      <c r="H442" s="242">
        <v>0.20499999999999999</v>
      </c>
      <c r="I442" s="243"/>
      <c r="J442" s="238"/>
      <c r="K442" s="238"/>
      <c r="L442" s="244"/>
      <c r="M442" s="245"/>
      <c r="N442" s="246"/>
      <c r="O442" s="246"/>
      <c r="P442" s="246"/>
      <c r="Q442" s="246"/>
      <c r="R442" s="246"/>
      <c r="S442" s="246"/>
      <c r="T442" s="247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8" t="s">
        <v>159</v>
      </c>
      <c r="AU442" s="248" t="s">
        <v>81</v>
      </c>
      <c r="AV442" s="13" t="s">
        <v>81</v>
      </c>
      <c r="AW442" s="13" t="s">
        <v>33</v>
      </c>
      <c r="AX442" s="13" t="s">
        <v>72</v>
      </c>
      <c r="AY442" s="248" t="s">
        <v>150</v>
      </c>
    </row>
    <row r="443" s="14" customFormat="1">
      <c r="A443" s="14"/>
      <c r="B443" s="249"/>
      <c r="C443" s="250"/>
      <c r="D443" s="239" t="s">
        <v>159</v>
      </c>
      <c r="E443" s="251" t="s">
        <v>19</v>
      </c>
      <c r="F443" s="252" t="s">
        <v>161</v>
      </c>
      <c r="G443" s="250"/>
      <c r="H443" s="253">
        <v>0.32299999999999995</v>
      </c>
      <c r="I443" s="254"/>
      <c r="J443" s="250"/>
      <c r="K443" s="250"/>
      <c r="L443" s="255"/>
      <c r="M443" s="256"/>
      <c r="N443" s="257"/>
      <c r="O443" s="257"/>
      <c r="P443" s="257"/>
      <c r="Q443" s="257"/>
      <c r="R443" s="257"/>
      <c r="S443" s="257"/>
      <c r="T443" s="258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59" t="s">
        <v>159</v>
      </c>
      <c r="AU443" s="259" t="s">
        <v>81</v>
      </c>
      <c r="AV443" s="14" t="s">
        <v>162</v>
      </c>
      <c r="AW443" s="14" t="s">
        <v>33</v>
      </c>
      <c r="AX443" s="14" t="s">
        <v>79</v>
      </c>
      <c r="AY443" s="259" t="s">
        <v>150</v>
      </c>
    </row>
    <row r="444" s="2" customFormat="1" ht="16.5" customHeight="1">
      <c r="A444" s="40"/>
      <c r="B444" s="41"/>
      <c r="C444" s="224" t="s">
        <v>585</v>
      </c>
      <c r="D444" s="224" t="s">
        <v>152</v>
      </c>
      <c r="E444" s="225" t="s">
        <v>586</v>
      </c>
      <c r="F444" s="226" t="s">
        <v>587</v>
      </c>
      <c r="G444" s="227" t="s">
        <v>241</v>
      </c>
      <c r="H444" s="228">
        <v>0.40999999999999998</v>
      </c>
      <c r="I444" s="229"/>
      <c r="J444" s="230">
        <f>ROUND(I444*H444,2)</f>
        <v>0</v>
      </c>
      <c r="K444" s="226" t="s">
        <v>156</v>
      </c>
      <c r="L444" s="46"/>
      <c r="M444" s="231" t="s">
        <v>19</v>
      </c>
      <c r="N444" s="232" t="s">
        <v>43</v>
      </c>
      <c r="O444" s="86"/>
      <c r="P444" s="233">
        <f>O444*H444</f>
        <v>0</v>
      </c>
      <c r="Q444" s="233">
        <v>1.0538799999999999</v>
      </c>
      <c r="R444" s="233">
        <f>Q444*H444</f>
        <v>0.43209079999999994</v>
      </c>
      <c r="S444" s="233">
        <v>0</v>
      </c>
      <c r="T444" s="234">
        <f>S444*H444</f>
        <v>0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235" t="s">
        <v>157</v>
      </c>
      <c r="AT444" s="235" t="s">
        <v>152</v>
      </c>
      <c r="AU444" s="235" t="s">
        <v>81</v>
      </c>
      <c r="AY444" s="19" t="s">
        <v>150</v>
      </c>
      <c r="BE444" s="236">
        <f>IF(N444="základní",J444,0)</f>
        <v>0</v>
      </c>
      <c r="BF444" s="236">
        <f>IF(N444="snížená",J444,0)</f>
        <v>0</v>
      </c>
      <c r="BG444" s="236">
        <f>IF(N444="zákl. přenesená",J444,0)</f>
        <v>0</v>
      </c>
      <c r="BH444" s="236">
        <f>IF(N444="sníž. přenesená",J444,0)</f>
        <v>0</v>
      </c>
      <c r="BI444" s="236">
        <f>IF(N444="nulová",J444,0)</f>
        <v>0</v>
      </c>
      <c r="BJ444" s="19" t="s">
        <v>79</v>
      </c>
      <c r="BK444" s="236">
        <f>ROUND(I444*H444,2)</f>
        <v>0</v>
      </c>
      <c r="BL444" s="19" t="s">
        <v>157</v>
      </c>
      <c r="BM444" s="235" t="s">
        <v>588</v>
      </c>
    </row>
    <row r="445" s="13" customFormat="1">
      <c r="A445" s="13"/>
      <c r="B445" s="237"/>
      <c r="C445" s="238"/>
      <c r="D445" s="239" t="s">
        <v>159</v>
      </c>
      <c r="E445" s="240" t="s">
        <v>19</v>
      </c>
      <c r="F445" s="241" t="s">
        <v>589</v>
      </c>
      <c r="G445" s="238"/>
      <c r="H445" s="242">
        <v>0.40999999999999998</v>
      </c>
      <c r="I445" s="243"/>
      <c r="J445" s="238"/>
      <c r="K445" s="238"/>
      <c r="L445" s="244"/>
      <c r="M445" s="245"/>
      <c r="N445" s="246"/>
      <c r="O445" s="246"/>
      <c r="P445" s="246"/>
      <c r="Q445" s="246"/>
      <c r="R445" s="246"/>
      <c r="S445" s="246"/>
      <c r="T445" s="247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8" t="s">
        <v>159</v>
      </c>
      <c r="AU445" s="248" t="s">
        <v>81</v>
      </c>
      <c r="AV445" s="13" t="s">
        <v>81</v>
      </c>
      <c r="AW445" s="13" t="s">
        <v>33</v>
      </c>
      <c r="AX445" s="13" t="s">
        <v>72</v>
      </c>
      <c r="AY445" s="248" t="s">
        <v>150</v>
      </c>
    </row>
    <row r="446" s="14" customFormat="1">
      <c r="A446" s="14"/>
      <c r="B446" s="249"/>
      <c r="C446" s="250"/>
      <c r="D446" s="239" t="s">
        <v>159</v>
      </c>
      <c r="E446" s="251" t="s">
        <v>19</v>
      </c>
      <c r="F446" s="252" t="s">
        <v>161</v>
      </c>
      <c r="G446" s="250"/>
      <c r="H446" s="253">
        <v>0.40999999999999998</v>
      </c>
      <c r="I446" s="254"/>
      <c r="J446" s="250"/>
      <c r="K446" s="250"/>
      <c r="L446" s="255"/>
      <c r="M446" s="256"/>
      <c r="N446" s="257"/>
      <c r="O446" s="257"/>
      <c r="P446" s="257"/>
      <c r="Q446" s="257"/>
      <c r="R446" s="257"/>
      <c r="S446" s="257"/>
      <c r="T446" s="258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59" t="s">
        <v>159</v>
      </c>
      <c r="AU446" s="259" t="s">
        <v>81</v>
      </c>
      <c r="AV446" s="14" t="s">
        <v>162</v>
      </c>
      <c r="AW446" s="14" t="s">
        <v>33</v>
      </c>
      <c r="AX446" s="14" t="s">
        <v>79</v>
      </c>
      <c r="AY446" s="259" t="s">
        <v>150</v>
      </c>
    </row>
    <row r="447" s="12" customFormat="1" ht="22.8" customHeight="1">
      <c r="A447" s="12"/>
      <c r="B447" s="208"/>
      <c r="C447" s="209"/>
      <c r="D447" s="210" t="s">
        <v>71</v>
      </c>
      <c r="E447" s="222" t="s">
        <v>157</v>
      </c>
      <c r="F447" s="222" t="s">
        <v>590</v>
      </c>
      <c r="G447" s="209"/>
      <c r="H447" s="209"/>
      <c r="I447" s="212"/>
      <c r="J447" s="223">
        <f>BK447</f>
        <v>0</v>
      </c>
      <c r="K447" s="209"/>
      <c r="L447" s="214"/>
      <c r="M447" s="215"/>
      <c r="N447" s="216"/>
      <c r="O447" s="216"/>
      <c r="P447" s="217">
        <f>SUM(P448:P596)</f>
        <v>0</v>
      </c>
      <c r="Q447" s="216"/>
      <c r="R447" s="217">
        <f>SUM(R448:R596)</f>
        <v>232.39270155999995</v>
      </c>
      <c r="S447" s="216"/>
      <c r="T447" s="218">
        <f>SUM(T448:T596)</f>
        <v>0</v>
      </c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R447" s="219" t="s">
        <v>79</v>
      </c>
      <c r="AT447" s="220" t="s">
        <v>71</v>
      </c>
      <c r="AU447" s="220" t="s">
        <v>79</v>
      </c>
      <c r="AY447" s="219" t="s">
        <v>150</v>
      </c>
      <c r="BK447" s="221">
        <f>SUM(BK448:BK596)</f>
        <v>0</v>
      </c>
    </row>
    <row r="448" s="2" customFormat="1" ht="21.75" customHeight="1">
      <c r="A448" s="40"/>
      <c r="B448" s="41"/>
      <c r="C448" s="224" t="s">
        <v>591</v>
      </c>
      <c r="D448" s="224" t="s">
        <v>152</v>
      </c>
      <c r="E448" s="225" t="s">
        <v>592</v>
      </c>
      <c r="F448" s="226" t="s">
        <v>593</v>
      </c>
      <c r="G448" s="227" t="s">
        <v>393</v>
      </c>
      <c r="H448" s="228">
        <v>6</v>
      </c>
      <c r="I448" s="229"/>
      <c r="J448" s="230">
        <f>ROUND(I448*H448,2)</f>
        <v>0</v>
      </c>
      <c r="K448" s="226" t="s">
        <v>156</v>
      </c>
      <c r="L448" s="46"/>
      <c r="M448" s="231" t="s">
        <v>19</v>
      </c>
      <c r="N448" s="232" t="s">
        <v>43</v>
      </c>
      <c r="O448" s="86"/>
      <c r="P448" s="233">
        <f>O448*H448</f>
        <v>0</v>
      </c>
      <c r="Q448" s="233">
        <v>0.0045900000000000003</v>
      </c>
      <c r="R448" s="233">
        <f>Q448*H448</f>
        <v>0.027540000000000002</v>
      </c>
      <c r="S448" s="233">
        <v>0</v>
      </c>
      <c r="T448" s="234">
        <f>S448*H448</f>
        <v>0</v>
      </c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R448" s="235" t="s">
        <v>157</v>
      </c>
      <c r="AT448" s="235" t="s">
        <v>152</v>
      </c>
      <c r="AU448" s="235" t="s">
        <v>81</v>
      </c>
      <c r="AY448" s="19" t="s">
        <v>150</v>
      </c>
      <c r="BE448" s="236">
        <f>IF(N448="základní",J448,0)</f>
        <v>0</v>
      </c>
      <c r="BF448" s="236">
        <f>IF(N448="snížená",J448,0)</f>
        <v>0</v>
      </c>
      <c r="BG448" s="236">
        <f>IF(N448="zákl. přenesená",J448,0)</f>
        <v>0</v>
      </c>
      <c r="BH448" s="236">
        <f>IF(N448="sníž. přenesená",J448,0)</f>
        <v>0</v>
      </c>
      <c r="BI448" s="236">
        <f>IF(N448="nulová",J448,0)</f>
        <v>0</v>
      </c>
      <c r="BJ448" s="19" t="s">
        <v>79</v>
      </c>
      <c r="BK448" s="236">
        <f>ROUND(I448*H448,2)</f>
        <v>0</v>
      </c>
      <c r="BL448" s="19" t="s">
        <v>157</v>
      </c>
      <c r="BM448" s="235" t="s">
        <v>594</v>
      </c>
    </row>
    <row r="449" s="13" customFormat="1">
      <c r="A449" s="13"/>
      <c r="B449" s="237"/>
      <c r="C449" s="238"/>
      <c r="D449" s="239" t="s">
        <v>159</v>
      </c>
      <c r="E449" s="240" t="s">
        <v>19</v>
      </c>
      <c r="F449" s="241" t="s">
        <v>595</v>
      </c>
      <c r="G449" s="238"/>
      <c r="H449" s="242">
        <v>6</v>
      </c>
      <c r="I449" s="243"/>
      <c r="J449" s="238"/>
      <c r="K449" s="238"/>
      <c r="L449" s="244"/>
      <c r="M449" s="245"/>
      <c r="N449" s="246"/>
      <c r="O449" s="246"/>
      <c r="P449" s="246"/>
      <c r="Q449" s="246"/>
      <c r="R449" s="246"/>
      <c r="S449" s="246"/>
      <c r="T449" s="247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8" t="s">
        <v>159</v>
      </c>
      <c r="AU449" s="248" t="s">
        <v>81</v>
      </c>
      <c r="AV449" s="13" t="s">
        <v>81</v>
      </c>
      <c r="AW449" s="13" t="s">
        <v>33</v>
      </c>
      <c r="AX449" s="13" t="s">
        <v>72</v>
      </c>
      <c r="AY449" s="248" t="s">
        <v>150</v>
      </c>
    </row>
    <row r="450" s="14" customFormat="1">
      <c r="A450" s="14"/>
      <c r="B450" s="249"/>
      <c r="C450" s="250"/>
      <c r="D450" s="239" t="s">
        <v>159</v>
      </c>
      <c r="E450" s="251" t="s">
        <v>19</v>
      </c>
      <c r="F450" s="252" t="s">
        <v>161</v>
      </c>
      <c r="G450" s="250"/>
      <c r="H450" s="253">
        <v>6</v>
      </c>
      <c r="I450" s="254"/>
      <c r="J450" s="250"/>
      <c r="K450" s="250"/>
      <c r="L450" s="255"/>
      <c r="M450" s="256"/>
      <c r="N450" s="257"/>
      <c r="O450" s="257"/>
      <c r="P450" s="257"/>
      <c r="Q450" s="257"/>
      <c r="R450" s="257"/>
      <c r="S450" s="257"/>
      <c r="T450" s="258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59" t="s">
        <v>159</v>
      </c>
      <c r="AU450" s="259" t="s">
        <v>81</v>
      </c>
      <c r="AV450" s="14" t="s">
        <v>162</v>
      </c>
      <c r="AW450" s="14" t="s">
        <v>33</v>
      </c>
      <c r="AX450" s="14" t="s">
        <v>79</v>
      </c>
      <c r="AY450" s="259" t="s">
        <v>150</v>
      </c>
    </row>
    <row r="451" s="2" customFormat="1" ht="16.5" customHeight="1">
      <c r="A451" s="40"/>
      <c r="B451" s="41"/>
      <c r="C451" s="281" t="s">
        <v>596</v>
      </c>
      <c r="D451" s="281" t="s">
        <v>259</v>
      </c>
      <c r="E451" s="282" t="s">
        <v>597</v>
      </c>
      <c r="F451" s="283" t="s">
        <v>598</v>
      </c>
      <c r="G451" s="284" t="s">
        <v>393</v>
      </c>
      <c r="H451" s="285">
        <v>6.0599999999999996</v>
      </c>
      <c r="I451" s="286"/>
      <c r="J451" s="287">
        <f>ROUND(I451*H451,2)</f>
        <v>0</v>
      </c>
      <c r="K451" s="283" t="s">
        <v>156</v>
      </c>
      <c r="L451" s="288"/>
      <c r="M451" s="289" t="s">
        <v>19</v>
      </c>
      <c r="N451" s="290" t="s">
        <v>43</v>
      </c>
      <c r="O451" s="86"/>
      <c r="P451" s="233">
        <f>O451*H451</f>
        <v>0</v>
      </c>
      <c r="Q451" s="233">
        <v>0.090999999999999998</v>
      </c>
      <c r="R451" s="233">
        <f>Q451*H451</f>
        <v>0.55145999999999995</v>
      </c>
      <c r="S451" s="233">
        <v>0</v>
      </c>
      <c r="T451" s="234">
        <f>S451*H451</f>
        <v>0</v>
      </c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R451" s="235" t="s">
        <v>209</v>
      </c>
      <c r="AT451" s="235" t="s">
        <v>259</v>
      </c>
      <c r="AU451" s="235" t="s">
        <v>81</v>
      </c>
      <c r="AY451" s="19" t="s">
        <v>150</v>
      </c>
      <c r="BE451" s="236">
        <f>IF(N451="základní",J451,0)</f>
        <v>0</v>
      </c>
      <c r="BF451" s="236">
        <f>IF(N451="snížená",J451,0)</f>
        <v>0</v>
      </c>
      <c r="BG451" s="236">
        <f>IF(N451="zákl. přenesená",J451,0)</f>
        <v>0</v>
      </c>
      <c r="BH451" s="236">
        <f>IF(N451="sníž. přenesená",J451,0)</f>
        <v>0</v>
      </c>
      <c r="BI451" s="236">
        <f>IF(N451="nulová",J451,0)</f>
        <v>0</v>
      </c>
      <c r="BJ451" s="19" t="s">
        <v>79</v>
      </c>
      <c r="BK451" s="236">
        <f>ROUND(I451*H451,2)</f>
        <v>0</v>
      </c>
      <c r="BL451" s="19" t="s">
        <v>157</v>
      </c>
      <c r="BM451" s="235" t="s">
        <v>599</v>
      </c>
    </row>
    <row r="452" s="13" customFormat="1">
      <c r="A452" s="13"/>
      <c r="B452" s="237"/>
      <c r="C452" s="238"/>
      <c r="D452" s="239" t="s">
        <v>159</v>
      </c>
      <c r="E452" s="238"/>
      <c r="F452" s="241" t="s">
        <v>600</v>
      </c>
      <c r="G452" s="238"/>
      <c r="H452" s="242">
        <v>6.0599999999999996</v>
      </c>
      <c r="I452" s="243"/>
      <c r="J452" s="238"/>
      <c r="K452" s="238"/>
      <c r="L452" s="244"/>
      <c r="M452" s="245"/>
      <c r="N452" s="246"/>
      <c r="O452" s="246"/>
      <c r="P452" s="246"/>
      <c r="Q452" s="246"/>
      <c r="R452" s="246"/>
      <c r="S452" s="246"/>
      <c r="T452" s="247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48" t="s">
        <v>159</v>
      </c>
      <c r="AU452" s="248" t="s">
        <v>81</v>
      </c>
      <c r="AV452" s="13" t="s">
        <v>81</v>
      </c>
      <c r="AW452" s="13" t="s">
        <v>4</v>
      </c>
      <c r="AX452" s="13" t="s">
        <v>79</v>
      </c>
      <c r="AY452" s="248" t="s">
        <v>150</v>
      </c>
    </row>
    <row r="453" s="2" customFormat="1" ht="21.75" customHeight="1">
      <c r="A453" s="40"/>
      <c r="B453" s="41"/>
      <c r="C453" s="224" t="s">
        <v>601</v>
      </c>
      <c r="D453" s="224" t="s">
        <v>152</v>
      </c>
      <c r="E453" s="225" t="s">
        <v>602</v>
      </c>
      <c r="F453" s="226" t="s">
        <v>603</v>
      </c>
      <c r="G453" s="227" t="s">
        <v>393</v>
      </c>
      <c r="H453" s="228">
        <v>16</v>
      </c>
      <c r="I453" s="229"/>
      <c r="J453" s="230">
        <f>ROUND(I453*H453,2)</f>
        <v>0</v>
      </c>
      <c r="K453" s="226" t="s">
        <v>156</v>
      </c>
      <c r="L453" s="46"/>
      <c r="M453" s="231" t="s">
        <v>19</v>
      </c>
      <c r="N453" s="232" t="s">
        <v>43</v>
      </c>
      <c r="O453" s="86"/>
      <c r="P453" s="233">
        <f>O453*H453</f>
        <v>0</v>
      </c>
      <c r="Q453" s="233">
        <v>0.0045900000000000003</v>
      </c>
      <c r="R453" s="233">
        <f>Q453*H453</f>
        <v>0.073440000000000005</v>
      </c>
      <c r="S453" s="233">
        <v>0</v>
      </c>
      <c r="T453" s="234">
        <f>S453*H453</f>
        <v>0</v>
      </c>
      <c r="U453" s="40"/>
      <c r="V453" s="40"/>
      <c r="W453" s="40"/>
      <c r="X453" s="40"/>
      <c r="Y453" s="40"/>
      <c r="Z453" s="40"/>
      <c r="AA453" s="40"/>
      <c r="AB453" s="40"/>
      <c r="AC453" s="40"/>
      <c r="AD453" s="40"/>
      <c r="AE453" s="40"/>
      <c r="AR453" s="235" t="s">
        <v>157</v>
      </c>
      <c r="AT453" s="235" t="s">
        <v>152</v>
      </c>
      <c r="AU453" s="235" t="s">
        <v>81</v>
      </c>
      <c r="AY453" s="19" t="s">
        <v>150</v>
      </c>
      <c r="BE453" s="236">
        <f>IF(N453="základní",J453,0)</f>
        <v>0</v>
      </c>
      <c r="BF453" s="236">
        <f>IF(N453="snížená",J453,0)</f>
        <v>0</v>
      </c>
      <c r="BG453" s="236">
        <f>IF(N453="zákl. přenesená",J453,0)</f>
        <v>0</v>
      </c>
      <c r="BH453" s="236">
        <f>IF(N453="sníž. přenesená",J453,0)</f>
        <v>0</v>
      </c>
      <c r="BI453" s="236">
        <f>IF(N453="nulová",J453,0)</f>
        <v>0</v>
      </c>
      <c r="BJ453" s="19" t="s">
        <v>79</v>
      </c>
      <c r="BK453" s="236">
        <f>ROUND(I453*H453,2)</f>
        <v>0</v>
      </c>
      <c r="BL453" s="19" t="s">
        <v>157</v>
      </c>
      <c r="BM453" s="235" t="s">
        <v>604</v>
      </c>
    </row>
    <row r="454" s="13" customFormat="1">
      <c r="A454" s="13"/>
      <c r="B454" s="237"/>
      <c r="C454" s="238"/>
      <c r="D454" s="239" t="s">
        <v>159</v>
      </c>
      <c r="E454" s="240" t="s">
        <v>19</v>
      </c>
      <c r="F454" s="241" t="s">
        <v>605</v>
      </c>
      <c r="G454" s="238"/>
      <c r="H454" s="242">
        <v>16</v>
      </c>
      <c r="I454" s="243"/>
      <c r="J454" s="238"/>
      <c r="K454" s="238"/>
      <c r="L454" s="244"/>
      <c r="M454" s="245"/>
      <c r="N454" s="246"/>
      <c r="O454" s="246"/>
      <c r="P454" s="246"/>
      <c r="Q454" s="246"/>
      <c r="R454" s="246"/>
      <c r="S454" s="246"/>
      <c r="T454" s="247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8" t="s">
        <v>159</v>
      </c>
      <c r="AU454" s="248" t="s">
        <v>81</v>
      </c>
      <c r="AV454" s="13" t="s">
        <v>81</v>
      </c>
      <c r="AW454" s="13" t="s">
        <v>33</v>
      </c>
      <c r="AX454" s="13" t="s">
        <v>72</v>
      </c>
      <c r="AY454" s="248" t="s">
        <v>150</v>
      </c>
    </row>
    <row r="455" s="14" customFormat="1">
      <c r="A455" s="14"/>
      <c r="B455" s="249"/>
      <c r="C455" s="250"/>
      <c r="D455" s="239" t="s">
        <v>159</v>
      </c>
      <c r="E455" s="251" t="s">
        <v>19</v>
      </c>
      <c r="F455" s="252" t="s">
        <v>161</v>
      </c>
      <c r="G455" s="250"/>
      <c r="H455" s="253">
        <v>16</v>
      </c>
      <c r="I455" s="254"/>
      <c r="J455" s="250"/>
      <c r="K455" s="250"/>
      <c r="L455" s="255"/>
      <c r="M455" s="256"/>
      <c r="N455" s="257"/>
      <c r="O455" s="257"/>
      <c r="P455" s="257"/>
      <c r="Q455" s="257"/>
      <c r="R455" s="257"/>
      <c r="S455" s="257"/>
      <c r="T455" s="258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59" t="s">
        <v>159</v>
      </c>
      <c r="AU455" s="259" t="s">
        <v>81</v>
      </c>
      <c r="AV455" s="14" t="s">
        <v>162</v>
      </c>
      <c r="AW455" s="14" t="s">
        <v>33</v>
      </c>
      <c r="AX455" s="14" t="s">
        <v>79</v>
      </c>
      <c r="AY455" s="259" t="s">
        <v>150</v>
      </c>
    </row>
    <row r="456" s="2" customFormat="1" ht="16.5" customHeight="1">
      <c r="A456" s="40"/>
      <c r="B456" s="41"/>
      <c r="C456" s="281" t="s">
        <v>606</v>
      </c>
      <c r="D456" s="281" t="s">
        <v>259</v>
      </c>
      <c r="E456" s="282" t="s">
        <v>607</v>
      </c>
      <c r="F456" s="283" t="s">
        <v>608</v>
      </c>
      <c r="G456" s="284" t="s">
        <v>393</v>
      </c>
      <c r="H456" s="285">
        <v>16.16</v>
      </c>
      <c r="I456" s="286"/>
      <c r="J456" s="287">
        <f>ROUND(I456*H456,2)</f>
        <v>0</v>
      </c>
      <c r="K456" s="283" t="s">
        <v>156</v>
      </c>
      <c r="L456" s="288"/>
      <c r="M456" s="289" t="s">
        <v>19</v>
      </c>
      <c r="N456" s="290" t="s">
        <v>43</v>
      </c>
      <c r="O456" s="86"/>
      <c r="P456" s="233">
        <f>O456*H456</f>
        <v>0</v>
      </c>
      <c r="Q456" s="233">
        <v>0.157</v>
      </c>
      <c r="R456" s="233">
        <f>Q456*H456</f>
        <v>2.5371199999999998</v>
      </c>
      <c r="S456" s="233">
        <v>0</v>
      </c>
      <c r="T456" s="234">
        <f>S456*H456</f>
        <v>0</v>
      </c>
      <c r="U456" s="40"/>
      <c r="V456" s="40"/>
      <c r="W456" s="40"/>
      <c r="X456" s="40"/>
      <c r="Y456" s="40"/>
      <c r="Z456" s="40"/>
      <c r="AA456" s="40"/>
      <c r="AB456" s="40"/>
      <c r="AC456" s="40"/>
      <c r="AD456" s="40"/>
      <c r="AE456" s="40"/>
      <c r="AR456" s="235" t="s">
        <v>209</v>
      </c>
      <c r="AT456" s="235" t="s">
        <v>259</v>
      </c>
      <c r="AU456" s="235" t="s">
        <v>81</v>
      </c>
      <c r="AY456" s="19" t="s">
        <v>150</v>
      </c>
      <c r="BE456" s="236">
        <f>IF(N456="základní",J456,0)</f>
        <v>0</v>
      </c>
      <c r="BF456" s="236">
        <f>IF(N456="snížená",J456,0)</f>
        <v>0</v>
      </c>
      <c r="BG456" s="236">
        <f>IF(N456="zákl. přenesená",J456,0)</f>
        <v>0</v>
      </c>
      <c r="BH456" s="236">
        <f>IF(N456="sníž. přenesená",J456,0)</f>
        <v>0</v>
      </c>
      <c r="BI456" s="236">
        <f>IF(N456="nulová",J456,0)</f>
        <v>0</v>
      </c>
      <c r="BJ456" s="19" t="s">
        <v>79</v>
      </c>
      <c r="BK456" s="236">
        <f>ROUND(I456*H456,2)</f>
        <v>0</v>
      </c>
      <c r="BL456" s="19" t="s">
        <v>157</v>
      </c>
      <c r="BM456" s="235" t="s">
        <v>609</v>
      </c>
    </row>
    <row r="457" s="13" customFormat="1">
      <c r="A457" s="13"/>
      <c r="B457" s="237"/>
      <c r="C457" s="238"/>
      <c r="D457" s="239" t="s">
        <v>159</v>
      </c>
      <c r="E457" s="238"/>
      <c r="F457" s="241" t="s">
        <v>610</v>
      </c>
      <c r="G457" s="238"/>
      <c r="H457" s="242">
        <v>16.16</v>
      </c>
      <c r="I457" s="243"/>
      <c r="J457" s="238"/>
      <c r="K457" s="238"/>
      <c r="L457" s="244"/>
      <c r="M457" s="245"/>
      <c r="N457" s="246"/>
      <c r="O457" s="246"/>
      <c r="P457" s="246"/>
      <c r="Q457" s="246"/>
      <c r="R457" s="246"/>
      <c r="S457" s="246"/>
      <c r="T457" s="247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48" t="s">
        <v>159</v>
      </c>
      <c r="AU457" s="248" t="s">
        <v>81</v>
      </c>
      <c r="AV457" s="13" t="s">
        <v>81</v>
      </c>
      <c r="AW457" s="13" t="s">
        <v>4</v>
      </c>
      <c r="AX457" s="13" t="s">
        <v>79</v>
      </c>
      <c r="AY457" s="248" t="s">
        <v>150</v>
      </c>
    </row>
    <row r="458" s="2" customFormat="1" ht="21.75" customHeight="1">
      <c r="A458" s="40"/>
      <c r="B458" s="41"/>
      <c r="C458" s="224" t="s">
        <v>611</v>
      </c>
      <c r="D458" s="224" t="s">
        <v>152</v>
      </c>
      <c r="E458" s="225" t="s">
        <v>612</v>
      </c>
      <c r="F458" s="226" t="s">
        <v>613</v>
      </c>
      <c r="G458" s="227" t="s">
        <v>393</v>
      </c>
      <c r="H458" s="228">
        <v>4</v>
      </c>
      <c r="I458" s="229"/>
      <c r="J458" s="230">
        <f>ROUND(I458*H458,2)</f>
        <v>0</v>
      </c>
      <c r="K458" s="226" t="s">
        <v>156</v>
      </c>
      <c r="L458" s="46"/>
      <c r="M458" s="231" t="s">
        <v>19</v>
      </c>
      <c r="N458" s="232" t="s">
        <v>43</v>
      </c>
      <c r="O458" s="86"/>
      <c r="P458" s="233">
        <f>O458*H458</f>
        <v>0</v>
      </c>
      <c r="Q458" s="233">
        <v>0.18459</v>
      </c>
      <c r="R458" s="233">
        <f>Q458*H458</f>
        <v>0.73836000000000002</v>
      </c>
      <c r="S458" s="233">
        <v>0</v>
      </c>
      <c r="T458" s="234">
        <f>S458*H458</f>
        <v>0</v>
      </c>
      <c r="U458" s="40"/>
      <c r="V458" s="40"/>
      <c r="W458" s="40"/>
      <c r="X458" s="40"/>
      <c r="Y458" s="40"/>
      <c r="Z458" s="40"/>
      <c r="AA458" s="40"/>
      <c r="AB458" s="40"/>
      <c r="AC458" s="40"/>
      <c r="AD458" s="40"/>
      <c r="AE458" s="40"/>
      <c r="AR458" s="235" t="s">
        <v>157</v>
      </c>
      <c r="AT458" s="235" t="s">
        <v>152</v>
      </c>
      <c r="AU458" s="235" t="s">
        <v>81</v>
      </c>
      <c r="AY458" s="19" t="s">
        <v>150</v>
      </c>
      <c r="BE458" s="236">
        <f>IF(N458="základní",J458,0)</f>
        <v>0</v>
      </c>
      <c r="BF458" s="236">
        <f>IF(N458="snížená",J458,0)</f>
        <v>0</v>
      </c>
      <c r="BG458" s="236">
        <f>IF(N458="zákl. přenesená",J458,0)</f>
        <v>0</v>
      </c>
      <c r="BH458" s="236">
        <f>IF(N458="sníž. přenesená",J458,0)</f>
        <v>0</v>
      </c>
      <c r="BI458" s="236">
        <f>IF(N458="nulová",J458,0)</f>
        <v>0</v>
      </c>
      <c r="BJ458" s="19" t="s">
        <v>79</v>
      </c>
      <c r="BK458" s="236">
        <f>ROUND(I458*H458,2)</f>
        <v>0</v>
      </c>
      <c r="BL458" s="19" t="s">
        <v>157</v>
      </c>
      <c r="BM458" s="235" t="s">
        <v>614</v>
      </c>
    </row>
    <row r="459" s="13" customFormat="1">
      <c r="A459" s="13"/>
      <c r="B459" s="237"/>
      <c r="C459" s="238"/>
      <c r="D459" s="239" t="s">
        <v>159</v>
      </c>
      <c r="E459" s="240" t="s">
        <v>19</v>
      </c>
      <c r="F459" s="241" t="s">
        <v>615</v>
      </c>
      <c r="G459" s="238"/>
      <c r="H459" s="242">
        <v>2</v>
      </c>
      <c r="I459" s="243"/>
      <c r="J459" s="238"/>
      <c r="K459" s="238"/>
      <c r="L459" s="244"/>
      <c r="M459" s="245"/>
      <c r="N459" s="246"/>
      <c r="O459" s="246"/>
      <c r="P459" s="246"/>
      <c r="Q459" s="246"/>
      <c r="R459" s="246"/>
      <c r="S459" s="246"/>
      <c r="T459" s="247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48" t="s">
        <v>159</v>
      </c>
      <c r="AU459" s="248" t="s">
        <v>81</v>
      </c>
      <c r="AV459" s="13" t="s">
        <v>81</v>
      </c>
      <c r="AW459" s="13" t="s">
        <v>33</v>
      </c>
      <c r="AX459" s="13" t="s">
        <v>72</v>
      </c>
      <c r="AY459" s="248" t="s">
        <v>150</v>
      </c>
    </row>
    <row r="460" s="13" customFormat="1">
      <c r="A460" s="13"/>
      <c r="B460" s="237"/>
      <c r="C460" s="238"/>
      <c r="D460" s="239" t="s">
        <v>159</v>
      </c>
      <c r="E460" s="240" t="s">
        <v>19</v>
      </c>
      <c r="F460" s="241" t="s">
        <v>616</v>
      </c>
      <c r="G460" s="238"/>
      <c r="H460" s="242">
        <v>2</v>
      </c>
      <c r="I460" s="243"/>
      <c r="J460" s="238"/>
      <c r="K460" s="238"/>
      <c r="L460" s="244"/>
      <c r="M460" s="245"/>
      <c r="N460" s="246"/>
      <c r="O460" s="246"/>
      <c r="P460" s="246"/>
      <c r="Q460" s="246"/>
      <c r="R460" s="246"/>
      <c r="S460" s="246"/>
      <c r="T460" s="247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48" t="s">
        <v>159</v>
      </c>
      <c r="AU460" s="248" t="s">
        <v>81</v>
      </c>
      <c r="AV460" s="13" t="s">
        <v>81</v>
      </c>
      <c r="AW460" s="13" t="s">
        <v>33</v>
      </c>
      <c r="AX460" s="13" t="s">
        <v>72</v>
      </c>
      <c r="AY460" s="248" t="s">
        <v>150</v>
      </c>
    </row>
    <row r="461" s="14" customFormat="1">
      <c r="A461" s="14"/>
      <c r="B461" s="249"/>
      <c r="C461" s="250"/>
      <c r="D461" s="239" t="s">
        <v>159</v>
      </c>
      <c r="E461" s="251" t="s">
        <v>19</v>
      </c>
      <c r="F461" s="252" t="s">
        <v>161</v>
      </c>
      <c r="G461" s="250"/>
      <c r="H461" s="253">
        <v>4</v>
      </c>
      <c r="I461" s="254"/>
      <c r="J461" s="250"/>
      <c r="K461" s="250"/>
      <c r="L461" s="255"/>
      <c r="M461" s="256"/>
      <c r="N461" s="257"/>
      <c r="O461" s="257"/>
      <c r="P461" s="257"/>
      <c r="Q461" s="257"/>
      <c r="R461" s="257"/>
      <c r="S461" s="257"/>
      <c r="T461" s="258"/>
      <c r="U461" s="14"/>
      <c r="V461" s="14"/>
      <c r="W461" s="14"/>
      <c r="X461" s="14"/>
      <c r="Y461" s="14"/>
      <c r="Z461" s="14"/>
      <c r="AA461" s="14"/>
      <c r="AB461" s="14"/>
      <c r="AC461" s="14"/>
      <c r="AD461" s="14"/>
      <c r="AE461" s="14"/>
      <c r="AT461" s="259" t="s">
        <v>159</v>
      </c>
      <c r="AU461" s="259" t="s">
        <v>81</v>
      </c>
      <c r="AV461" s="14" t="s">
        <v>162</v>
      </c>
      <c r="AW461" s="14" t="s">
        <v>33</v>
      </c>
      <c r="AX461" s="14" t="s">
        <v>79</v>
      </c>
      <c r="AY461" s="259" t="s">
        <v>150</v>
      </c>
    </row>
    <row r="462" s="2" customFormat="1" ht="21.75" customHeight="1">
      <c r="A462" s="40"/>
      <c r="B462" s="41"/>
      <c r="C462" s="224" t="s">
        <v>617</v>
      </c>
      <c r="D462" s="224" t="s">
        <v>152</v>
      </c>
      <c r="E462" s="225" t="s">
        <v>618</v>
      </c>
      <c r="F462" s="226" t="s">
        <v>619</v>
      </c>
      <c r="G462" s="227" t="s">
        <v>393</v>
      </c>
      <c r="H462" s="228">
        <v>28</v>
      </c>
      <c r="I462" s="229"/>
      <c r="J462" s="230">
        <f>ROUND(I462*H462,2)</f>
        <v>0</v>
      </c>
      <c r="K462" s="226" t="s">
        <v>156</v>
      </c>
      <c r="L462" s="46"/>
      <c r="M462" s="231" t="s">
        <v>19</v>
      </c>
      <c r="N462" s="232" t="s">
        <v>43</v>
      </c>
      <c r="O462" s="86"/>
      <c r="P462" s="233">
        <f>O462*H462</f>
        <v>0</v>
      </c>
      <c r="Q462" s="233">
        <v>0.25574999999999998</v>
      </c>
      <c r="R462" s="233">
        <f>Q462*H462</f>
        <v>7.1609999999999996</v>
      </c>
      <c r="S462" s="233">
        <v>0</v>
      </c>
      <c r="T462" s="234">
        <f>S462*H462</f>
        <v>0</v>
      </c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R462" s="235" t="s">
        <v>157</v>
      </c>
      <c r="AT462" s="235" t="s">
        <v>152</v>
      </c>
      <c r="AU462" s="235" t="s">
        <v>81</v>
      </c>
      <c r="AY462" s="19" t="s">
        <v>150</v>
      </c>
      <c r="BE462" s="236">
        <f>IF(N462="základní",J462,0)</f>
        <v>0</v>
      </c>
      <c r="BF462" s="236">
        <f>IF(N462="snížená",J462,0)</f>
        <v>0</v>
      </c>
      <c r="BG462" s="236">
        <f>IF(N462="zákl. přenesená",J462,0)</f>
        <v>0</v>
      </c>
      <c r="BH462" s="236">
        <f>IF(N462="sníž. přenesená",J462,0)</f>
        <v>0</v>
      </c>
      <c r="BI462" s="236">
        <f>IF(N462="nulová",J462,0)</f>
        <v>0</v>
      </c>
      <c r="BJ462" s="19" t="s">
        <v>79</v>
      </c>
      <c r="BK462" s="236">
        <f>ROUND(I462*H462,2)</f>
        <v>0</v>
      </c>
      <c r="BL462" s="19" t="s">
        <v>157</v>
      </c>
      <c r="BM462" s="235" t="s">
        <v>620</v>
      </c>
    </row>
    <row r="463" s="13" customFormat="1">
      <c r="A463" s="13"/>
      <c r="B463" s="237"/>
      <c r="C463" s="238"/>
      <c r="D463" s="239" t="s">
        <v>159</v>
      </c>
      <c r="E463" s="240" t="s">
        <v>19</v>
      </c>
      <c r="F463" s="241" t="s">
        <v>621</v>
      </c>
      <c r="G463" s="238"/>
      <c r="H463" s="242">
        <v>13</v>
      </c>
      <c r="I463" s="243"/>
      <c r="J463" s="238"/>
      <c r="K463" s="238"/>
      <c r="L463" s="244"/>
      <c r="M463" s="245"/>
      <c r="N463" s="246"/>
      <c r="O463" s="246"/>
      <c r="P463" s="246"/>
      <c r="Q463" s="246"/>
      <c r="R463" s="246"/>
      <c r="S463" s="246"/>
      <c r="T463" s="247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8" t="s">
        <v>159</v>
      </c>
      <c r="AU463" s="248" t="s">
        <v>81</v>
      </c>
      <c r="AV463" s="13" t="s">
        <v>81</v>
      </c>
      <c r="AW463" s="13" t="s">
        <v>33</v>
      </c>
      <c r="AX463" s="13" t="s">
        <v>72</v>
      </c>
      <c r="AY463" s="248" t="s">
        <v>150</v>
      </c>
    </row>
    <row r="464" s="13" customFormat="1">
      <c r="A464" s="13"/>
      <c r="B464" s="237"/>
      <c r="C464" s="238"/>
      <c r="D464" s="239" t="s">
        <v>159</v>
      </c>
      <c r="E464" s="240" t="s">
        <v>19</v>
      </c>
      <c r="F464" s="241" t="s">
        <v>622</v>
      </c>
      <c r="G464" s="238"/>
      <c r="H464" s="242">
        <v>5</v>
      </c>
      <c r="I464" s="243"/>
      <c r="J464" s="238"/>
      <c r="K464" s="238"/>
      <c r="L464" s="244"/>
      <c r="M464" s="245"/>
      <c r="N464" s="246"/>
      <c r="O464" s="246"/>
      <c r="P464" s="246"/>
      <c r="Q464" s="246"/>
      <c r="R464" s="246"/>
      <c r="S464" s="246"/>
      <c r="T464" s="247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48" t="s">
        <v>159</v>
      </c>
      <c r="AU464" s="248" t="s">
        <v>81</v>
      </c>
      <c r="AV464" s="13" t="s">
        <v>81</v>
      </c>
      <c r="AW464" s="13" t="s">
        <v>33</v>
      </c>
      <c r="AX464" s="13" t="s">
        <v>72</v>
      </c>
      <c r="AY464" s="248" t="s">
        <v>150</v>
      </c>
    </row>
    <row r="465" s="13" customFormat="1">
      <c r="A465" s="13"/>
      <c r="B465" s="237"/>
      <c r="C465" s="238"/>
      <c r="D465" s="239" t="s">
        <v>159</v>
      </c>
      <c r="E465" s="240" t="s">
        <v>19</v>
      </c>
      <c r="F465" s="241" t="s">
        <v>623</v>
      </c>
      <c r="G465" s="238"/>
      <c r="H465" s="242">
        <v>1</v>
      </c>
      <c r="I465" s="243"/>
      <c r="J465" s="238"/>
      <c r="K465" s="238"/>
      <c r="L465" s="244"/>
      <c r="M465" s="245"/>
      <c r="N465" s="246"/>
      <c r="O465" s="246"/>
      <c r="P465" s="246"/>
      <c r="Q465" s="246"/>
      <c r="R465" s="246"/>
      <c r="S465" s="246"/>
      <c r="T465" s="247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48" t="s">
        <v>159</v>
      </c>
      <c r="AU465" s="248" t="s">
        <v>81</v>
      </c>
      <c r="AV465" s="13" t="s">
        <v>81</v>
      </c>
      <c r="AW465" s="13" t="s">
        <v>33</v>
      </c>
      <c r="AX465" s="13" t="s">
        <v>72</v>
      </c>
      <c r="AY465" s="248" t="s">
        <v>150</v>
      </c>
    </row>
    <row r="466" s="13" customFormat="1">
      <c r="A466" s="13"/>
      <c r="B466" s="237"/>
      <c r="C466" s="238"/>
      <c r="D466" s="239" t="s">
        <v>159</v>
      </c>
      <c r="E466" s="240" t="s">
        <v>19</v>
      </c>
      <c r="F466" s="241" t="s">
        <v>624</v>
      </c>
      <c r="G466" s="238"/>
      <c r="H466" s="242">
        <v>8</v>
      </c>
      <c r="I466" s="243"/>
      <c r="J466" s="238"/>
      <c r="K466" s="238"/>
      <c r="L466" s="244"/>
      <c r="M466" s="245"/>
      <c r="N466" s="246"/>
      <c r="O466" s="246"/>
      <c r="P466" s="246"/>
      <c r="Q466" s="246"/>
      <c r="R466" s="246"/>
      <c r="S466" s="246"/>
      <c r="T466" s="247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248" t="s">
        <v>159</v>
      </c>
      <c r="AU466" s="248" t="s">
        <v>81</v>
      </c>
      <c r="AV466" s="13" t="s">
        <v>81</v>
      </c>
      <c r="AW466" s="13" t="s">
        <v>33</v>
      </c>
      <c r="AX466" s="13" t="s">
        <v>72</v>
      </c>
      <c r="AY466" s="248" t="s">
        <v>150</v>
      </c>
    </row>
    <row r="467" s="13" customFormat="1">
      <c r="A467" s="13"/>
      <c r="B467" s="237"/>
      <c r="C467" s="238"/>
      <c r="D467" s="239" t="s">
        <v>159</v>
      </c>
      <c r="E467" s="240" t="s">
        <v>19</v>
      </c>
      <c r="F467" s="241" t="s">
        <v>625</v>
      </c>
      <c r="G467" s="238"/>
      <c r="H467" s="242">
        <v>1</v>
      </c>
      <c r="I467" s="243"/>
      <c r="J467" s="238"/>
      <c r="K467" s="238"/>
      <c r="L467" s="244"/>
      <c r="M467" s="245"/>
      <c r="N467" s="246"/>
      <c r="O467" s="246"/>
      <c r="P467" s="246"/>
      <c r="Q467" s="246"/>
      <c r="R467" s="246"/>
      <c r="S467" s="246"/>
      <c r="T467" s="247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48" t="s">
        <v>159</v>
      </c>
      <c r="AU467" s="248" t="s">
        <v>81</v>
      </c>
      <c r="AV467" s="13" t="s">
        <v>81</v>
      </c>
      <c r="AW467" s="13" t="s">
        <v>33</v>
      </c>
      <c r="AX467" s="13" t="s">
        <v>72</v>
      </c>
      <c r="AY467" s="248" t="s">
        <v>150</v>
      </c>
    </row>
    <row r="468" s="14" customFormat="1">
      <c r="A468" s="14"/>
      <c r="B468" s="249"/>
      <c r="C468" s="250"/>
      <c r="D468" s="239" t="s">
        <v>159</v>
      </c>
      <c r="E468" s="251" t="s">
        <v>19</v>
      </c>
      <c r="F468" s="252" t="s">
        <v>161</v>
      </c>
      <c r="G468" s="250"/>
      <c r="H468" s="253">
        <v>28</v>
      </c>
      <c r="I468" s="254"/>
      <c r="J468" s="250"/>
      <c r="K468" s="250"/>
      <c r="L468" s="255"/>
      <c r="M468" s="256"/>
      <c r="N468" s="257"/>
      <c r="O468" s="257"/>
      <c r="P468" s="257"/>
      <c r="Q468" s="257"/>
      <c r="R468" s="257"/>
      <c r="S468" s="257"/>
      <c r="T468" s="258"/>
      <c r="U468" s="14"/>
      <c r="V468" s="14"/>
      <c r="W468" s="14"/>
      <c r="X468" s="14"/>
      <c r="Y468" s="14"/>
      <c r="Z468" s="14"/>
      <c r="AA468" s="14"/>
      <c r="AB468" s="14"/>
      <c r="AC468" s="14"/>
      <c r="AD468" s="14"/>
      <c r="AE468" s="14"/>
      <c r="AT468" s="259" t="s">
        <v>159</v>
      </c>
      <c r="AU468" s="259" t="s">
        <v>81</v>
      </c>
      <c r="AV468" s="14" t="s">
        <v>162</v>
      </c>
      <c r="AW468" s="14" t="s">
        <v>33</v>
      </c>
      <c r="AX468" s="14" t="s">
        <v>79</v>
      </c>
      <c r="AY468" s="259" t="s">
        <v>150</v>
      </c>
    </row>
    <row r="469" s="2" customFormat="1" ht="21.75" customHeight="1">
      <c r="A469" s="40"/>
      <c r="B469" s="41"/>
      <c r="C469" s="224" t="s">
        <v>626</v>
      </c>
      <c r="D469" s="224" t="s">
        <v>152</v>
      </c>
      <c r="E469" s="225" t="s">
        <v>627</v>
      </c>
      <c r="F469" s="226" t="s">
        <v>628</v>
      </c>
      <c r="G469" s="227" t="s">
        <v>393</v>
      </c>
      <c r="H469" s="228">
        <v>22</v>
      </c>
      <c r="I469" s="229"/>
      <c r="J469" s="230">
        <f>ROUND(I469*H469,2)</f>
        <v>0</v>
      </c>
      <c r="K469" s="226" t="s">
        <v>156</v>
      </c>
      <c r="L469" s="46"/>
      <c r="M469" s="231" t="s">
        <v>19</v>
      </c>
      <c r="N469" s="232" t="s">
        <v>43</v>
      </c>
      <c r="O469" s="86"/>
      <c r="P469" s="233">
        <f>O469*H469</f>
        <v>0</v>
      </c>
      <c r="Q469" s="233">
        <v>0.29121000000000002</v>
      </c>
      <c r="R469" s="233">
        <f>Q469*H469</f>
        <v>6.4066200000000002</v>
      </c>
      <c r="S469" s="233">
        <v>0</v>
      </c>
      <c r="T469" s="234">
        <f>S469*H469</f>
        <v>0</v>
      </c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R469" s="235" t="s">
        <v>157</v>
      </c>
      <c r="AT469" s="235" t="s">
        <v>152</v>
      </c>
      <c r="AU469" s="235" t="s">
        <v>81</v>
      </c>
      <c r="AY469" s="19" t="s">
        <v>150</v>
      </c>
      <c r="BE469" s="236">
        <f>IF(N469="základní",J469,0)</f>
        <v>0</v>
      </c>
      <c r="BF469" s="236">
        <f>IF(N469="snížená",J469,0)</f>
        <v>0</v>
      </c>
      <c r="BG469" s="236">
        <f>IF(N469="zákl. přenesená",J469,0)</f>
        <v>0</v>
      </c>
      <c r="BH469" s="236">
        <f>IF(N469="sníž. přenesená",J469,0)</f>
        <v>0</v>
      </c>
      <c r="BI469" s="236">
        <f>IF(N469="nulová",J469,0)</f>
        <v>0</v>
      </c>
      <c r="BJ469" s="19" t="s">
        <v>79</v>
      </c>
      <c r="BK469" s="236">
        <f>ROUND(I469*H469,2)</f>
        <v>0</v>
      </c>
      <c r="BL469" s="19" t="s">
        <v>157</v>
      </c>
      <c r="BM469" s="235" t="s">
        <v>629</v>
      </c>
    </row>
    <row r="470" s="13" customFormat="1">
      <c r="A470" s="13"/>
      <c r="B470" s="237"/>
      <c r="C470" s="238"/>
      <c r="D470" s="239" t="s">
        <v>159</v>
      </c>
      <c r="E470" s="240" t="s">
        <v>19</v>
      </c>
      <c r="F470" s="241" t="s">
        <v>630</v>
      </c>
      <c r="G470" s="238"/>
      <c r="H470" s="242">
        <v>22</v>
      </c>
      <c r="I470" s="243"/>
      <c r="J470" s="238"/>
      <c r="K470" s="238"/>
      <c r="L470" s="244"/>
      <c r="M470" s="245"/>
      <c r="N470" s="246"/>
      <c r="O470" s="246"/>
      <c r="P470" s="246"/>
      <c r="Q470" s="246"/>
      <c r="R470" s="246"/>
      <c r="S470" s="246"/>
      <c r="T470" s="247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48" t="s">
        <v>159</v>
      </c>
      <c r="AU470" s="248" t="s">
        <v>81</v>
      </c>
      <c r="AV470" s="13" t="s">
        <v>81</v>
      </c>
      <c r="AW470" s="13" t="s">
        <v>33</v>
      </c>
      <c r="AX470" s="13" t="s">
        <v>72</v>
      </c>
      <c r="AY470" s="248" t="s">
        <v>150</v>
      </c>
    </row>
    <row r="471" s="14" customFormat="1">
      <c r="A471" s="14"/>
      <c r="B471" s="249"/>
      <c r="C471" s="250"/>
      <c r="D471" s="239" t="s">
        <v>159</v>
      </c>
      <c r="E471" s="251" t="s">
        <v>19</v>
      </c>
      <c r="F471" s="252" t="s">
        <v>161</v>
      </c>
      <c r="G471" s="250"/>
      <c r="H471" s="253">
        <v>22</v>
      </c>
      <c r="I471" s="254"/>
      <c r="J471" s="250"/>
      <c r="K471" s="250"/>
      <c r="L471" s="255"/>
      <c r="M471" s="256"/>
      <c r="N471" s="257"/>
      <c r="O471" s="257"/>
      <c r="P471" s="257"/>
      <c r="Q471" s="257"/>
      <c r="R471" s="257"/>
      <c r="S471" s="257"/>
      <c r="T471" s="258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59" t="s">
        <v>159</v>
      </c>
      <c r="AU471" s="259" t="s">
        <v>81</v>
      </c>
      <c r="AV471" s="14" t="s">
        <v>162</v>
      </c>
      <c r="AW471" s="14" t="s">
        <v>33</v>
      </c>
      <c r="AX471" s="14" t="s">
        <v>79</v>
      </c>
      <c r="AY471" s="259" t="s">
        <v>150</v>
      </c>
    </row>
    <row r="472" s="2" customFormat="1" ht="16.5" customHeight="1">
      <c r="A472" s="40"/>
      <c r="B472" s="41"/>
      <c r="C472" s="281" t="s">
        <v>631</v>
      </c>
      <c r="D472" s="281" t="s">
        <v>259</v>
      </c>
      <c r="E472" s="282" t="s">
        <v>632</v>
      </c>
      <c r="F472" s="283" t="s">
        <v>633</v>
      </c>
      <c r="G472" s="284" t="s">
        <v>478</v>
      </c>
      <c r="H472" s="285">
        <v>237.25200000000001</v>
      </c>
      <c r="I472" s="286"/>
      <c r="J472" s="287">
        <f>ROUND(I472*H472,2)</f>
        <v>0</v>
      </c>
      <c r="K472" s="283" t="s">
        <v>156</v>
      </c>
      <c r="L472" s="288"/>
      <c r="M472" s="289" t="s">
        <v>19</v>
      </c>
      <c r="N472" s="290" t="s">
        <v>43</v>
      </c>
      <c r="O472" s="86"/>
      <c r="P472" s="233">
        <f>O472*H472</f>
        <v>0</v>
      </c>
      <c r="Q472" s="233">
        <v>0.41299999999999998</v>
      </c>
      <c r="R472" s="233">
        <f>Q472*H472</f>
        <v>97.985075999999992</v>
      </c>
      <c r="S472" s="233">
        <v>0</v>
      </c>
      <c r="T472" s="234">
        <f>S472*H472</f>
        <v>0</v>
      </c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R472" s="235" t="s">
        <v>209</v>
      </c>
      <c r="AT472" s="235" t="s">
        <v>259</v>
      </c>
      <c r="AU472" s="235" t="s">
        <v>81</v>
      </c>
      <c r="AY472" s="19" t="s">
        <v>150</v>
      </c>
      <c r="BE472" s="236">
        <f>IF(N472="základní",J472,0)</f>
        <v>0</v>
      </c>
      <c r="BF472" s="236">
        <f>IF(N472="snížená",J472,0)</f>
        <v>0</v>
      </c>
      <c r="BG472" s="236">
        <f>IF(N472="zákl. přenesená",J472,0)</f>
        <v>0</v>
      </c>
      <c r="BH472" s="236">
        <f>IF(N472="sníž. přenesená",J472,0)</f>
        <v>0</v>
      </c>
      <c r="BI472" s="236">
        <f>IF(N472="nulová",J472,0)</f>
        <v>0</v>
      </c>
      <c r="BJ472" s="19" t="s">
        <v>79</v>
      </c>
      <c r="BK472" s="236">
        <f>ROUND(I472*H472,2)</f>
        <v>0</v>
      </c>
      <c r="BL472" s="19" t="s">
        <v>157</v>
      </c>
      <c r="BM472" s="235" t="s">
        <v>634</v>
      </c>
    </row>
    <row r="473" s="13" customFormat="1">
      <c r="A473" s="13"/>
      <c r="B473" s="237"/>
      <c r="C473" s="238"/>
      <c r="D473" s="239" t="s">
        <v>159</v>
      </c>
      <c r="E473" s="240" t="s">
        <v>19</v>
      </c>
      <c r="F473" s="241" t="s">
        <v>635</v>
      </c>
      <c r="G473" s="238"/>
      <c r="H473" s="242">
        <v>31.824000000000002</v>
      </c>
      <c r="I473" s="243"/>
      <c r="J473" s="238"/>
      <c r="K473" s="238"/>
      <c r="L473" s="244"/>
      <c r="M473" s="245"/>
      <c r="N473" s="246"/>
      <c r="O473" s="246"/>
      <c r="P473" s="246"/>
      <c r="Q473" s="246"/>
      <c r="R473" s="246"/>
      <c r="S473" s="246"/>
      <c r="T473" s="247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48" t="s">
        <v>159</v>
      </c>
      <c r="AU473" s="248" t="s">
        <v>81</v>
      </c>
      <c r="AV473" s="13" t="s">
        <v>81</v>
      </c>
      <c r="AW473" s="13" t="s">
        <v>33</v>
      </c>
      <c r="AX473" s="13" t="s">
        <v>72</v>
      </c>
      <c r="AY473" s="248" t="s">
        <v>150</v>
      </c>
    </row>
    <row r="474" s="13" customFormat="1">
      <c r="A474" s="13"/>
      <c r="B474" s="237"/>
      <c r="C474" s="238"/>
      <c r="D474" s="239" t="s">
        <v>159</v>
      </c>
      <c r="E474" s="240" t="s">
        <v>19</v>
      </c>
      <c r="F474" s="241" t="s">
        <v>636</v>
      </c>
      <c r="G474" s="238"/>
      <c r="H474" s="242">
        <v>163.81200000000001</v>
      </c>
      <c r="I474" s="243"/>
      <c r="J474" s="238"/>
      <c r="K474" s="238"/>
      <c r="L474" s="244"/>
      <c r="M474" s="245"/>
      <c r="N474" s="246"/>
      <c r="O474" s="246"/>
      <c r="P474" s="246"/>
      <c r="Q474" s="246"/>
      <c r="R474" s="246"/>
      <c r="S474" s="246"/>
      <c r="T474" s="247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48" t="s">
        <v>159</v>
      </c>
      <c r="AU474" s="248" t="s">
        <v>81</v>
      </c>
      <c r="AV474" s="13" t="s">
        <v>81</v>
      </c>
      <c r="AW474" s="13" t="s">
        <v>33</v>
      </c>
      <c r="AX474" s="13" t="s">
        <v>72</v>
      </c>
      <c r="AY474" s="248" t="s">
        <v>150</v>
      </c>
    </row>
    <row r="475" s="13" customFormat="1">
      <c r="A475" s="13"/>
      <c r="B475" s="237"/>
      <c r="C475" s="238"/>
      <c r="D475" s="239" t="s">
        <v>159</v>
      </c>
      <c r="E475" s="240" t="s">
        <v>19</v>
      </c>
      <c r="F475" s="241" t="s">
        <v>637</v>
      </c>
      <c r="G475" s="238"/>
      <c r="H475" s="242">
        <v>41.616</v>
      </c>
      <c r="I475" s="243"/>
      <c r="J475" s="238"/>
      <c r="K475" s="238"/>
      <c r="L475" s="244"/>
      <c r="M475" s="245"/>
      <c r="N475" s="246"/>
      <c r="O475" s="246"/>
      <c r="P475" s="246"/>
      <c r="Q475" s="246"/>
      <c r="R475" s="246"/>
      <c r="S475" s="246"/>
      <c r="T475" s="247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8" t="s">
        <v>159</v>
      </c>
      <c r="AU475" s="248" t="s">
        <v>81</v>
      </c>
      <c r="AV475" s="13" t="s">
        <v>81</v>
      </c>
      <c r="AW475" s="13" t="s">
        <v>33</v>
      </c>
      <c r="AX475" s="13" t="s">
        <v>72</v>
      </c>
      <c r="AY475" s="248" t="s">
        <v>150</v>
      </c>
    </row>
    <row r="476" s="14" customFormat="1">
      <c r="A476" s="14"/>
      <c r="B476" s="249"/>
      <c r="C476" s="250"/>
      <c r="D476" s="239" t="s">
        <v>159</v>
      </c>
      <c r="E476" s="251" t="s">
        <v>19</v>
      </c>
      <c r="F476" s="252" t="s">
        <v>161</v>
      </c>
      <c r="G476" s="250"/>
      <c r="H476" s="253">
        <v>237.25200000000001</v>
      </c>
      <c r="I476" s="254"/>
      <c r="J476" s="250"/>
      <c r="K476" s="250"/>
      <c r="L476" s="255"/>
      <c r="M476" s="256"/>
      <c r="N476" s="257"/>
      <c r="O476" s="257"/>
      <c r="P476" s="257"/>
      <c r="Q476" s="257"/>
      <c r="R476" s="257"/>
      <c r="S476" s="257"/>
      <c r="T476" s="258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59" t="s">
        <v>159</v>
      </c>
      <c r="AU476" s="259" t="s">
        <v>81</v>
      </c>
      <c r="AV476" s="14" t="s">
        <v>162</v>
      </c>
      <c r="AW476" s="14" t="s">
        <v>33</v>
      </c>
      <c r="AX476" s="14" t="s">
        <v>79</v>
      </c>
      <c r="AY476" s="259" t="s">
        <v>150</v>
      </c>
    </row>
    <row r="477" s="2" customFormat="1" ht="16.5" customHeight="1">
      <c r="A477" s="40"/>
      <c r="B477" s="41"/>
      <c r="C477" s="281" t="s">
        <v>638</v>
      </c>
      <c r="D477" s="281" t="s">
        <v>259</v>
      </c>
      <c r="E477" s="282" t="s">
        <v>639</v>
      </c>
      <c r="F477" s="283" t="s">
        <v>640</v>
      </c>
      <c r="G477" s="284" t="s">
        <v>478</v>
      </c>
      <c r="H477" s="285">
        <v>33.762</v>
      </c>
      <c r="I477" s="286"/>
      <c r="J477" s="287">
        <f>ROUND(I477*H477,2)</f>
        <v>0</v>
      </c>
      <c r="K477" s="283" t="s">
        <v>156</v>
      </c>
      <c r="L477" s="288"/>
      <c r="M477" s="289" t="s">
        <v>19</v>
      </c>
      <c r="N477" s="290" t="s">
        <v>43</v>
      </c>
      <c r="O477" s="86"/>
      <c r="P477" s="233">
        <f>O477*H477</f>
        <v>0</v>
      </c>
      <c r="Q477" s="233">
        <v>0.20649999999999999</v>
      </c>
      <c r="R477" s="233">
        <f>Q477*H477</f>
        <v>6.9718529999999994</v>
      </c>
      <c r="S477" s="233">
        <v>0</v>
      </c>
      <c r="T477" s="234">
        <f>S477*H477</f>
        <v>0</v>
      </c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R477" s="235" t="s">
        <v>209</v>
      </c>
      <c r="AT477" s="235" t="s">
        <v>259</v>
      </c>
      <c r="AU477" s="235" t="s">
        <v>81</v>
      </c>
      <c r="AY477" s="19" t="s">
        <v>150</v>
      </c>
      <c r="BE477" s="236">
        <f>IF(N477="základní",J477,0)</f>
        <v>0</v>
      </c>
      <c r="BF477" s="236">
        <f>IF(N477="snížená",J477,0)</f>
        <v>0</v>
      </c>
      <c r="BG477" s="236">
        <f>IF(N477="zákl. přenesená",J477,0)</f>
        <v>0</v>
      </c>
      <c r="BH477" s="236">
        <f>IF(N477="sníž. přenesená",J477,0)</f>
        <v>0</v>
      </c>
      <c r="BI477" s="236">
        <f>IF(N477="nulová",J477,0)</f>
        <v>0</v>
      </c>
      <c r="BJ477" s="19" t="s">
        <v>79</v>
      </c>
      <c r="BK477" s="236">
        <f>ROUND(I477*H477,2)</f>
        <v>0</v>
      </c>
      <c r="BL477" s="19" t="s">
        <v>157</v>
      </c>
      <c r="BM477" s="235" t="s">
        <v>641</v>
      </c>
    </row>
    <row r="478" s="13" customFormat="1">
      <c r="A478" s="13"/>
      <c r="B478" s="237"/>
      <c r="C478" s="238"/>
      <c r="D478" s="239" t="s">
        <v>159</v>
      </c>
      <c r="E478" s="240" t="s">
        <v>19</v>
      </c>
      <c r="F478" s="241" t="s">
        <v>642</v>
      </c>
      <c r="G478" s="238"/>
      <c r="H478" s="242">
        <v>15.912000000000001</v>
      </c>
      <c r="I478" s="243"/>
      <c r="J478" s="238"/>
      <c r="K478" s="238"/>
      <c r="L478" s="244"/>
      <c r="M478" s="245"/>
      <c r="N478" s="246"/>
      <c r="O478" s="246"/>
      <c r="P478" s="246"/>
      <c r="Q478" s="246"/>
      <c r="R478" s="246"/>
      <c r="S478" s="246"/>
      <c r="T478" s="247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48" t="s">
        <v>159</v>
      </c>
      <c r="AU478" s="248" t="s">
        <v>81</v>
      </c>
      <c r="AV478" s="13" t="s">
        <v>81</v>
      </c>
      <c r="AW478" s="13" t="s">
        <v>33</v>
      </c>
      <c r="AX478" s="13" t="s">
        <v>72</v>
      </c>
      <c r="AY478" s="248" t="s">
        <v>150</v>
      </c>
    </row>
    <row r="479" s="13" customFormat="1">
      <c r="A479" s="13"/>
      <c r="B479" s="237"/>
      <c r="C479" s="238"/>
      <c r="D479" s="239" t="s">
        <v>159</v>
      </c>
      <c r="E479" s="240" t="s">
        <v>19</v>
      </c>
      <c r="F479" s="241" t="s">
        <v>643</v>
      </c>
      <c r="G479" s="238"/>
      <c r="H479" s="242">
        <v>7.4459999999999997</v>
      </c>
      <c r="I479" s="243"/>
      <c r="J479" s="238"/>
      <c r="K479" s="238"/>
      <c r="L479" s="244"/>
      <c r="M479" s="245"/>
      <c r="N479" s="246"/>
      <c r="O479" s="246"/>
      <c r="P479" s="246"/>
      <c r="Q479" s="246"/>
      <c r="R479" s="246"/>
      <c r="S479" s="246"/>
      <c r="T479" s="247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48" t="s">
        <v>159</v>
      </c>
      <c r="AU479" s="248" t="s">
        <v>81</v>
      </c>
      <c r="AV479" s="13" t="s">
        <v>81</v>
      </c>
      <c r="AW479" s="13" t="s">
        <v>33</v>
      </c>
      <c r="AX479" s="13" t="s">
        <v>72</v>
      </c>
      <c r="AY479" s="248" t="s">
        <v>150</v>
      </c>
    </row>
    <row r="480" s="13" customFormat="1">
      <c r="A480" s="13"/>
      <c r="B480" s="237"/>
      <c r="C480" s="238"/>
      <c r="D480" s="239" t="s">
        <v>159</v>
      </c>
      <c r="E480" s="240" t="s">
        <v>19</v>
      </c>
      <c r="F480" s="241" t="s">
        <v>644</v>
      </c>
      <c r="G480" s="238"/>
      <c r="H480" s="242">
        <v>10.404</v>
      </c>
      <c r="I480" s="243"/>
      <c r="J480" s="238"/>
      <c r="K480" s="238"/>
      <c r="L480" s="244"/>
      <c r="M480" s="245"/>
      <c r="N480" s="246"/>
      <c r="O480" s="246"/>
      <c r="P480" s="246"/>
      <c r="Q480" s="246"/>
      <c r="R480" s="246"/>
      <c r="S480" s="246"/>
      <c r="T480" s="247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8" t="s">
        <v>159</v>
      </c>
      <c r="AU480" s="248" t="s">
        <v>81</v>
      </c>
      <c r="AV480" s="13" t="s">
        <v>81</v>
      </c>
      <c r="AW480" s="13" t="s">
        <v>33</v>
      </c>
      <c r="AX480" s="13" t="s">
        <v>72</v>
      </c>
      <c r="AY480" s="248" t="s">
        <v>150</v>
      </c>
    </row>
    <row r="481" s="14" customFormat="1">
      <c r="A481" s="14"/>
      <c r="B481" s="249"/>
      <c r="C481" s="250"/>
      <c r="D481" s="239" t="s">
        <v>159</v>
      </c>
      <c r="E481" s="251" t="s">
        <v>19</v>
      </c>
      <c r="F481" s="252" t="s">
        <v>161</v>
      </c>
      <c r="G481" s="250"/>
      <c r="H481" s="253">
        <v>33.762</v>
      </c>
      <c r="I481" s="254"/>
      <c r="J481" s="250"/>
      <c r="K481" s="250"/>
      <c r="L481" s="255"/>
      <c r="M481" s="256"/>
      <c r="N481" s="257"/>
      <c r="O481" s="257"/>
      <c r="P481" s="257"/>
      <c r="Q481" s="257"/>
      <c r="R481" s="257"/>
      <c r="S481" s="257"/>
      <c r="T481" s="258"/>
      <c r="U481" s="14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T481" s="259" t="s">
        <v>159</v>
      </c>
      <c r="AU481" s="259" t="s">
        <v>81</v>
      </c>
      <c r="AV481" s="14" t="s">
        <v>162</v>
      </c>
      <c r="AW481" s="14" t="s">
        <v>33</v>
      </c>
      <c r="AX481" s="14" t="s">
        <v>79</v>
      </c>
      <c r="AY481" s="259" t="s">
        <v>150</v>
      </c>
    </row>
    <row r="482" s="2" customFormat="1" ht="16.5" customHeight="1">
      <c r="A482" s="40"/>
      <c r="B482" s="41"/>
      <c r="C482" s="281" t="s">
        <v>645</v>
      </c>
      <c r="D482" s="281" t="s">
        <v>259</v>
      </c>
      <c r="E482" s="282" t="s">
        <v>646</v>
      </c>
      <c r="F482" s="283" t="s">
        <v>647</v>
      </c>
      <c r="G482" s="284" t="s">
        <v>478</v>
      </c>
      <c r="H482" s="285">
        <v>12.75</v>
      </c>
      <c r="I482" s="286"/>
      <c r="J482" s="287">
        <f>ROUND(I482*H482,2)</f>
        <v>0</v>
      </c>
      <c r="K482" s="283" t="s">
        <v>156</v>
      </c>
      <c r="L482" s="288"/>
      <c r="M482" s="289" t="s">
        <v>19</v>
      </c>
      <c r="N482" s="290" t="s">
        <v>43</v>
      </c>
      <c r="O482" s="86"/>
      <c r="P482" s="233">
        <f>O482*H482</f>
        <v>0</v>
      </c>
      <c r="Q482" s="233">
        <v>0.28222000000000003</v>
      </c>
      <c r="R482" s="233">
        <f>Q482*H482</f>
        <v>3.5983050000000003</v>
      </c>
      <c r="S482" s="233">
        <v>0</v>
      </c>
      <c r="T482" s="234">
        <f>S482*H482</f>
        <v>0</v>
      </c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R482" s="235" t="s">
        <v>209</v>
      </c>
      <c r="AT482" s="235" t="s">
        <v>259</v>
      </c>
      <c r="AU482" s="235" t="s">
        <v>81</v>
      </c>
      <c r="AY482" s="19" t="s">
        <v>150</v>
      </c>
      <c r="BE482" s="236">
        <f>IF(N482="základní",J482,0)</f>
        <v>0</v>
      </c>
      <c r="BF482" s="236">
        <f>IF(N482="snížená",J482,0)</f>
        <v>0</v>
      </c>
      <c r="BG482" s="236">
        <f>IF(N482="zákl. přenesená",J482,0)</f>
        <v>0</v>
      </c>
      <c r="BH482" s="236">
        <f>IF(N482="sníž. přenesená",J482,0)</f>
        <v>0</v>
      </c>
      <c r="BI482" s="236">
        <f>IF(N482="nulová",J482,0)</f>
        <v>0</v>
      </c>
      <c r="BJ482" s="19" t="s">
        <v>79</v>
      </c>
      <c r="BK482" s="236">
        <f>ROUND(I482*H482,2)</f>
        <v>0</v>
      </c>
      <c r="BL482" s="19" t="s">
        <v>157</v>
      </c>
      <c r="BM482" s="235" t="s">
        <v>648</v>
      </c>
    </row>
    <row r="483" s="13" customFormat="1">
      <c r="A483" s="13"/>
      <c r="B483" s="237"/>
      <c r="C483" s="238"/>
      <c r="D483" s="239" t="s">
        <v>159</v>
      </c>
      <c r="E483" s="240" t="s">
        <v>19</v>
      </c>
      <c r="F483" s="241" t="s">
        <v>649</v>
      </c>
      <c r="G483" s="238"/>
      <c r="H483" s="242">
        <v>5.3040000000000003</v>
      </c>
      <c r="I483" s="243"/>
      <c r="J483" s="238"/>
      <c r="K483" s="238"/>
      <c r="L483" s="244"/>
      <c r="M483" s="245"/>
      <c r="N483" s="246"/>
      <c r="O483" s="246"/>
      <c r="P483" s="246"/>
      <c r="Q483" s="246"/>
      <c r="R483" s="246"/>
      <c r="S483" s="246"/>
      <c r="T483" s="247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8" t="s">
        <v>159</v>
      </c>
      <c r="AU483" s="248" t="s">
        <v>81</v>
      </c>
      <c r="AV483" s="13" t="s">
        <v>81</v>
      </c>
      <c r="AW483" s="13" t="s">
        <v>33</v>
      </c>
      <c r="AX483" s="13" t="s">
        <v>72</v>
      </c>
      <c r="AY483" s="248" t="s">
        <v>150</v>
      </c>
    </row>
    <row r="484" s="13" customFormat="1">
      <c r="A484" s="13"/>
      <c r="B484" s="237"/>
      <c r="C484" s="238"/>
      <c r="D484" s="239" t="s">
        <v>159</v>
      </c>
      <c r="E484" s="240" t="s">
        <v>19</v>
      </c>
      <c r="F484" s="241" t="s">
        <v>650</v>
      </c>
      <c r="G484" s="238"/>
      <c r="H484" s="242">
        <v>7.4459999999999997</v>
      </c>
      <c r="I484" s="243"/>
      <c r="J484" s="238"/>
      <c r="K484" s="238"/>
      <c r="L484" s="244"/>
      <c r="M484" s="245"/>
      <c r="N484" s="246"/>
      <c r="O484" s="246"/>
      <c r="P484" s="246"/>
      <c r="Q484" s="246"/>
      <c r="R484" s="246"/>
      <c r="S484" s="246"/>
      <c r="T484" s="247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8" t="s">
        <v>159</v>
      </c>
      <c r="AU484" s="248" t="s">
        <v>81</v>
      </c>
      <c r="AV484" s="13" t="s">
        <v>81</v>
      </c>
      <c r="AW484" s="13" t="s">
        <v>33</v>
      </c>
      <c r="AX484" s="13" t="s">
        <v>72</v>
      </c>
      <c r="AY484" s="248" t="s">
        <v>150</v>
      </c>
    </row>
    <row r="485" s="14" customFormat="1">
      <c r="A485" s="14"/>
      <c r="B485" s="249"/>
      <c r="C485" s="250"/>
      <c r="D485" s="239" t="s">
        <v>159</v>
      </c>
      <c r="E485" s="251" t="s">
        <v>19</v>
      </c>
      <c r="F485" s="252" t="s">
        <v>161</v>
      </c>
      <c r="G485" s="250"/>
      <c r="H485" s="253">
        <v>12.75</v>
      </c>
      <c r="I485" s="254"/>
      <c r="J485" s="250"/>
      <c r="K485" s="250"/>
      <c r="L485" s="255"/>
      <c r="M485" s="256"/>
      <c r="N485" s="257"/>
      <c r="O485" s="257"/>
      <c r="P485" s="257"/>
      <c r="Q485" s="257"/>
      <c r="R485" s="257"/>
      <c r="S485" s="257"/>
      <c r="T485" s="258"/>
      <c r="U485" s="14"/>
      <c r="V485" s="14"/>
      <c r="W485" s="14"/>
      <c r="X485" s="14"/>
      <c r="Y485" s="14"/>
      <c r="Z485" s="14"/>
      <c r="AA485" s="14"/>
      <c r="AB485" s="14"/>
      <c r="AC485" s="14"/>
      <c r="AD485" s="14"/>
      <c r="AE485" s="14"/>
      <c r="AT485" s="259" t="s">
        <v>159</v>
      </c>
      <c r="AU485" s="259" t="s">
        <v>81</v>
      </c>
      <c r="AV485" s="14" t="s">
        <v>162</v>
      </c>
      <c r="AW485" s="14" t="s">
        <v>33</v>
      </c>
      <c r="AX485" s="14" t="s">
        <v>79</v>
      </c>
      <c r="AY485" s="259" t="s">
        <v>150</v>
      </c>
    </row>
    <row r="486" s="2" customFormat="1" ht="16.5" customHeight="1">
      <c r="A486" s="40"/>
      <c r="B486" s="41"/>
      <c r="C486" s="281" t="s">
        <v>651</v>
      </c>
      <c r="D486" s="281" t="s">
        <v>259</v>
      </c>
      <c r="E486" s="282" t="s">
        <v>652</v>
      </c>
      <c r="F486" s="283" t="s">
        <v>653</v>
      </c>
      <c r="G486" s="284" t="s">
        <v>478</v>
      </c>
      <c r="H486" s="285">
        <v>37.128</v>
      </c>
      <c r="I486" s="286"/>
      <c r="J486" s="287">
        <f>ROUND(I486*H486,2)</f>
        <v>0</v>
      </c>
      <c r="K486" s="283" t="s">
        <v>156</v>
      </c>
      <c r="L486" s="288"/>
      <c r="M486" s="289" t="s">
        <v>19</v>
      </c>
      <c r="N486" s="290" t="s">
        <v>43</v>
      </c>
      <c r="O486" s="86"/>
      <c r="P486" s="233">
        <f>O486*H486</f>
        <v>0</v>
      </c>
      <c r="Q486" s="233">
        <v>0.41299999999999998</v>
      </c>
      <c r="R486" s="233">
        <f>Q486*H486</f>
        <v>15.333863999999998</v>
      </c>
      <c r="S486" s="233">
        <v>0</v>
      </c>
      <c r="T486" s="234">
        <f>S486*H486</f>
        <v>0</v>
      </c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R486" s="235" t="s">
        <v>209</v>
      </c>
      <c r="AT486" s="235" t="s">
        <v>259</v>
      </c>
      <c r="AU486" s="235" t="s">
        <v>81</v>
      </c>
      <c r="AY486" s="19" t="s">
        <v>150</v>
      </c>
      <c r="BE486" s="236">
        <f>IF(N486="základní",J486,0)</f>
        <v>0</v>
      </c>
      <c r="BF486" s="236">
        <f>IF(N486="snížená",J486,0)</f>
        <v>0</v>
      </c>
      <c r="BG486" s="236">
        <f>IF(N486="zákl. přenesená",J486,0)</f>
        <v>0</v>
      </c>
      <c r="BH486" s="236">
        <f>IF(N486="sníž. přenesená",J486,0)</f>
        <v>0</v>
      </c>
      <c r="BI486" s="236">
        <f>IF(N486="nulová",J486,0)</f>
        <v>0</v>
      </c>
      <c r="BJ486" s="19" t="s">
        <v>79</v>
      </c>
      <c r="BK486" s="236">
        <f>ROUND(I486*H486,2)</f>
        <v>0</v>
      </c>
      <c r="BL486" s="19" t="s">
        <v>157</v>
      </c>
      <c r="BM486" s="235" t="s">
        <v>654</v>
      </c>
    </row>
    <row r="487" s="13" customFormat="1">
      <c r="A487" s="13"/>
      <c r="B487" s="237"/>
      <c r="C487" s="238"/>
      <c r="D487" s="239" t="s">
        <v>159</v>
      </c>
      <c r="E487" s="240" t="s">
        <v>19</v>
      </c>
      <c r="F487" s="241" t="s">
        <v>655</v>
      </c>
      <c r="G487" s="238"/>
      <c r="H487" s="242">
        <v>37.128</v>
      </c>
      <c r="I487" s="243"/>
      <c r="J487" s="238"/>
      <c r="K487" s="238"/>
      <c r="L487" s="244"/>
      <c r="M487" s="245"/>
      <c r="N487" s="246"/>
      <c r="O487" s="246"/>
      <c r="P487" s="246"/>
      <c r="Q487" s="246"/>
      <c r="R487" s="246"/>
      <c r="S487" s="246"/>
      <c r="T487" s="247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48" t="s">
        <v>159</v>
      </c>
      <c r="AU487" s="248" t="s">
        <v>81</v>
      </c>
      <c r="AV487" s="13" t="s">
        <v>81</v>
      </c>
      <c r="AW487" s="13" t="s">
        <v>33</v>
      </c>
      <c r="AX487" s="13" t="s">
        <v>72</v>
      </c>
      <c r="AY487" s="248" t="s">
        <v>150</v>
      </c>
    </row>
    <row r="488" s="14" customFormat="1">
      <c r="A488" s="14"/>
      <c r="B488" s="249"/>
      <c r="C488" s="250"/>
      <c r="D488" s="239" t="s">
        <v>159</v>
      </c>
      <c r="E488" s="251" t="s">
        <v>19</v>
      </c>
      <c r="F488" s="252" t="s">
        <v>161</v>
      </c>
      <c r="G488" s="250"/>
      <c r="H488" s="253">
        <v>37.128</v>
      </c>
      <c r="I488" s="254"/>
      <c r="J488" s="250"/>
      <c r="K488" s="250"/>
      <c r="L488" s="255"/>
      <c r="M488" s="256"/>
      <c r="N488" s="257"/>
      <c r="O488" s="257"/>
      <c r="P488" s="257"/>
      <c r="Q488" s="257"/>
      <c r="R488" s="257"/>
      <c r="S488" s="257"/>
      <c r="T488" s="258"/>
      <c r="U488" s="14"/>
      <c r="V488" s="14"/>
      <c r="W488" s="14"/>
      <c r="X488" s="14"/>
      <c r="Y488" s="14"/>
      <c r="Z488" s="14"/>
      <c r="AA488" s="14"/>
      <c r="AB488" s="14"/>
      <c r="AC488" s="14"/>
      <c r="AD488" s="14"/>
      <c r="AE488" s="14"/>
      <c r="AT488" s="259" t="s">
        <v>159</v>
      </c>
      <c r="AU488" s="259" t="s">
        <v>81</v>
      </c>
      <c r="AV488" s="14" t="s">
        <v>162</v>
      </c>
      <c r="AW488" s="14" t="s">
        <v>33</v>
      </c>
      <c r="AX488" s="14" t="s">
        <v>79</v>
      </c>
      <c r="AY488" s="259" t="s">
        <v>150</v>
      </c>
    </row>
    <row r="489" s="2" customFormat="1" ht="16.5" customHeight="1">
      <c r="A489" s="40"/>
      <c r="B489" s="41"/>
      <c r="C489" s="281" t="s">
        <v>656</v>
      </c>
      <c r="D489" s="281" t="s">
        <v>259</v>
      </c>
      <c r="E489" s="282" t="s">
        <v>657</v>
      </c>
      <c r="F489" s="283" t="s">
        <v>658</v>
      </c>
      <c r="G489" s="284" t="s">
        <v>478</v>
      </c>
      <c r="H489" s="285">
        <v>10.608000000000001</v>
      </c>
      <c r="I489" s="286"/>
      <c r="J489" s="287">
        <f>ROUND(I489*H489,2)</f>
        <v>0</v>
      </c>
      <c r="K489" s="283" t="s">
        <v>156</v>
      </c>
      <c r="L489" s="288"/>
      <c r="M489" s="289" t="s">
        <v>19</v>
      </c>
      <c r="N489" s="290" t="s">
        <v>43</v>
      </c>
      <c r="O489" s="86"/>
      <c r="P489" s="233">
        <f>O489*H489</f>
        <v>0</v>
      </c>
      <c r="Q489" s="233">
        <v>0.20649999999999999</v>
      </c>
      <c r="R489" s="233">
        <f>Q489*H489</f>
        <v>2.1905519999999998</v>
      </c>
      <c r="S489" s="233">
        <v>0</v>
      </c>
      <c r="T489" s="234">
        <f>S489*H489</f>
        <v>0</v>
      </c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R489" s="235" t="s">
        <v>209</v>
      </c>
      <c r="AT489" s="235" t="s">
        <v>259</v>
      </c>
      <c r="AU489" s="235" t="s">
        <v>81</v>
      </c>
      <c r="AY489" s="19" t="s">
        <v>150</v>
      </c>
      <c r="BE489" s="236">
        <f>IF(N489="základní",J489,0)</f>
        <v>0</v>
      </c>
      <c r="BF489" s="236">
        <f>IF(N489="snížená",J489,0)</f>
        <v>0</v>
      </c>
      <c r="BG489" s="236">
        <f>IF(N489="zákl. přenesená",J489,0)</f>
        <v>0</v>
      </c>
      <c r="BH489" s="236">
        <f>IF(N489="sníž. přenesená",J489,0)</f>
        <v>0</v>
      </c>
      <c r="BI489" s="236">
        <f>IF(N489="nulová",J489,0)</f>
        <v>0</v>
      </c>
      <c r="BJ489" s="19" t="s">
        <v>79</v>
      </c>
      <c r="BK489" s="236">
        <f>ROUND(I489*H489,2)</f>
        <v>0</v>
      </c>
      <c r="BL489" s="19" t="s">
        <v>157</v>
      </c>
      <c r="BM489" s="235" t="s">
        <v>659</v>
      </c>
    </row>
    <row r="490" s="13" customFormat="1">
      <c r="A490" s="13"/>
      <c r="B490" s="237"/>
      <c r="C490" s="238"/>
      <c r="D490" s="239" t="s">
        <v>159</v>
      </c>
      <c r="E490" s="240" t="s">
        <v>19</v>
      </c>
      <c r="F490" s="241" t="s">
        <v>660</v>
      </c>
      <c r="G490" s="238"/>
      <c r="H490" s="242">
        <v>10.608000000000001</v>
      </c>
      <c r="I490" s="243"/>
      <c r="J490" s="238"/>
      <c r="K490" s="238"/>
      <c r="L490" s="244"/>
      <c r="M490" s="245"/>
      <c r="N490" s="246"/>
      <c r="O490" s="246"/>
      <c r="P490" s="246"/>
      <c r="Q490" s="246"/>
      <c r="R490" s="246"/>
      <c r="S490" s="246"/>
      <c r="T490" s="247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48" t="s">
        <v>159</v>
      </c>
      <c r="AU490" s="248" t="s">
        <v>81</v>
      </c>
      <c r="AV490" s="13" t="s">
        <v>81</v>
      </c>
      <c r="AW490" s="13" t="s">
        <v>33</v>
      </c>
      <c r="AX490" s="13" t="s">
        <v>72</v>
      </c>
      <c r="AY490" s="248" t="s">
        <v>150</v>
      </c>
    </row>
    <row r="491" s="14" customFormat="1">
      <c r="A491" s="14"/>
      <c r="B491" s="249"/>
      <c r="C491" s="250"/>
      <c r="D491" s="239" t="s">
        <v>159</v>
      </c>
      <c r="E491" s="251" t="s">
        <v>19</v>
      </c>
      <c r="F491" s="252" t="s">
        <v>161</v>
      </c>
      <c r="G491" s="250"/>
      <c r="H491" s="253">
        <v>10.608000000000001</v>
      </c>
      <c r="I491" s="254"/>
      <c r="J491" s="250"/>
      <c r="K491" s="250"/>
      <c r="L491" s="255"/>
      <c r="M491" s="256"/>
      <c r="N491" s="257"/>
      <c r="O491" s="257"/>
      <c r="P491" s="257"/>
      <c r="Q491" s="257"/>
      <c r="R491" s="257"/>
      <c r="S491" s="257"/>
      <c r="T491" s="258"/>
      <c r="U491" s="14"/>
      <c r="V491" s="14"/>
      <c r="W491" s="14"/>
      <c r="X491" s="14"/>
      <c r="Y491" s="14"/>
      <c r="Z491" s="14"/>
      <c r="AA491" s="14"/>
      <c r="AB491" s="14"/>
      <c r="AC491" s="14"/>
      <c r="AD491" s="14"/>
      <c r="AE491" s="14"/>
      <c r="AT491" s="259" t="s">
        <v>159</v>
      </c>
      <c r="AU491" s="259" t="s">
        <v>81</v>
      </c>
      <c r="AV491" s="14" t="s">
        <v>162</v>
      </c>
      <c r="AW491" s="14" t="s">
        <v>33</v>
      </c>
      <c r="AX491" s="14" t="s">
        <v>79</v>
      </c>
      <c r="AY491" s="259" t="s">
        <v>150</v>
      </c>
    </row>
    <row r="492" s="2" customFormat="1" ht="16.5" customHeight="1">
      <c r="A492" s="40"/>
      <c r="B492" s="41"/>
      <c r="C492" s="281" t="s">
        <v>661</v>
      </c>
      <c r="D492" s="281" t="s">
        <v>259</v>
      </c>
      <c r="E492" s="282" t="s">
        <v>662</v>
      </c>
      <c r="F492" s="283" t="s">
        <v>663</v>
      </c>
      <c r="G492" s="284" t="s">
        <v>478</v>
      </c>
      <c r="H492" s="285">
        <v>5.3040000000000003</v>
      </c>
      <c r="I492" s="286"/>
      <c r="J492" s="287">
        <f>ROUND(I492*H492,2)</f>
        <v>0</v>
      </c>
      <c r="K492" s="283" t="s">
        <v>156</v>
      </c>
      <c r="L492" s="288"/>
      <c r="M492" s="289" t="s">
        <v>19</v>
      </c>
      <c r="N492" s="290" t="s">
        <v>43</v>
      </c>
      <c r="O492" s="86"/>
      <c r="P492" s="233">
        <f>O492*H492</f>
        <v>0</v>
      </c>
      <c r="Q492" s="233">
        <v>0.28220000000000001</v>
      </c>
      <c r="R492" s="233">
        <f>Q492*H492</f>
        <v>1.4967888</v>
      </c>
      <c r="S492" s="233">
        <v>0</v>
      </c>
      <c r="T492" s="234">
        <f>S492*H492</f>
        <v>0</v>
      </c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R492" s="235" t="s">
        <v>209</v>
      </c>
      <c r="AT492" s="235" t="s">
        <v>259</v>
      </c>
      <c r="AU492" s="235" t="s">
        <v>81</v>
      </c>
      <c r="AY492" s="19" t="s">
        <v>150</v>
      </c>
      <c r="BE492" s="236">
        <f>IF(N492="základní",J492,0)</f>
        <v>0</v>
      </c>
      <c r="BF492" s="236">
        <f>IF(N492="snížená",J492,0)</f>
        <v>0</v>
      </c>
      <c r="BG492" s="236">
        <f>IF(N492="zákl. přenesená",J492,0)</f>
        <v>0</v>
      </c>
      <c r="BH492" s="236">
        <f>IF(N492="sníž. přenesená",J492,0)</f>
        <v>0</v>
      </c>
      <c r="BI492" s="236">
        <f>IF(N492="nulová",J492,0)</f>
        <v>0</v>
      </c>
      <c r="BJ492" s="19" t="s">
        <v>79</v>
      </c>
      <c r="BK492" s="236">
        <f>ROUND(I492*H492,2)</f>
        <v>0</v>
      </c>
      <c r="BL492" s="19" t="s">
        <v>157</v>
      </c>
      <c r="BM492" s="235" t="s">
        <v>664</v>
      </c>
    </row>
    <row r="493" s="13" customFormat="1">
      <c r="A493" s="13"/>
      <c r="B493" s="237"/>
      <c r="C493" s="238"/>
      <c r="D493" s="239" t="s">
        <v>159</v>
      </c>
      <c r="E493" s="240" t="s">
        <v>19</v>
      </c>
      <c r="F493" s="241" t="s">
        <v>649</v>
      </c>
      <c r="G493" s="238"/>
      <c r="H493" s="242">
        <v>5.3040000000000003</v>
      </c>
      <c r="I493" s="243"/>
      <c r="J493" s="238"/>
      <c r="K493" s="238"/>
      <c r="L493" s="244"/>
      <c r="M493" s="245"/>
      <c r="N493" s="246"/>
      <c r="O493" s="246"/>
      <c r="P493" s="246"/>
      <c r="Q493" s="246"/>
      <c r="R493" s="246"/>
      <c r="S493" s="246"/>
      <c r="T493" s="247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48" t="s">
        <v>159</v>
      </c>
      <c r="AU493" s="248" t="s">
        <v>81</v>
      </c>
      <c r="AV493" s="13" t="s">
        <v>81</v>
      </c>
      <c r="AW493" s="13" t="s">
        <v>33</v>
      </c>
      <c r="AX493" s="13" t="s">
        <v>72</v>
      </c>
      <c r="AY493" s="248" t="s">
        <v>150</v>
      </c>
    </row>
    <row r="494" s="14" customFormat="1">
      <c r="A494" s="14"/>
      <c r="B494" s="249"/>
      <c r="C494" s="250"/>
      <c r="D494" s="239" t="s">
        <v>159</v>
      </c>
      <c r="E494" s="251" t="s">
        <v>19</v>
      </c>
      <c r="F494" s="252" t="s">
        <v>161</v>
      </c>
      <c r="G494" s="250"/>
      <c r="H494" s="253">
        <v>5.3040000000000003</v>
      </c>
      <c r="I494" s="254"/>
      <c r="J494" s="250"/>
      <c r="K494" s="250"/>
      <c r="L494" s="255"/>
      <c r="M494" s="256"/>
      <c r="N494" s="257"/>
      <c r="O494" s="257"/>
      <c r="P494" s="257"/>
      <c r="Q494" s="257"/>
      <c r="R494" s="257"/>
      <c r="S494" s="257"/>
      <c r="T494" s="258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59" t="s">
        <v>159</v>
      </c>
      <c r="AU494" s="259" t="s">
        <v>81</v>
      </c>
      <c r="AV494" s="14" t="s">
        <v>162</v>
      </c>
      <c r="AW494" s="14" t="s">
        <v>33</v>
      </c>
      <c r="AX494" s="14" t="s">
        <v>79</v>
      </c>
      <c r="AY494" s="259" t="s">
        <v>150</v>
      </c>
    </row>
    <row r="495" s="2" customFormat="1" ht="21.75" customHeight="1">
      <c r="A495" s="40"/>
      <c r="B495" s="41"/>
      <c r="C495" s="224" t="s">
        <v>665</v>
      </c>
      <c r="D495" s="224" t="s">
        <v>152</v>
      </c>
      <c r="E495" s="225" t="s">
        <v>666</v>
      </c>
      <c r="F495" s="226" t="s">
        <v>667</v>
      </c>
      <c r="G495" s="227" t="s">
        <v>165</v>
      </c>
      <c r="H495" s="228">
        <v>5.0229999999999997</v>
      </c>
      <c r="I495" s="229"/>
      <c r="J495" s="230">
        <f>ROUND(I495*H495,2)</f>
        <v>0</v>
      </c>
      <c r="K495" s="226" t="s">
        <v>156</v>
      </c>
      <c r="L495" s="46"/>
      <c r="M495" s="231" t="s">
        <v>19</v>
      </c>
      <c r="N495" s="232" t="s">
        <v>43</v>
      </c>
      <c r="O495" s="86"/>
      <c r="P495" s="233">
        <f>O495*H495</f>
        <v>0</v>
      </c>
      <c r="Q495" s="233">
        <v>2.45343</v>
      </c>
      <c r="R495" s="233">
        <f>Q495*H495</f>
        <v>12.323578889999999</v>
      </c>
      <c r="S495" s="233">
        <v>0</v>
      </c>
      <c r="T495" s="234">
        <f>S495*H495</f>
        <v>0</v>
      </c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R495" s="235" t="s">
        <v>157</v>
      </c>
      <c r="AT495" s="235" t="s">
        <v>152</v>
      </c>
      <c r="AU495" s="235" t="s">
        <v>81</v>
      </c>
      <c r="AY495" s="19" t="s">
        <v>150</v>
      </c>
      <c r="BE495" s="236">
        <f>IF(N495="základní",J495,0)</f>
        <v>0</v>
      </c>
      <c r="BF495" s="236">
        <f>IF(N495="snížená",J495,0)</f>
        <v>0</v>
      </c>
      <c r="BG495" s="236">
        <f>IF(N495="zákl. přenesená",J495,0)</f>
        <v>0</v>
      </c>
      <c r="BH495" s="236">
        <f>IF(N495="sníž. přenesená",J495,0)</f>
        <v>0</v>
      </c>
      <c r="BI495" s="236">
        <f>IF(N495="nulová",J495,0)</f>
        <v>0</v>
      </c>
      <c r="BJ495" s="19" t="s">
        <v>79</v>
      </c>
      <c r="BK495" s="236">
        <f>ROUND(I495*H495,2)</f>
        <v>0</v>
      </c>
      <c r="BL495" s="19" t="s">
        <v>157</v>
      </c>
      <c r="BM495" s="235" t="s">
        <v>668</v>
      </c>
    </row>
    <row r="496" s="13" customFormat="1">
      <c r="A496" s="13"/>
      <c r="B496" s="237"/>
      <c r="C496" s="238"/>
      <c r="D496" s="239" t="s">
        <v>159</v>
      </c>
      <c r="E496" s="240" t="s">
        <v>19</v>
      </c>
      <c r="F496" s="241" t="s">
        <v>669</v>
      </c>
      <c r="G496" s="238"/>
      <c r="H496" s="242">
        <v>5.0229999999999997</v>
      </c>
      <c r="I496" s="243"/>
      <c r="J496" s="238"/>
      <c r="K496" s="238"/>
      <c r="L496" s="244"/>
      <c r="M496" s="245"/>
      <c r="N496" s="246"/>
      <c r="O496" s="246"/>
      <c r="P496" s="246"/>
      <c r="Q496" s="246"/>
      <c r="R496" s="246"/>
      <c r="S496" s="246"/>
      <c r="T496" s="247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48" t="s">
        <v>159</v>
      </c>
      <c r="AU496" s="248" t="s">
        <v>81</v>
      </c>
      <c r="AV496" s="13" t="s">
        <v>81</v>
      </c>
      <c r="AW496" s="13" t="s">
        <v>33</v>
      </c>
      <c r="AX496" s="13" t="s">
        <v>72</v>
      </c>
      <c r="AY496" s="248" t="s">
        <v>150</v>
      </c>
    </row>
    <row r="497" s="14" customFormat="1">
      <c r="A497" s="14"/>
      <c r="B497" s="249"/>
      <c r="C497" s="250"/>
      <c r="D497" s="239" t="s">
        <v>159</v>
      </c>
      <c r="E497" s="251" t="s">
        <v>19</v>
      </c>
      <c r="F497" s="252" t="s">
        <v>161</v>
      </c>
      <c r="G497" s="250"/>
      <c r="H497" s="253">
        <v>5.0229999999999997</v>
      </c>
      <c r="I497" s="254"/>
      <c r="J497" s="250"/>
      <c r="K497" s="250"/>
      <c r="L497" s="255"/>
      <c r="M497" s="256"/>
      <c r="N497" s="257"/>
      <c r="O497" s="257"/>
      <c r="P497" s="257"/>
      <c r="Q497" s="257"/>
      <c r="R497" s="257"/>
      <c r="S497" s="257"/>
      <c r="T497" s="258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59" t="s">
        <v>159</v>
      </c>
      <c r="AU497" s="259" t="s">
        <v>81</v>
      </c>
      <c r="AV497" s="14" t="s">
        <v>162</v>
      </c>
      <c r="AW497" s="14" t="s">
        <v>33</v>
      </c>
      <c r="AX497" s="14" t="s">
        <v>79</v>
      </c>
      <c r="AY497" s="259" t="s">
        <v>150</v>
      </c>
    </row>
    <row r="498" s="2" customFormat="1" ht="21.75" customHeight="1">
      <c r="A498" s="40"/>
      <c r="B498" s="41"/>
      <c r="C498" s="224" t="s">
        <v>670</v>
      </c>
      <c r="D498" s="224" t="s">
        <v>152</v>
      </c>
      <c r="E498" s="225" t="s">
        <v>671</v>
      </c>
      <c r="F498" s="226" t="s">
        <v>672</v>
      </c>
      <c r="G498" s="227" t="s">
        <v>165</v>
      </c>
      <c r="H498" s="228">
        <v>0.17499999999999999</v>
      </c>
      <c r="I498" s="229"/>
      <c r="J498" s="230">
        <f>ROUND(I498*H498,2)</f>
        <v>0</v>
      </c>
      <c r="K498" s="226" t="s">
        <v>156</v>
      </c>
      <c r="L498" s="46"/>
      <c r="M498" s="231" t="s">
        <v>19</v>
      </c>
      <c r="N498" s="232" t="s">
        <v>43</v>
      </c>
      <c r="O498" s="86"/>
      <c r="P498" s="233">
        <f>O498*H498</f>
        <v>0</v>
      </c>
      <c r="Q498" s="233">
        <v>2.45336</v>
      </c>
      <c r="R498" s="233">
        <f>Q498*H498</f>
        <v>0.429338</v>
      </c>
      <c r="S498" s="233">
        <v>0</v>
      </c>
      <c r="T498" s="234">
        <f>S498*H498</f>
        <v>0</v>
      </c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R498" s="235" t="s">
        <v>157</v>
      </c>
      <c r="AT498" s="235" t="s">
        <v>152</v>
      </c>
      <c r="AU498" s="235" t="s">
        <v>81</v>
      </c>
      <c r="AY498" s="19" t="s">
        <v>150</v>
      </c>
      <c r="BE498" s="236">
        <f>IF(N498="základní",J498,0)</f>
        <v>0</v>
      </c>
      <c r="BF498" s="236">
        <f>IF(N498="snížená",J498,0)</f>
        <v>0</v>
      </c>
      <c r="BG498" s="236">
        <f>IF(N498="zákl. přenesená",J498,0)</f>
        <v>0</v>
      </c>
      <c r="BH498" s="236">
        <f>IF(N498="sníž. přenesená",J498,0)</f>
        <v>0</v>
      </c>
      <c r="BI498" s="236">
        <f>IF(N498="nulová",J498,0)</f>
        <v>0</v>
      </c>
      <c r="BJ498" s="19" t="s">
        <v>79</v>
      </c>
      <c r="BK498" s="236">
        <f>ROUND(I498*H498,2)</f>
        <v>0</v>
      </c>
      <c r="BL498" s="19" t="s">
        <v>157</v>
      </c>
      <c r="BM498" s="235" t="s">
        <v>673</v>
      </c>
    </row>
    <row r="499" s="13" customFormat="1">
      <c r="A499" s="13"/>
      <c r="B499" s="237"/>
      <c r="C499" s="238"/>
      <c r="D499" s="239" t="s">
        <v>159</v>
      </c>
      <c r="E499" s="240" t="s">
        <v>19</v>
      </c>
      <c r="F499" s="241" t="s">
        <v>674</v>
      </c>
      <c r="G499" s="238"/>
      <c r="H499" s="242">
        <v>0.17499999999999999</v>
      </c>
      <c r="I499" s="243"/>
      <c r="J499" s="238"/>
      <c r="K499" s="238"/>
      <c r="L499" s="244"/>
      <c r="M499" s="245"/>
      <c r="N499" s="246"/>
      <c r="O499" s="246"/>
      <c r="P499" s="246"/>
      <c r="Q499" s="246"/>
      <c r="R499" s="246"/>
      <c r="S499" s="246"/>
      <c r="T499" s="247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48" t="s">
        <v>159</v>
      </c>
      <c r="AU499" s="248" t="s">
        <v>81</v>
      </c>
      <c r="AV499" s="13" t="s">
        <v>81</v>
      </c>
      <c r="AW499" s="13" t="s">
        <v>33</v>
      </c>
      <c r="AX499" s="13" t="s">
        <v>72</v>
      </c>
      <c r="AY499" s="248" t="s">
        <v>150</v>
      </c>
    </row>
    <row r="500" s="14" customFormat="1">
      <c r="A500" s="14"/>
      <c r="B500" s="249"/>
      <c r="C500" s="250"/>
      <c r="D500" s="239" t="s">
        <v>159</v>
      </c>
      <c r="E500" s="251" t="s">
        <v>19</v>
      </c>
      <c r="F500" s="252" t="s">
        <v>161</v>
      </c>
      <c r="G500" s="250"/>
      <c r="H500" s="253">
        <v>0.17499999999999999</v>
      </c>
      <c r="I500" s="254"/>
      <c r="J500" s="250"/>
      <c r="K500" s="250"/>
      <c r="L500" s="255"/>
      <c r="M500" s="256"/>
      <c r="N500" s="257"/>
      <c r="O500" s="257"/>
      <c r="P500" s="257"/>
      <c r="Q500" s="257"/>
      <c r="R500" s="257"/>
      <c r="S500" s="257"/>
      <c r="T500" s="258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59" t="s">
        <v>159</v>
      </c>
      <c r="AU500" s="259" t="s">
        <v>81</v>
      </c>
      <c r="AV500" s="14" t="s">
        <v>162</v>
      </c>
      <c r="AW500" s="14" t="s">
        <v>33</v>
      </c>
      <c r="AX500" s="14" t="s">
        <v>79</v>
      </c>
      <c r="AY500" s="259" t="s">
        <v>150</v>
      </c>
    </row>
    <row r="501" s="2" customFormat="1" ht="21.75" customHeight="1">
      <c r="A501" s="40"/>
      <c r="B501" s="41"/>
      <c r="C501" s="224" t="s">
        <v>675</v>
      </c>
      <c r="D501" s="224" t="s">
        <v>152</v>
      </c>
      <c r="E501" s="225" t="s">
        <v>676</v>
      </c>
      <c r="F501" s="226" t="s">
        <v>677</v>
      </c>
      <c r="G501" s="227" t="s">
        <v>155</v>
      </c>
      <c r="H501" s="228">
        <v>1.8049999999999999</v>
      </c>
      <c r="I501" s="229"/>
      <c r="J501" s="230">
        <f>ROUND(I501*H501,2)</f>
        <v>0</v>
      </c>
      <c r="K501" s="226" t="s">
        <v>156</v>
      </c>
      <c r="L501" s="46"/>
      <c r="M501" s="231" t="s">
        <v>19</v>
      </c>
      <c r="N501" s="232" t="s">
        <v>43</v>
      </c>
      <c r="O501" s="86"/>
      <c r="P501" s="233">
        <f>O501*H501</f>
        <v>0</v>
      </c>
      <c r="Q501" s="233">
        <v>0.0066299999999999996</v>
      </c>
      <c r="R501" s="233">
        <f>Q501*H501</f>
        <v>0.011967149999999999</v>
      </c>
      <c r="S501" s="233">
        <v>0</v>
      </c>
      <c r="T501" s="234">
        <f>S501*H501</f>
        <v>0</v>
      </c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R501" s="235" t="s">
        <v>157</v>
      </c>
      <c r="AT501" s="235" t="s">
        <v>152</v>
      </c>
      <c r="AU501" s="235" t="s">
        <v>81</v>
      </c>
      <c r="AY501" s="19" t="s">
        <v>150</v>
      </c>
      <c r="BE501" s="236">
        <f>IF(N501="základní",J501,0)</f>
        <v>0</v>
      </c>
      <c r="BF501" s="236">
        <f>IF(N501="snížená",J501,0)</f>
        <v>0</v>
      </c>
      <c r="BG501" s="236">
        <f>IF(N501="zákl. přenesená",J501,0)</f>
        <v>0</v>
      </c>
      <c r="BH501" s="236">
        <f>IF(N501="sníž. přenesená",J501,0)</f>
        <v>0</v>
      </c>
      <c r="BI501" s="236">
        <f>IF(N501="nulová",J501,0)</f>
        <v>0</v>
      </c>
      <c r="BJ501" s="19" t="s">
        <v>79</v>
      </c>
      <c r="BK501" s="236">
        <f>ROUND(I501*H501,2)</f>
        <v>0</v>
      </c>
      <c r="BL501" s="19" t="s">
        <v>157</v>
      </c>
      <c r="BM501" s="235" t="s">
        <v>678</v>
      </c>
    </row>
    <row r="502" s="13" customFormat="1">
      <c r="A502" s="13"/>
      <c r="B502" s="237"/>
      <c r="C502" s="238"/>
      <c r="D502" s="239" t="s">
        <v>159</v>
      </c>
      <c r="E502" s="240" t="s">
        <v>19</v>
      </c>
      <c r="F502" s="241" t="s">
        <v>679</v>
      </c>
      <c r="G502" s="238"/>
      <c r="H502" s="242">
        <v>1.8049999999999999</v>
      </c>
      <c r="I502" s="243"/>
      <c r="J502" s="238"/>
      <c r="K502" s="238"/>
      <c r="L502" s="244"/>
      <c r="M502" s="245"/>
      <c r="N502" s="246"/>
      <c r="O502" s="246"/>
      <c r="P502" s="246"/>
      <c r="Q502" s="246"/>
      <c r="R502" s="246"/>
      <c r="S502" s="246"/>
      <c r="T502" s="247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48" t="s">
        <v>159</v>
      </c>
      <c r="AU502" s="248" t="s">
        <v>81</v>
      </c>
      <c r="AV502" s="13" t="s">
        <v>81</v>
      </c>
      <c r="AW502" s="13" t="s">
        <v>33</v>
      </c>
      <c r="AX502" s="13" t="s">
        <v>72</v>
      </c>
      <c r="AY502" s="248" t="s">
        <v>150</v>
      </c>
    </row>
    <row r="503" s="14" customFormat="1">
      <c r="A503" s="14"/>
      <c r="B503" s="249"/>
      <c r="C503" s="250"/>
      <c r="D503" s="239" t="s">
        <v>159</v>
      </c>
      <c r="E503" s="251" t="s">
        <v>19</v>
      </c>
      <c r="F503" s="252" t="s">
        <v>161</v>
      </c>
      <c r="G503" s="250"/>
      <c r="H503" s="253">
        <v>1.8049999999999999</v>
      </c>
      <c r="I503" s="254"/>
      <c r="J503" s="250"/>
      <c r="K503" s="250"/>
      <c r="L503" s="255"/>
      <c r="M503" s="256"/>
      <c r="N503" s="257"/>
      <c r="O503" s="257"/>
      <c r="P503" s="257"/>
      <c r="Q503" s="257"/>
      <c r="R503" s="257"/>
      <c r="S503" s="257"/>
      <c r="T503" s="258"/>
      <c r="U503" s="14"/>
      <c r="V503" s="14"/>
      <c r="W503" s="14"/>
      <c r="X503" s="14"/>
      <c r="Y503" s="14"/>
      <c r="Z503" s="14"/>
      <c r="AA503" s="14"/>
      <c r="AB503" s="14"/>
      <c r="AC503" s="14"/>
      <c r="AD503" s="14"/>
      <c r="AE503" s="14"/>
      <c r="AT503" s="259" t="s">
        <v>159</v>
      </c>
      <c r="AU503" s="259" t="s">
        <v>81</v>
      </c>
      <c r="AV503" s="14" t="s">
        <v>162</v>
      </c>
      <c r="AW503" s="14" t="s">
        <v>33</v>
      </c>
      <c r="AX503" s="14" t="s">
        <v>79</v>
      </c>
      <c r="AY503" s="259" t="s">
        <v>150</v>
      </c>
    </row>
    <row r="504" s="2" customFormat="1" ht="21.75" customHeight="1">
      <c r="A504" s="40"/>
      <c r="B504" s="41"/>
      <c r="C504" s="224" t="s">
        <v>680</v>
      </c>
      <c r="D504" s="224" t="s">
        <v>152</v>
      </c>
      <c r="E504" s="225" t="s">
        <v>681</v>
      </c>
      <c r="F504" s="226" t="s">
        <v>682</v>
      </c>
      <c r="G504" s="227" t="s">
        <v>155</v>
      </c>
      <c r="H504" s="228">
        <v>1.8049999999999999</v>
      </c>
      <c r="I504" s="229"/>
      <c r="J504" s="230">
        <f>ROUND(I504*H504,2)</f>
        <v>0</v>
      </c>
      <c r="K504" s="226" t="s">
        <v>156</v>
      </c>
      <c r="L504" s="46"/>
      <c r="M504" s="231" t="s">
        <v>19</v>
      </c>
      <c r="N504" s="232" t="s">
        <v>43</v>
      </c>
      <c r="O504" s="86"/>
      <c r="P504" s="233">
        <f>O504*H504</f>
        <v>0</v>
      </c>
      <c r="Q504" s="233">
        <v>0</v>
      </c>
      <c r="R504" s="233">
        <f>Q504*H504</f>
        <v>0</v>
      </c>
      <c r="S504" s="233">
        <v>0</v>
      </c>
      <c r="T504" s="234">
        <f>S504*H504</f>
        <v>0</v>
      </c>
      <c r="U504" s="40"/>
      <c r="V504" s="40"/>
      <c r="W504" s="40"/>
      <c r="X504" s="40"/>
      <c r="Y504" s="40"/>
      <c r="Z504" s="40"/>
      <c r="AA504" s="40"/>
      <c r="AB504" s="40"/>
      <c r="AC504" s="40"/>
      <c r="AD504" s="40"/>
      <c r="AE504" s="40"/>
      <c r="AR504" s="235" t="s">
        <v>157</v>
      </c>
      <c r="AT504" s="235" t="s">
        <v>152</v>
      </c>
      <c r="AU504" s="235" t="s">
        <v>81</v>
      </c>
      <c r="AY504" s="19" t="s">
        <v>150</v>
      </c>
      <c r="BE504" s="236">
        <f>IF(N504="základní",J504,0)</f>
        <v>0</v>
      </c>
      <c r="BF504" s="236">
        <f>IF(N504="snížená",J504,0)</f>
        <v>0</v>
      </c>
      <c r="BG504" s="236">
        <f>IF(N504="zákl. přenesená",J504,0)</f>
        <v>0</v>
      </c>
      <c r="BH504" s="236">
        <f>IF(N504="sníž. přenesená",J504,0)</f>
        <v>0</v>
      </c>
      <c r="BI504" s="236">
        <f>IF(N504="nulová",J504,0)</f>
        <v>0</v>
      </c>
      <c r="BJ504" s="19" t="s">
        <v>79</v>
      </c>
      <c r="BK504" s="236">
        <f>ROUND(I504*H504,2)</f>
        <v>0</v>
      </c>
      <c r="BL504" s="19" t="s">
        <v>157</v>
      </c>
      <c r="BM504" s="235" t="s">
        <v>683</v>
      </c>
    </row>
    <row r="505" s="2" customFormat="1" ht="21.75" customHeight="1">
      <c r="A505" s="40"/>
      <c r="B505" s="41"/>
      <c r="C505" s="224" t="s">
        <v>684</v>
      </c>
      <c r="D505" s="224" t="s">
        <v>152</v>
      </c>
      <c r="E505" s="225" t="s">
        <v>685</v>
      </c>
      <c r="F505" s="226" t="s">
        <v>686</v>
      </c>
      <c r="G505" s="227" t="s">
        <v>155</v>
      </c>
      <c r="H505" s="228">
        <v>0.625</v>
      </c>
      <c r="I505" s="229"/>
      <c r="J505" s="230">
        <f>ROUND(I505*H505,2)</f>
        <v>0</v>
      </c>
      <c r="K505" s="226" t="s">
        <v>156</v>
      </c>
      <c r="L505" s="46"/>
      <c r="M505" s="231" t="s">
        <v>19</v>
      </c>
      <c r="N505" s="232" t="s">
        <v>43</v>
      </c>
      <c r="O505" s="86"/>
      <c r="P505" s="233">
        <f>O505*H505</f>
        <v>0</v>
      </c>
      <c r="Q505" s="233">
        <v>0.0013400000000000001</v>
      </c>
      <c r="R505" s="233">
        <f>Q505*H505</f>
        <v>0.00083750000000000003</v>
      </c>
      <c r="S505" s="233">
        <v>0</v>
      </c>
      <c r="T505" s="234">
        <f>S505*H505</f>
        <v>0</v>
      </c>
      <c r="U505" s="40"/>
      <c r="V505" s="40"/>
      <c r="W505" s="40"/>
      <c r="X505" s="40"/>
      <c r="Y505" s="40"/>
      <c r="Z505" s="40"/>
      <c r="AA505" s="40"/>
      <c r="AB505" s="40"/>
      <c r="AC505" s="40"/>
      <c r="AD505" s="40"/>
      <c r="AE505" s="40"/>
      <c r="AR505" s="235" t="s">
        <v>157</v>
      </c>
      <c r="AT505" s="235" t="s">
        <v>152</v>
      </c>
      <c r="AU505" s="235" t="s">
        <v>81</v>
      </c>
      <c r="AY505" s="19" t="s">
        <v>150</v>
      </c>
      <c r="BE505" s="236">
        <f>IF(N505="základní",J505,0)</f>
        <v>0</v>
      </c>
      <c r="BF505" s="236">
        <f>IF(N505="snížená",J505,0)</f>
        <v>0</v>
      </c>
      <c r="BG505" s="236">
        <f>IF(N505="zákl. přenesená",J505,0)</f>
        <v>0</v>
      </c>
      <c r="BH505" s="236">
        <f>IF(N505="sníž. přenesená",J505,0)</f>
        <v>0</v>
      </c>
      <c r="BI505" s="236">
        <f>IF(N505="nulová",J505,0)</f>
        <v>0</v>
      </c>
      <c r="BJ505" s="19" t="s">
        <v>79</v>
      </c>
      <c r="BK505" s="236">
        <f>ROUND(I505*H505,2)</f>
        <v>0</v>
      </c>
      <c r="BL505" s="19" t="s">
        <v>157</v>
      </c>
      <c r="BM505" s="235" t="s">
        <v>687</v>
      </c>
    </row>
    <row r="506" s="13" customFormat="1">
      <c r="A506" s="13"/>
      <c r="B506" s="237"/>
      <c r="C506" s="238"/>
      <c r="D506" s="239" t="s">
        <v>159</v>
      </c>
      <c r="E506" s="240" t="s">
        <v>19</v>
      </c>
      <c r="F506" s="241" t="s">
        <v>688</v>
      </c>
      <c r="G506" s="238"/>
      <c r="H506" s="242">
        <v>0.625</v>
      </c>
      <c r="I506" s="243"/>
      <c r="J506" s="238"/>
      <c r="K506" s="238"/>
      <c r="L506" s="244"/>
      <c r="M506" s="245"/>
      <c r="N506" s="246"/>
      <c r="O506" s="246"/>
      <c r="P506" s="246"/>
      <c r="Q506" s="246"/>
      <c r="R506" s="246"/>
      <c r="S506" s="246"/>
      <c r="T506" s="247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8" t="s">
        <v>159</v>
      </c>
      <c r="AU506" s="248" t="s">
        <v>81</v>
      </c>
      <c r="AV506" s="13" t="s">
        <v>81</v>
      </c>
      <c r="AW506" s="13" t="s">
        <v>33</v>
      </c>
      <c r="AX506" s="13" t="s">
        <v>72</v>
      </c>
      <c r="AY506" s="248" t="s">
        <v>150</v>
      </c>
    </row>
    <row r="507" s="14" customFormat="1">
      <c r="A507" s="14"/>
      <c r="B507" s="249"/>
      <c r="C507" s="250"/>
      <c r="D507" s="239" t="s">
        <v>159</v>
      </c>
      <c r="E507" s="251" t="s">
        <v>19</v>
      </c>
      <c r="F507" s="252" t="s">
        <v>161</v>
      </c>
      <c r="G507" s="250"/>
      <c r="H507" s="253">
        <v>0.625</v>
      </c>
      <c r="I507" s="254"/>
      <c r="J507" s="250"/>
      <c r="K507" s="250"/>
      <c r="L507" s="255"/>
      <c r="M507" s="256"/>
      <c r="N507" s="257"/>
      <c r="O507" s="257"/>
      <c r="P507" s="257"/>
      <c r="Q507" s="257"/>
      <c r="R507" s="257"/>
      <c r="S507" s="257"/>
      <c r="T507" s="258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59" t="s">
        <v>159</v>
      </c>
      <c r="AU507" s="259" t="s">
        <v>81</v>
      </c>
      <c r="AV507" s="14" t="s">
        <v>162</v>
      </c>
      <c r="AW507" s="14" t="s">
        <v>33</v>
      </c>
      <c r="AX507" s="14" t="s">
        <v>79</v>
      </c>
      <c r="AY507" s="259" t="s">
        <v>150</v>
      </c>
    </row>
    <row r="508" s="2" customFormat="1" ht="21.75" customHeight="1">
      <c r="A508" s="40"/>
      <c r="B508" s="41"/>
      <c r="C508" s="224" t="s">
        <v>689</v>
      </c>
      <c r="D508" s="224" t="s">
        <v>152</v>
      </c>
      <c r="E508" s="225" t="s">
        <v>690</v>
      </c>
      <c r="F508" s="226" t="s">
        <v>691</v>
      </c>
      <c r="G508" s="227" t="s">
        <v>155</v>
      </c>
      <c r="H508" s="228">
        <v>0.625</v>
      </c>
      <c r="I508" s="229"/>
      <c r="J508" s="230">
        <f>ROUND(I508*H508,2)</f>
        <v>0</v>
      </c>
      <c r="K508" s="226" t="s">
        <v>156</v>
      </c>
      <c r="L508" s="46"/>
      <c r="M508" s="231" t="s">
        <v>19</v>
      </c>
      <c r="N508" s="232" t="s">
        <v>43</v>
      </c>
      <c r="O508" s="86"/>
      <c r="P508" s="233">
        <f>O508*H508</f>
        <v>0</v>
      </c>
      <c r="Q508" s="233">
        <v>0</v>
      </c>
      <c r="R508" s="233">
        <f>Q508*H508</f>
        <v>0</v>
      </c>
      <c r="S508" s="233">
        <v>0</v>
      </c>
      <c r="T508" s="234">
        <f>S508*H508</f>
        <v>0</v>
      </c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R508" s="235" t="s">
        <v>157</v>
      </c>
      <c r="AT508" s="235" t="s">
        <v>152</v>
      </c>
      <c r="AU508" s="235" t="s">
        <v>81</v>
      </c>
      <c r="AY508" s="19" t="s">
        <v>150</v>
      </c>
      <c r="BE508" s="236">
        <f>IF(N508="základní",J508,0)</f>
        <v>0</v>
      </c>
      <c r="BF508" s="236">
        <f>IF(N508="snížená",J508,0)</f>
        <v>0</v>
      </c>
      <c r="BG508" s="236">
        <f>IF(N508="zákl. přenesená",J508,0)</f>
        <v>0</v>
      </c>
      <c r="BH508" s="236">
        <f>IF(N508="sníž. přenesená",J508,0)</f>
        <v>0</v>
      </c>
      <c r="BI508" s="236">
        <f>IF(N508="nulová",J508,0)</f>
        <v>0</v>
      </c>
      <c r="BJ508" s="19" t="s">
        <v>79</v>
      </c>
      <c r="BK508" s="236">
        <f>ROUND(I508*H508,2)</f>
        <v>0</v>
      </c>
      <c r="BL508" s="19" t="s">
        <v>157</v>
      </c>
      <c r="BM508" s="235" t="s">
        <v>692</v>
      </c>
    </row>
    <row r="509" s="2" customFormat="1" ht="33" customHeight="1">
      <c r="A509" s="40"/>
      <c r="B509" s="41"/>
      <c r="C509" s="224" t="s">
        <v>693</v>
      </c>
      <c r="D509" s="224" t="s">
        <v>152</v>
      </c>
      <c r="E509" s="225" t="s">
        <v>694</v>
      </c>
      <c r="F509" s="226" t="s">
        <v>695</v>
      </c>
      <c r="G509" s="227" t="s">
        <v>241</v>
      </c>
      <c r="H509" s="228">
        <v>0.019</v>
      </c>
      <c r="I509" s="229"/>
      <c r="J509" s="230">
        <f>ROUND(I509*H509,2)</f>
        <v>0</v>
      </c>
      <c r="K509" s="226" t="s">
        <v>156</v>
      </c>
      <c r="L509" s="46"/>
      <c r="M509" s="231" t="s">
        <v>19</v>
      </c>
      <c r="N509" s="232" t="s">
        <v>43</v>
      </c>
      <c r="O509" s="86"/>
      <c r="P509" s="233">
        <f>O509*H509</f>
        <v>0</v>
      </c>
      <c r="Q509" s="233">
        <v>1.05464</v>
      </c>
      <c r="R509" s="233">
        <f>Q509*H509</f>
        <v>0.020038159999999999</v>
      </c>
      <c r="S509" s="233">
        <v>0</v>
      </c>
      <c r="T509" s="234">
        <f>S509*H509</f>
        <v>0</v>
      </c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R509" s="235" t="s">
        <v>157</v>
      </c>
      <c r="AT509" s="235" t="s">
        <v>152</v>
      </c>
      <c r="AU509" s="235" t="s">
        <v>81</v>
      </c>
      <c r="AY509" s="19" t="s">
        <v>150</v>
      </c>
      <c r="BE509" s="236">
        <f>IF(N509="základní",J509,0)</f>
        <v>0</v>
      </c>
      <c r="BF509" s="236">
        <f>IF(N509="snížená",J509,0)</f>
        <v>0</v>
      </c>
      <c r="BG509" s="236">
        <f>IF(N509="zákl. přenesená",J509,0)</f>
        <v>0</v>
      </c>
      <c r="BH509" s="236">
        <f>IF(N509="sníž. přenesená",J509,0)</f>
        <v>0</v>
      </c>
      <c r="BI509" s="236">
        <f>IF(N509="nulová",J509,0)</f>
        <v>0</v>
      </c>
      <c r="BJ509" s="19" t="s">
        <v>79</v>
      </c>
      <c r="BK509" s="236">
        <f>ROUND(I509*H509,2)</f>
        <v>0</v>
      </c>
      <c r="BL509" s="19" t="s">
        <v>157</v>
      </c>
      <c r="BM509" s="235" t="s">
        <v>696</v>
      </c>
    </row>
    <row r="510" s="15" customFormat="1">
      <c r="A510" s="15"/>
      <c r="B510" s="260"/>
      <c r="C510" s="261"/>
      <c r="D510" s="239" t="s">
        <v>159</v>
      </c>
      <c r="E510" s="262" t="s">
        <v>19</v>
      </c>
      <c r="F510" s="263" t="s">
        <v>697</v>
      </c>
      <c r="G510" s="261"/>
      <c r="H510" s="262" t="s">
        <v>19</v>
      </c>
      <c r="I510" s="264"/>
      <c r="J510" s="261"/>
      <c r="K510" s="261"/>
      <c r="L510" s="265"/>
      <c r="M510" s="266"/>
      <c r="N510" s="267"/>
      <c r="O510" s="267"/>
      <c r="P510" s="267"/>
      <c r="Q510" s="267"/>
      <c r="R510" s="267"/>
      <c r="S510" s="267"/>
      <c r="T510" s="268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T510" s="269" t="s">
        <v>159</v>
      </c>
      <c r="AU510" s="269" t="s">
        <v>81</v>
      </c>
      <c r="AV510" s="15" t="s">
        <v>79</v>
      </c>
      <c r="AW510" s="15" t="s">
        <v>33</v>
      </c>
      <c r="AX510" s="15" t="s">
        <v>72</v>
      </c>
      <c r="AY510" s="269" t="s">
        <v>150</v>
      </c>
    </row>
    <row r="511" s="13" customFormat="1">
      <c r="A511" s="13"/>
      <c r="B511" s="237"/>
      <c r="C511" s="238"/>
      <c r="D511" s="239" t="s">
        <v>159</v>
      </c>
      <c r="E511" s="240" t="s">
        <v>19</v>
      </c>
      <c r="F511" s="241" t="s">
        <v>698</v>
      </c>
      <c r="G511" s="238"/>
      <c r="H511" s="242">
        <v>0.0040000000000000001</v>
      </c>
      <c r="I511" s="243"/>
      <c r="J511" s="238"/>
      <c r="K511" s="238"/>
      <c r="L511" s="244"/>
      <c r="M511" s="245"/>
      <c r="N511" s="246"/>
      <c r="O511" s="246"/>
      <c r="P511" s="246"/>
      <c r="Q511" s="246"/>
      <c r="R511" s="246"/>
      <c r="S511" s="246"/>
      <c r="T511" s="247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8" t="s">
        <v>159</v>
      </c>
      <c r="AU511" s="248" t="s">
        <v>81</v>
      </c>
      <c r="AV511" s="13" t="s">
        <v>81</v>
      </c>
      <c r="AW511" s="13" t="s">
        <v>33</v>
      </c>
      <c r="AX511" s="13" t="s">
        <v>72</v>
      </c>
      <c r="AY511" s="248" t="s">
        <v>150</v>
      </c>
    </row>
    <row r="512" s="13" customFormat="1">
      <c r="A512" s="13"/>
      <c r="B512" s="237"/>
      <c r="C512" s="238"/>
      <c r="D512" s="239" t="s">
        <v>159</v>
      </c>
      <c r="E512" s="240" t="s">
        <v>19</v>
      </c>
      <c r="F512" s="241" t="s">
        <v>699</v>
      </c>
      <c r="G512" s="238"/>
      <c r="H512" s="242">
        <v>0.014999999999999999</v>
      </c>
      <c r="I512" s="243"/>
      <c r="J512" s="238"/>
      <c r="K512" s="238"/>
      <c r="L512" s="244"/>
      <c r="M512" s="245"/>
      <c r="N512" s="246"/>
      <c r="O512" s="246"/>
      <c r="P512" s="246"/>
      <c r="Q512" s="246"/>
      <c r="R512" s="246"/>
      <c r="S512" s="246"/>
      <c r="T512" s="247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8" t="s">
        <v>159</v>
      </c>
      <c r="AU512" s="248" t="s">
        <v>81</v>
      </c>
      <c r="AV512" s="13" t="s">
        <v>81</v>
      </c>
      <c r="AW512" s="13" t="s">
        <v>33</v>
      </c>
      <c r="AX512" s="13" t="s">
        <v>72</v>
      </c>
      <c r="AY512" s="248" t="s">
        <v>150</v>
      </c>
    </row>
    <row r="513" s="14" customFormat="1">
      <c r="A513" s="14"/>
      <c r="B513" s="249"/>
      <c r="C513" s="250"/>
      <c r="D513" s="239" t="s">
        <v>159</v>
      </c>
      <c r="E513" s="251" t="s">
        <v>19</v>
      </c>
      <c r="F513" s="252" t="s">
        <v>161</v>
      </c>
      <c r="G513" s="250"/>
      <c r="H513" s="253">
        <v>0.019</v>
      </c>
      <c r="I513" s="254"/>
      <c r="J513" s="250"/>
      <c r="K513" s="250"/>
      <c r="L513" s="255"/>
      <c r="M513" s="256"/>
      <c r="N513" s="257"/>
      <c r="O513" s="257"/>
      <c r="P513" s="257"/>
      <c r="Q513" s="257"/>
      <c r="R513" s="257"/>
      <c r="S513" s="257"/>
      <c r="T513" s="258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259" t="s">
        <v>159</v>
      </c>
      <c r="AU513" s="259" t="s">
        <v>81</v>
      </c>
      <c r="AV513" s="14" t="s">
        <v>162</v>
      </c>
      <c r="AW513" s="14" t="s">
        <v>33</v>
      </c>
      <c r="AX513" s="14" t="s">
        <v>79</v>
      </c>
      <c r="AY513" s="259" t="s">
        <v>150</v>
      </c>
    </row>
    <row r="514" s="2" customFormat="1" ht="16.5" customHeight="1">
      <c r="A514" s="40"/>
      <c r="B514" s="41"/>
      <c r="C514" s="224" t="s">
        <v>700</v>
      </c>
      <c r="D514" s="224" t="s">
        <v>152</v>
      </c>
      <c r="E514" s="225" t="s">
        <v>701</v>
      </c>
      <c r="F514" s="226" t="s">
        <v>702</v>
      </c>
      <c r="G514" s="227" t="s">
        <v>165</v>
      </c>
      <c r="H514" s="228">
        <v>7.9029999999999996</v>
      </c>
      <c r="I514" s="229"/>
      <c r="J514" s="230">
        <f>ROUND(I514*H514,2)</f>
        <v>0</v>
      </c>
      <c r="K514" s="226" t="s">
        <v>156</v>
      </c>
      <c r="L514" s="46"/>
      <c r="M514" s="231" t="s">
        <v>19</v>
      </c>
      <c r="N514" s="232" t="s">
        <v>43</v>
      </c>
      <c r="O514" s="86"/>
      <c r="P514" s="233">
        <f>O514*H514</f>
        <v>0</v>
      </c>
      <c r="Q514" s="233">
        <v>2.4533999999999998</v>
      </c>
      <c r="R514" s="233">
        <f>Q514*H514</f>
        <v>19.389220199999997</v>
      </c>
      <c r="S514" s="233">
        <v>0</v>
      </c>
      <c r="T514" s="234">
        <f>S514*H514</f>
        <v>0</v>
      </c>
      <c r="U514" s="40"/>
      <c r="V514" s="40"/>
      <c r="W514" s="40"/>
      <c r="X514" s="40"/>
      <c r="Y514" s="40"/>
      <c r="Z514" s="40"/>
      <c r="AA514" s="40"/>
      <c r="AB514" s="40"/>
      <c r="AC514" s="40"/>
      <c r="AD514" s="40"/>
      <c r="AE514" s="40"/>
      <c r="AR514" s="235" t="s">
        <v>157</v>
      </c>
      <c r="AT514" s="235" t="s">
        <v>152</v>
      </c>
      <c r="AU514" s="235" t="s">
        <v>81</v>
      </c>
      <c r="AY514" s="19" t="s">
        <v>150</v>
      </c>
      <c r="BE514" s="236">
        <f>IF(N514="základní",J514,0)</f>
        <v>0</v>
      </c>
      <c r="BF514" s="236">
        <f>IF(N514="snížená",J514,0)</f>
        <v>0</v>
      </c>
      <c r="BG514" s="236">
        <f>IF(N514="zákl. přenesená",J514,0)</f>
        <v>0</v>
      </c>
      <c r="BH514" s="236">
        <f>IF(N514="sníž. přenesená",J514,0)</f>
        <v>0</v>
      </c>
      <c r="BI514" s="236">
        <f>IF(N514="nulová",J514,0)</f>
        <v>0</v>
      </c>
      <c r="BJ514" s="19" t="s">
        <v>79</v>
      </c>
      <c r="BK514" s="236">
        <f>ROUND(I514*H514,2)</f>
        <v>0</v>
      </c>
      <c r="BL514" s="19" t="s">
        <v>157</v>
      </c>
      <c r="BM514" s="235" t="s">
        <v>703</v>
      </c>
    </row>
    <row r="515" s="13" customFormat="1">
      <c r="A515" s="13"/>
      <c r="B515" s="237"/>
      <c r="C515" s="238"/>
      <c r="D515" s="239" t="s">
        <v>159</v>
      </c>
      <c r="E515" s="240" t="s">
        <v>19</v>
      </c>
      <c r="F515" s="241" t="s">
        <v>704</v>
      </c>
      <c r="G515" s="238"/>
      <c r="H515" s="242">
        <v>2.8010000000000002</v>
      </c>
      <c r="I515" s="243"/>
      <c r="J515" s="238"/>
      <c r="K515" s="238"/>
      <c r="L515" s="244"/>
      <c r="M515" s="245"/>
      <c r="N515" s="246"/>
      <c r="O515" s="246"/>
      <c r="P515" s="246"/>
      <c r="Q515" s="246"/>
      <c r="R515" s="246"/>
      <c r="S515" s="246"/>
      <c r="T515" s="247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48" t="s">
        <v>159</v>
      </c>
      <c r="AU515" s="248" t="s">
        <v>81</v>
      </c>
      <c r="AV515" s="13" t="s">
        <v>81</v>
      </c>
      <c r="AW515" s="13" t="s">
        <v>33</v>
      </c>
      <c r="AX515" s="13" t="s">
        <v>72</v>
      </c>
      <c r="AY515" s="248" t="s">
        <v>150</v>
      </c>
    </row>
    <row r="516" s="13" customFormat="1">
      <c r="A516" s="13"/>
      <c r="B516" s="237"/>
      <c r="C516" s="238"/>
      <c r="D516" s="239" t="s">
        <v>159</v>
      </c>
      <c r="E516" s="240" t="s">
        <v>19</v>
      </c>
      <c r="F516" s="241" t="s">
        <v>705</v>
      </c>
      <c r="G516" s="238"/>
      <c r="H516" s="242">
        <v>1.1930000000000001</v>
      </c>
      <c r="I516" s="243"/>
      <c r="J516" s="238"/>
      <c r="K516" s="238"/>
      <c r="L516" s="244"/>
      <c r="M516" s="245"/>
      <c r="N516" s="246"/>
      <c r="O516" s="246"/>
      <c r="P516" s="246"/>
      <c r="Q516" s="246"/>
      <c r="R516" s="246"/>
      <c r="S516" s="246"/>
      <c r="T516" s="247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48" t="s">
        <v>159</v>
      </c>
      <c r="AU516" s="248" t="s">
        <v>81</v>
      </c>
      <c r="AV516" s="13" t="s">
        <v>81</v>
      </c>
      <c r="AW516" s="13" t="s">
        <v>33</v>
      </c>
      <c r="AX516" s="13" t="s">
        <v>72</v>
      </c>
      <c r="AY516" s="248" t="s">
        <v>150</v>
      </c>
    </row>
    <row r="517" s="13" customFormat="1">
      <c r="A517" s="13"/>
      <c r="B517" s="237"/>
      <c r="C517" s="238"/>
      <c r="D517" s="239" t="s">
        <v>159</v>
      </c>
      <c r="E517" s="240" t="s">
        <v>19</v>
      </c>
      <c r="F517" s="241" t="s">
        <v>706</v>
      </c>
      <c r="G517" s="238"/>
      <c r="H517" s="242">
        <v>2.9399999999999999</v>
      </c>
      <c r="I517" s="243"/>
      <c r="J517" s="238"/>
      <c r="K517" s="238"/>
      <c r="L517" s="244"/>
      <c r="M517" s="245"/>
      <c r="N517" s="246"/>
      <c r="O517" s="246"/>
      <c r="P517" s="246"/>
      <c r="Q517" s="246"/>
      <c r="R517" s="246"/>
      <c r="S517" s="246"/>
      <c r="T517" s="247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48" t="s">
        <v>159</v>
      </c>
      <c r="AU517" s="248" t="s">
        <v>81</v>
      </c>
      <c r="AV517" s="13" t="s">
        <v>81</v>
      </c>
      <c r="AW517" s="13" t="s">
        <v>33</v>
      </c>
      <c r="AX517" s="13" t="s">
        <v>72</v>
      </c>
      <c r="AY517" s="248" t="s">
        <v>150</v>
      </c>
    </row>
    <row r="518" s="13" customFormat="1">
      <c r="A518" s="13"/>
      <c r="B518" s="237"/>
      <c r="C518" s="238"/>
      <c r="D518" s="239" t="s">
        <v>159</v>
      </c>
      <c r="E518" s="240" t="s">
        <v>19</v>
      </c>
      <c r="F518" s="241" t="s">
        <v>707</v>
      </c>
      <c r="G518" s="238"/>
      <c r="H518" s="242">
        <v>0.70799999999999996</v>
      </c>
      <c r="I518" s="243"/>
      <c r="J518" s="238"/>
      <c r="K518" s="238"/>
      <c r="L518" s="244"/>
      <c r="M518" s="245"/>
      <c r="N518" s="246"/>
      <c r="O518" s="246"/>
      <c r="P518" s="246"/>
      <c r="Q518" s="246"/>
      <c r="R518" s="246"/>
      <c r="S518" s="246"/>
      <c r="T518" s="247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T518" s="248" t="s">
        <v>159</v>
      </c>
      <c r="AU518" s="248" t="s">
        <v>81</v>
      </c>
      <c r="AV518" s="13" t="s">
        <v>81</v>
      </c>
      <c r="AW518" s="13" t="s">
        <v>33</v>
      </c>
      <c r="AX518" s="13" t="s">
        <v>72</v>
      </c>
      <c r="AY518" s="248" t="s">
        <v>150</v>
      </c>
    </row>
    <row r="519" s="13" customFormat="1">
      <c r="A519" s="13"/>
      <c r="B519" s="237"/>
      <c r="C519" s="238"/>
      <c r="D519" s="239" t="s">
        <v>159</v>
      </c>
      <c r="E519" s="240" t="s">
        <v>19</v>
      </c>
      <c r="F519" s="241" t="s">
        <v>708</v>
      </c>
      <c r="G519" s="238"/>
      <c r="H519" s="242">
        <v>0.14399999999999999</v>
      </c>
      <c r="I519" s="243"/>
      <c r="J519" s="238"/>
      <c r="K519" s="238"/>
      <c r="L519" s="244"/>
      <c r="M519" s="245"/>
      <c r="N519" s="246"/>
      <c r="O519" s="246"/>
      <c r="P519" s="246"/>
      <c r="Q519" s="246"/>
      <c r="R519" s="246"/>
      <c r="S519" s="246"/>
      <c r="T519" s="247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48" t="s">
        <v>159</v>
      </c>
      <c r="AU519" s="248" t="s">
        <v>81</v>
      </c>
      <c r="AV519" s="13" t="s">
        <v>81</v>
      </c>
      <c r="AW519" s="13" t="s">
        <v>33</v>
      </c>
      <c r="AX519" s="13" t="s">
        <v>72</v>
      </c>
      <c r="AY519" s="248" t="s">
        <v>150</v>
      </c>
    </row>
    <row r="520" s="13" customFormat="1">
      <c r="A520" s="13"/>
      <c r="B520" s="237"/>
      <c r="C520" s="238"/>
      <c r="D520" s="239" t="s">
        <v>159</v>
      </c>
      <c r="E520" s="240" t="s">
        <v>19</v>
      </c>
      <c r="F520" s="241" t="s">
        <v>709</v>
      </c>
      <c r="G520" s="238"/>
      <c r="H520" s="242">
        <v>0.073999999999999996</v>
      </c>
      <c r="I520" s="243"/>
      <c r="J520" s="238"/>
      <c r="K520" s="238"/>
      <c r="L520" s="244"/>
      <c r="M520" s="245"/>
      <c r="N520" s="246"/>
      <c r="O520" s="246"/>
      <c r="P520" s="246"/>
      <c r="Q520" s="246"/>
      <c r="R520" s="246"/>
      <c r="S520" s="246"/>
      <c r="T520" s="247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48" t="s">
        <v>159</v>
      </c>
      <c r="AU520" s="248" t="s">
        <v>81</v>
      </c>
      <c r="AV520" s="13" t="s">
        <v>81</v>
      </c>
      <c r="AW520" s="13" t="s">
        <v>33</v>
      </c>
      <c r="AX520" s="13" t="s">
        <v>72</v>
      </c>
      <c r="AY520" s="248" t="s">
        <v>150</v>
      </c>
    </row>
    <row r="521" s="13" customFormat="1">
      <c r="A521" s="13"/>
      <c r="B521" s="237"/>
      <c r="C521" s="238"/>
      <c r="D521" s="239" t="s">
        <v>159</v>
      </c>
      <c r="E521" s="240" t="s">
        <v>19</v>
      </c>
      <c r="F521" s="241" t="s">
        <v>710</v>
      </c>
      <c r="G521" s="238"/>
      <c r="H521" s="242">
        <v>0.042999999999999997</v>
      </c>
      <c r="I521" s="243"/>
      <c r="J521" s="238"/>
      <c r="K521" s="238"/>
      <c r="L521" s="244"/>
      <c r="M521" s="245"/>
      <c r="N521" s="246"/>
      <c r="O521" s="246"/>
      <c r="P521" s="246"/>
      <c r="Q521" s="246"/>
      <c r="R521" s="246"/>
      <c r="S521" s="246"/>
      <c r="T521" s="247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8" t="s">
        <v>159</v>
      </c>
      <c r="AU521" s="248" t="s">
        <v>81</v>
      </c>
      <c r="AV521" s="13" t="s">
        <v>81</v>
      </c>
      <c r="AW521" s="13" t="s">
        <v>33</v>
      </c>
      <c r="AX521" s="13" t="s">
        <v>72</v>
      </c>
      <c r="AY521" s="248" t="s">
        <v>150</v>
      </c>
    </row>
    <row r="522" s="14" customFormat="1">
      <c r="A522" s="14"/>
      <c r="B522" s="249"/>
      <c r="C522" s="250"/>
      <c r="D522" s="239" t="s">
        <v>159</v>
      </c>
      <c r="E522" s="251" t="s">
        <v>19</v>
      </c>
      <c r="F522" s="252" t="s">
        <v>161</v>
      </c>
      <c r="G522" s="250"/>
      <c r="H522" s="253">
        <v>7.9029999999999996</v>
      </c>
      <c r="I522" s="254"/>
      <c r="J522" s="250"/>
      <c r="K522" s="250"/>
      <c r="L522" s="255"/>
      <c r="M522" s="256"/>
      <c r="N522" s="257"/>
      <c r="O522" s="257"/>
      <c r="P522" s="257"/>
      <c r="Q522" s="257"/>
      <c r="R522" s="257"/>
      <c r="S522" s="257"/>
      <c r="T522" s="258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59" t="s">
        <v>159</v>
      </c>
      <c r="AU522" s="259" t="s">
        <v>81</v>
      </c>
      <c r="AV522" s="14" t="s">
        <v>162</v>
      </c>
      <c r="AW522" s="14" t="s">
        <v>33</v>
      </c>
      <c r="AX522" s="14" t="s">
        <v>79</v>
      </c>
      <c r="AY522" s="259" t="s">
        <v>150</v>
      </c>
    </row>
    <row r="523" s="2" customFormat="1" ht="16.5" customHeight="1">
      <c r="A523" s="40"/>
      <c r="B523" s="41"/>
      <c r="C523" s="224" t="s">
        <v>711</v>
      </c>
      <c r="D523" s="224" t="s">
        <v>152</v>
      </c>
      <c r="E523" s="225" t="s">
        <v>712</v>
      </c>
      <c r="F523" s="226" t="s">
        <v>713</v>
      </c>
      <c r="G523" s="227" t="s">
        <v>155</v>
      </c>
      <c r="H523" s="228">
        <v>36.558</v>
      </c>
      <c r="I523" s="229"/>
      <c r="J523" s="230">
        <f>ROUND(I523*H523,2)</f>
        <v>0</v>
      </c>
      <c r="K523" s="226" t="s">
        <v>156</v>
      </c>
      <c r="L523" s="46"/>
      <c r="M523" s="231" t="s">
        <v>19</v>
      </c>
      <c r="N523" s="232" t="s">
        <v>43</v>
      </c>
      <c r="O523" s="86"/>
      <c r="P523" s="233">
        <f>O523*H523</f>
        <v>0</v>
      </c>
      <c r="Q523" s="233">
        <v>0.0057600000000000004</v>
      </c>
      <c r="R523" s="233">
        <f>Q523*H523</f>
        <v>0.21057408000000003</v>
      </c>
      <c r="S523" s="233">
        <v>0</v>
      </c>
      <c r="T523" s="234">
        <f>S523*H523</f>
        <v>0</v>
      </c>
      <c r="U523" s="40"/>
      <c r="V523" s="40"/>
      <c r="W523" s="40"/>
      <c r="X523" s="40"/>
      <c r="Y523" s="40"/>
      <c r="Z523" s="40"/>
      <c r="AA523" s="40"/>
      <c r="AB523" s="40"/>
      <c r="AC523" s="40"/>
      <c r="AD523" s="40"/>
      <c r="AE523" s="40"/>
      <c r="AR523" s="235" t="s">
        <v>157</v>
      </c>
      <c r="AT523" s="235" t="s">
        <v>152</v>
      </c>
      <c r="AU523" s="235" t="s">
        <v>81</v>
      </c>
      <c r="AY523" s="19" t="s">
        <v>150</v>
      </c>
      <c r="BE523" s="236">
        <f>IF(N523="základní",J523,0)</f>
        <v>0</v>
      </c>
      <c r="BF523" s="236">
        <f>IF(N523="snížená",J523,0)</f>
        <v>0</v>
      </c>
      <c r="BG523" s="236">
        <f>IF(N523="zákl. přenesená",J523,0)</f>
        <v>0</v>
      </c>
      <c r="BH523" s="236">
        <f>IF(N523="sníž. přenesená",J523,0)</f>
        <v>0</v>
      </c>
      <c r="BI523" s="236">
        <f>IF(N523="nulová",J523,0)</f>
        <v>0</v>
      </c>
      <c r="BJ523" s="19" t="s">
        <v>79</v>
      </c>
      <c r="BK523" s="236">
        <f>ROUND(I523*H523,2)</f>
        <v>0</v>
      </c>
      <c r="BL523" s="19" t="s">
        <v>157</v>
      </c>
      <c r="BM523" s="235" t="s">
        <v>714</v>
      </c>
    </row>
    <row r="524" s="13" customFormat="1">
      <c r="A524" s="13"/>
      <c r="B524" s="237"/>
      <c r="C524" s="238"/>
      <c r="D524" s="239" t="s">
        <v>159</v>
      </c>
      <c r="E524" s="240" t="s">
        <v>19</v>
      </c>
      <c r="F524" s="241" t="s">
        <v>715</v>
      </c>
      <c r="G524" s="238"/>
      <c r="H524" s="242">
        <v>9.3350000000000009</v>
      </c>
      <c r="I524" s="243"/>
      <c r="J524" s="238"/>
      <c r="K524" s="238"/>
      <c r="L524" s="244"/>
      <c r="M524" s="245"/>
      <c r="N524" s="246"/>
      <c r="O524" s="246"/>
      <c r="P524" s="246"/>
      <c r="Q524" s="246"/>
      <c r="R524" s="246"/>
      <c r="S524" s="246"/>
      <c r="T524" s="247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T524" s="248" t="s">
        <v>159</v>
      </c>
      <c r="AU524" s="248" t="s">
        <v>81</v>
      </c>
      <c r="AV524" s="13" t="s">
        <v>81</v>
      </c>
      <c r="AW524" s="13" t="s">
        <v>33</v>
      </c>
      <c r="AX524" s="13" t="s">
        <v>72</v>
      </c>
      <c r="AY524" s="248" t="s">
        <v>150</v>
      </c>
    </row>
    <row r="525" s="13" customFormat="1">
      <c r="A525" s="13"/>
      <c r="B525" s="237"/>
      <c r="C525" s="238"/>
      <c r="D525" s="239" t="s">
        <v>159</v>
      </c>
      <c r="E525" s="240" t="s">
        <v>19</v>
      </c>
      <c r="F525" s="241" t="s">
        <v>716</v>
      </c>
      <c r="G525" s="238"/>
      <c r="H525" s="242">
        <v>19.600000000000001</v>
      </c>
      <c r="I525" s="243"/>
      <c r="J525" s="238"/>
      <c r="K525" s="238"/>
      <c r="L525" s="244"/>
      <c r="M525" s="245"/>
      <c r="N525" s="246"/>
      <c r="O525" s="246"/>
      <c r="P525" s="246"/>
      <c r="Q525" s="246"/>
      <c r="R525" s="246"/>
      <c r="S525" s="246"/>
      <c r="T525" s="247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8" t="s">
        <v>159</v>
      </c>
      <c r="AU525" s="248" t="s">
        <v>81</v>
      </c>
      <c r="AV525" s="13" t="s">
        <v>81</v>
      </c>
      <c r="AW525" s="13" t="s">
        <v>33</v>
      </c>
      <c r="AX525" s="13" t="s">
        <v>72</v>
      </c>
      <c r="AY525" s="248" t="s">
        <v>150</v>
      </c>
    </row>
    <row r="526" s="13" customFormat="1">
      <c r="A526" s="13"/>
      <c r="B526" s="237"/>
      <c r="C526" s="238"/>
      <c r="D526" s="239" t="s">
        <v>159</v>
      </c>
      <c r="E526" s="240" t="s">
        <v>19</v>
      </c>
      <c r="F526" s="241" t="s">
        <v>717</v>
      </c>
      <c r="G526" s="238"/>
      <c r="H526" s="242">
        <v>3.9049999999999998</v>
      </c>
      <c r="I526" s="243"/>
      <c r="J526" s="238"/>
      <c r="K526" s="238"/>
      <c r="L526" s="244"/>
      <c r="M526" s="245"/>
      <c r="N526" s="246"/>
      <c r="O526" s="246"/>
      <c r="P526" s="246"/>
      <c r="Q526" s="246"/>
      <c r="R526" s="246"/>
      <c r="S526" s="246"/>
      <c r="T526" s="247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48" t="s">
        <v>159</v>
      </c>
      <c r="AU526" s="248" t="s">
        <v>81</v>
      </c>
      <c r="AV526" s="13" t="s">
        <v>81</v>
      </c>
      <c r="AW526" s="13" t="s">
        <v>33</v>
      </c>
      <c r="AX526" s="13" t="s">
        <v>72</v>
      </c>
      <c r="AY526" s="248" t="s">
        <v>150</v>
      </c>
    </row>
    <row r="527" s="13" customFormat="1">
      <c r="A527" s="13"/>
      <c r="B527" s="237"/>
      <c r="C527" s="238"/>
      <c r="D527" s="239" t="s">
        <v>159</v>
      </c>
      <c r="E527" s="240" t="s">
        <v>19</v>
      </c>
      <c r="F527" s="241" t="s">
        <v>718</v>
      </c>
      <c r="G527" s="238"/>
      <c r="H527" s="242">
        <v>1.6399999999999999</v>
      </c>
      <c r="I527" s="243"/>
      <c r="J527" s="238"/>
      <c r="K527" s="238"/>
      <c r="L527" s="244"/>
      <c r="M527" s="245"/>
      <c r="N527" s="246"/>
      <c r="O527" s="246"/>
      <c r="P527" s="246"/>
      <c r="Q527" s="246"/>
      <c r="R527" s="246"/>
      <c r="S527" s="246"/>
      <c r="T527" s="247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8" t="s">
        <v>159</v>
      </c>
      <c r="AU527" s="248" t="s">
        <v>81</v>
      </c>
      <c r="AV527" s="13" t="s">
        <v>81</v>
      </c>
      <c r="AW527" s="13" t="s">
        <v>33</v>
      </c>
      <c r="AX527" s="13" t="s">
        <v>72</v>
      </c>
      <c r="AY527" s="248" t="s">
        <v>150</v>
      </c>
    </row>
    <row r="528" s="13" customFormat="1">
      <c r="A528" s="13"/>
      <c r="B528" s="237"/>
      <c r="C528" s="238"/>
      <c r="D528" s="239" t="s">
        <v>159</v>
      </c>
      <c r="E528" s="240" t="s">
        <v>19</v>
      </c>
      <c r="F528" s="241" t="s">
        <v>719</v>
      </c>
      <c r="G528" s="238"/>
      <c r="H528" s="242">
        <v>0.36799999999999999</v>
      </c>
      <c r="I528" s="243"/>
      <c r="J528" s="238"/>
      <c r="K528" s="238"/>
      <c r="L528" s="244"/>
      <c r="M528" s="245"/>
      <c r="N528" s="246"/>
      <c r="O528" s="246"/>
      <c r="P528" s="246"/>
      <c r="Q528" s="246"/>
      <c r="R528" s="246"/>
      <c r="S528" s="246"/>
      <c r="T528" s="247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T528" s="248" t="s">
        <v>159</v>
      </c>
      <c r="AU528" s="248" t="s">
        <v>81</v>
      </c>
      <c r="AV528" s="13" t="s">
        <v>81</v>
      </c>
      <c r="AW528" s="13" t="s">
        <v>33</v>
      </c>
      <c r="AX528" s="13" t="s">
        <v>72</v>
      </c>
      <c r="AY528" s="248" t="s">
        <v>150</v>
      </c>
    </row>
    <row r="529" s="13" customFormat="1">
      <c r="A529" s="13"/>
      <c r="B529" s="237"/>
      <c r="C529" s="238"/>
      <c r="D529" s="239" t="s">
        <v>159</v>
      </c>
      <c r="E529" s="240" t="s">
        <v>19</v>
      </c>
      <c r="F529" s="241" t="s">
        <v>720</v>
      </c>
      <c r="G529" s="238"/>
      <c r="H529" s="242">
        <v>1.71</v>
      </c>
      <c r="I529" s="243"/>
      <c r="J529" s="238"/>
      <c r="K529" s="238"/>
      <c r="L529" s="244"/>
      <c r="M529" s="245"/>
      <c r="N529" s="246"/>
      <c r="O529" s="246"/>
      <c r="P529" s="246"/>
      <c r="Q529" s="246"/>
      <c r="R529" s="246"/>
      <c r="S529" s="246"/>
      <c r="T529" s="247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8" t="s">
        <v>159</v>
      </c>
      <c r="AU529" s="248" t="s">
        <v>81</v>
      </c>
      <c r="AV529" s="13" t="s">
        <v>81</v>
      </c>
      <c r="AW529" s="13" t="s">
        <v>33</v>
      </c>
      <c r="AX529" s="13" t="s">
        <v>72</v>
      </c>
      <c r="AY529" s="248" t="s">
        <v>150</v>
      </c>
    </row>
    <row r="530" s="14" customFormat="1">
      <c r="A530" s="14"/>
      <c r="B530" s="249"/>
      <c r="C530" s="250"/>
      <c r="D530" s="239" t="s">
        <v>159</v>
      </c>
      <c r="E530" s="251" t="s">
        <v>19</v>
      </c>
      <c r="F530" s="252" t="s">
        <v>161</v>
      </c>
      <c r="G530" s="250"/>
      <c r="H530" s="253">
        <v>36.558</v>
      </c>
      <c r="I530" s="254"/>
      <c r="J530" s="250"/>
      <c r="K530" s="250"/>
      <c r="L530" s="255"/>
      <c r="M530" s="256"/>
      <c r="N530" s="257"/>
      <c r="O530" s="257"/>
      <c r="P530" s="257"/>
      <c r="Q530" s="257"/>
      <c r="R530" s="257"/>
      <c r="S530" s="257"/>
      <c r="T530" s="258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59" t="s">
        <v>159</v>
      </c>
      <c r="AU530" s="259" t="s">
        <v>81</v>
      </c>
      <c r="AV530" s="14" t="s">
        <v>162</v>
      </c>
      <c r="AW530" s="14" t="s">
        <v>33</v>
      </c>
      <c r="AX530" s="14" t="s">
        <v>79</v>
      </c>
      <c r="AY530" s="259" t="s">
        <v>150</v>
      </c>
    </row>
    <row r="531" s="2" customFormat="1" ht="16.5" customHeight="1">
      <c r="A531" s="40"/>
      <c r="B531" s="41"/>
      <c r="C531" s="224" t="s">
        <v>721</v>
      </c>
      <c r="D531" s="224" t="s">
        <v>152</v>
      </c>
      <c r="E531" s="225" t="s">
        <v>722</v>
      </c>
      <c r="F531" s="226" t="s">
        <v>723</v>
      </c>
      <c r="G531" s="227" t="s">
        <v>155</v>
      </c>
      <c r="H531" s="228">
        <v>36.558</v>
      </c>
      <c r="I531" s="229"/>
      <c r="J531" s="230">
        <f>ROUND(I531*H531,2)</f>
        <v>0</v>
      </c>
      <c r="K531" s="226" t="s">
        <v>156</v>
      </c>
      <c r="L531" s="46"/>
      <c r="M531" s="231" t="s">
        <v>19</v>
      </c>
      <c r="N531" s="232" t="s">
        <v>43</v>
      </c>
      <c r="O531" s="86"/>
      <c r="P531" s="233">
        <f>O531*H531</f>
        <v>0</v>
      </c>
      <c r="Q531" s="233">
        <v>0</v>
      </c>
      <c r="R531" s="233">
        <f>Q531*H531</f>
        <v>0</v>
      </c>
      <c r="S531" s="233">
        <v>0</v>
      </c>
      <c r="T531" s="234">
        <f>S531*H531</f>
        <v>0</v>
      </c>
      <c r="U531" s="40"/>
      <c r="V531" s="40"/>
      <c r="W531" s="40"/>
      <c r="X531" s="40"/>
      <c r="Y531" s="40"/>
      <c r="Z531" s="40"/>
      <c r="AA531" s="40"/>
      <c r="AB531" s="40"/>
      <c r="AC531" s="40"/>
      <c r="AD531" s="40"/>
      <c r="AE531" s="40"/>
      <c r="AR531" s="235" t="s">
        <v>157</v>
      </c>
      <c r="AT531" s="235" t="s">
        <v>152</v>
      </c>
      <c r="AU531" s="235" t="s">
        <v>81</v>
      </c>
      <c r="AY531" s="19" t="s">
        <v>150</v>
      </c>
      <c r="BE531" s="236">
        <f>IF(N531="základní",J531,0)</f>
        <v>0</v>
      </c>
      <c r="BF531" s="236">
        <f>IF(N531="snížená",J531,0)</f>
        <v>0</v>
      </c>
      <c r="BG531" s="236">
        <f>IF(N531="zákl. přenesená",J531,0)</f>
        <v>0</v>
      </c>
      <c r="BH531" s="236">
        <f>IF(N531="sníž. přenesená",J531,0)</f>
        <v>0</v>
      </c>
      <c r="BI531" s="236">
        <f>IF(N531="nulová",J531,0)</f>
        <v>0</v>
      </c>
      <c r="BJ531" s="19" t="s">
        <v>79</v>
      </c>
      <c r="BK531" s="236">
        <f>ROUND(I531*H531,2)</f>
        <v>0</v>
      </c>
      <c r="BL531" s="19" t="s">
        <v>157</v>
      </c>
      <c r="BM531" s="235" t="s">
        <v>724</v>
      </c>
    </row>
    <row r="532" s="2" customFormat="1" ht="16.5" customHeight="1">
      <c r="A532" s="40"/>
      <c r="B532" s="41"/>
      <c r="C532" s="224" t="s">
        <v>725</v>
      </c>
      <c r="D532" s="224" t="s">
        <v>152</v>
      </c>
      <c r="E532" s="225" t="s">
        <v>726</v>
      </c>
      <c r="F532" s="226" t="s">
        <v>727</v>
      </c>
      <c r="G532" s="227" t="s">
        <v>241</v>
      </c>
      <c r="H532" s="228">
        <v>0.44500000000000001</v>
      </c>
      <c r="I532" s="229"/>
      <c r="J532" s="230">
        <f>ROUND(I532*H532,2)</f>
        <v>0</v>
      </c>
      <c r="K532" s="226" t="s">
        <v>156</v>
      </c>
      <c r="L532" s="46"/>
      <c r="M532" s="231" t="s">
        <v>19</v>
      </c>
      <c r="N532" s="232" t="s">
        <v>43</v>
      </c>
      <c r="O532" s="86"/>
      <c r="P532" s="233">
        <f>O532*H532</f>
        <v>0</v>
      </c>
      <c r="Q532" s="233">
        <v>1.0525599999999999</v>
      </c>
      <c r="R532" s="233">
        <f>Q532*H532</f>
        <v>0.46838920000000001</v>
      </c>
      <c r="S532" s="233">
        <v>0</v>
      </c>
      <c r="T532" s="234">
        <f>S532*H532</f>
        <v>0</v>
      </c>
      <c r="U532" s="40"/>
      <c r="V532" s="40"/>
      <c r="W532" s="40"/>
      <c r="X532" s="40"/>
      <c r="Y532" s="40"/>
      <c r="Z532" s="40"/>
      <c r="AA532" s="40"/>
      <c r="AB532" s="40"/>
      <c r="AC532" s="40"/>
      <c r="AD532" s="40"/>
      <c r="AE532" s="40"/>
      <c r="AR532" s="235" t="s">
        <v>157</v>
      </c>
      <c r="AT532" s="235" t="s">
        <v>152</v>
      </c>
      <c r="AU532" s="235" t="s">
        <v>81</v>
      </c>
      <c r="AY532" s="19" t="s">
        <v>150</v>
      </c>
      <c r="BE532" s="236">
        <f>IF(N532="základní",J532,0)</f>
        <v>0</v>
      </c>
      <c r="BF532" s="236">
        <f>IF(N532="snížená",J532,0)</f>
        <v>0</v>
      </c>
      <c r="BG532" s="236">
        <f>IF(N532="zákl. přenesená",J532,0)</f>
        <v>0</v>
      </c>
      <c r="BH532" s="236">
        <f>IF(N532="sníž. přenesená",J532,0)</f>
        <v>0</v>
      </c>
      <c r="BI532" s="236">
        <f>IF(N532="nulová",J532,0)</f>
        <v>0</v>
      </c>
      <c r="BJ532" s="19" t="s">
        <v>79</v>
      </c>
      <c r="BK532" s="236">
        <f>ROUND(I532*H532,2)</f>
        <v>0</v>
      </c>
      <c r="BL532" s="19" t="s">
        <v>157</v>
      </c>
      <c r="BM532" s="235" t="s">
        <v>728</v>
      </c>
    </row>
    <row r="533" s="15" customFormat="1">
      <c r="A533" s="15"/>
      <c r="B533" s="260"/>
      <c r="C533" s="261"/>
      <c r="D533" s="239" t="s">
        <v>159</v>
      </c>
      <c r="E533" s="262" t="s">
        <v>19</v>
      </c>
      <c r="F533" s="263" t="s">
        <v>729</v>
      </c>
      <c r="G533" s="261"/>
      <c r="H533" s="262" t="s">
        <v>19</v>
      </c>
      <c r="I533" s="264"/>
      <c r="J533" s="261"/>
      <c r="K533" s="261"/>
      <c r="L533" s="265"/>
      <c r="M533" s="266"/>
      <c r="N533" s="267"/>
      <c r="O533" s="267"/>
      <c r="P533" s="267"/>
      <c r="Q533" s="267"/>
      <c r="R533" s="267"/>
      <c r="S533" s="267"/>
      <c r="T533" s="268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T533" s="269" t="s">
        <v>159</v>
      </c>
      <c r="AU533" s="269" t="s">
        <v>81</v>
      </c>
      <c r="AV533" s="15" t="s">
        <v>79</v>
      </c>
      <c r="AW533" s="15" t="s">
        <v>33</v>
      </c>
      <c r="AX533" s="15" t="s">
        <v>72</v>
      </c>
      <c r="AY533" s="269" t="s">
        <v>150</v>
      </c>
    </row>
    <row r="534" s="13" customFormat="1">
      <c r="A534" s="13"/>
      <c r="B534" s="237"/>
      <c r="C534" s="238"/>
      <c r="D534" s="239" t="s">
        <v>159</v>
      </c>
      <c r="E534" s="240" t="s">
        <v>19</v>
      </c>
      <c r="F534" s="241" t="s">
        <v>730</v>
      </c>
      <c r="G534" s="238"/>
      <c r="H534" s="242">
        <v>0.089999999999999997</v>
      </c>
      <c r="I534" s="243"/>
      <c r="J534" s="238"/>
      <c r="K534" s="238"/>
      <c r="L534" s="244"/>
      <c r="M534" s="245"/>
      <c r="N534" s="246"/>
      <c r="O534" s="246"/>
      <c r="P534" s="246"/>
      <c r="Q534" s="246"/>
      <c r="R534" s="246"/>
      <c r="S534" s="246"/>
      <c r="T534" s="247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T534" s="248" t="s">
        <v>159</v>
      </c>
      <c r="AU534" s="248" t="s">
        <v>81</v>
      </c>
      <c r="AV534" s="13" t="s">
        <v>81</v>
      </c>
      <c r="AW534" s="13" t="s">
        <v>33</v>
      </c>
      <c r="AX534" s="13" t="s">
        <v>72</v>
      </c>
      <c r="AY534" s="248" t="s">
        <v>150</v>
      </c>
    </row>
    <row r="535" s="13" customFormat="1">
      <c r="A535" s="13"/>
      <c r="B535" s="237"/>
      <c r="C535" s="238"/>
      <c r="D535" s="239" t="s">
        <v>159</v>
      </c>
      <c r="E535" s="240" t="s">
        <v>19</v>
      </c>
      <c r="F535" s="241" t="s">
        <v>731</v>
      </c>
      <c r="G535" s="238"/>
      <c r="H535" s="242">
        <v>0.35499999999999998</v>
      </c>
      <c r="I535" s="243"/>
      <c r="J535" s="238"/>
      <c r="K535" s="238"/>
      <c r="L535" s="244"/>
      <c r="M535" s="245"/>
      <c r="N535" s="246"/>
      <c r="O535" s="246"/>
      <c r="P535" s="246"/>
      <c r="Q535" s="246"/>
      <c r="R535" s="246"/>
      <c r="S535" s="246"/>
      <c r="T535" s="247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8" t="s">
        <v>159</v>
      </c>
      <c r="AU535" s="248" t="s">
        <v>81</v>
      </c>
      <c r="AV535" s="13" t="s">
        <v>81</v>
      </c>
      <c r="AW535" s="13" t="s">
        <v>33</v>
      </c>
      <c r="AX535" s="13" t="s">
        <v>72</v>
      </c>
      <c r="AY535" s="248" t="s">
        <v>150</v>
      </c>
    </row>
    <row r="536" s="14" customFormat="1">
      <c r="A536" s="14"/>
      <c r="B536" s="249"/>
      <c r="C536" s="250"/>
      <c r="D536" s="239" t="s">
        <v>159</v>
      </c>
      <c r="E536" s="251" t="s">
        <v>19</v>
      </c>
      <c r="F536" s="252" t="s">
        <v>161</v>
      </c>
      <c r="G536" s="250"/>
      <c r="H536" s="253">
        <v>0.44500000000000001</v>
      </c>
      <c r="I536" s="254"/>
      <c r="J536" s="250"/>
      <c r="K536" s="250"/>
      <c r="L536" s="255"/>
      <c r="M536" s="256"/>
      <c r="N536" s="257"/>
      <c r="O536" s="257"/>
      <c r="P536" s="257"/>
      <c r="Q536" s="257"/>
      <c r="R536" s="257"/>
      <c r="S536" s="257"/>
      <c r="T536" s="258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59" t="s">
        <v>159</v>
      </c>
      <c r="AU536" s="259" t="s">
        <v>81</v>
      </c>
      <c r="AV536" s="14" t="s">
        <v>162</v>
      </c>
      <c r="AW536" s="14" t="s">
        <v>33</v>
      </c>
      <c r="AX536" s="14" t="s">
        <v>79</v>
      </c>
      <c r="AY536" s="259" t="s">
        <v>150</v>
      </c>
    </row>
    <row r="537" s="2" customFormat="1" ht="16.5" customHeight="1">
      <c r="A537" s="40"/>
      <c r="B537" s="41"/>
      <c r="C537" s="224" t="s">
        <v>732</v>
      </c>
      <c r="D537" s="224" t="s">
        <v>152</v>
      </c>
      <c r="E537" s="225" t="s">
        <v>733</v>
      </c>
      <c r="F537" s="226" t="s">
        <v>734</v>
      </c>
      <c r="G537" s="227" t="s">
        <v>241</v>
      </c>
      <c r="H537" s="228">
        <v>0.17199999999999999</v>
      </c>
      <c r="I537" s="229"/>
      <c r="J537" s="230">
        <f>ROUND(I537*H537,2)</f>
        <v>0</v>
      </c>
      <c r="K537" s="226" t="s">
        <v>156</v>
      </c>
      <c r="L537" s="46"/>
      <c r="M537" s="231" t="s">
        <v>19</v>
      </c>
      <c r="N537" s="232" t="s">
        <v>43</v>
      </c>
      <c r="O537" s="86"/>
      <c r="P537" s="233">
        <f>O537*H537</f>
        <v>0</v>
      </c>
      <c r="Q537" s="233">
        <v>1.06277</v>
      </c>
      <c r="R537" s="233">
        <f>Q537*H537</f>
        <v>0.18279643999999998</v>
      </c>
      <c r="S537" s="233">
        <v>0</v>
      </c>
      <c r="T537" s="234">
        <f>S537*H537</f>
        <v>0</v>
      </c>
      <c r="U537" s="40"/>
      <c r="V537" s="40"/>
      <c r="W537" s="40"/>
      <c r="X537" s="40"/>
      <c r="Y537" s="40"/>
      <c r="Z537" s="40"/>
      <c r="AA537" s="40"/>
      <c r="AB537" s="40"/>
      <c r="AC537" s="40"/>
      <c r="AD537" s="40"/>
      <c r="AE537" s="40"/>
      <c r="AR537" s="235" t="s">
        <v>157</v>
      </c>
      <c r="AT537" s="235" t="s">
        <v>152</v>
      </c>
      <c r="AU537" s="235" t="s">
        <v>81</v>
      </c>
      <c r="AY537" s="19" t="s">
        <v>150</v>
      </c>
      <c r="BE537" s="236">
        <f>IF(N537="základní",J537,0)</f>
        <v>0</v>
      </c>
      <c r="BF537" s="236">
        <f>IF(N537="snížená",J537,0)</f>
        <v>0</v>
      </c>
      <c r="BG537" s="236">
        <f>IF(N537="zákl. přenesená",J537,0)</f>
        <v>0</v>
      </c>
      <c r="BH537" s="236">
        <f>IF(N537="sníž. přenesená",J537,0)</f>
        <v>0</v>
      </c>
      <c r="BI537" s="236">
        <f>IF(N537="nulová",J537,0)</f>
        <v>0</v>
      </c>
      <c r="BJ537" s="19" t="s">
        <v>79</v>
      </c>
      <c r="BK537" s="236">
        <f>ROUND(I537*H537,2)</f>
        <v>0</v>
      </c>
      <c r="BL537" s="19" t="s">
        <v>157</v>
      </c>
      <c r="BM537" s="235" t="s">
        <v>735</v>
      </c>
    </row>
    <row r="538" s="13" customFormat="1">
      <c r="A538" s="13"/>
      <c r="B538" s="237"/>
      <c r="C538" s="238"/>
      <c r="D538" s="239" t="s">
        <v>159</v>
      </c>
      <c r="E538" s="240" t="s">
        <v>19</v>
      </c>
      <c r="F538" s="241" t="s">
        <v>736</v>
      </c>
      <c r="G538" s="238"/>
      <c r="H538" s="242">
        <v>0.17199999999999999</v>
      </c>
      <c r="I538" s="243"/>
      <c r="J538" s="238"/>
      <c r="K538" s="238"/>
      <c r="L538" s="244"/>
      <c r="M538" s="245"/>
      <c r="N538" s="246"/>
      <c r="O538" s="246"/>
      <c r="P538" s="246"/>
      <c r="Q538" s="246"/>
      <c r="R538" s="246"/>
      <c r="S538" s="246"/>
      <c r="T538" s="247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48" t="s">
        <v>159</v>
      </c>
      <c r="AU538" s="248" t="s">
        <v>81</v>
      </c>
      <c r="AV538" s="13" t="s">
        <v>81</v>
      </c>
      <c r="AW538" s="13" t="s">
        <v>33</v>
      </c>
      <c r="AX538" s="13" t="s">
        <v>72</v>
      </c>
      <c r="AY538" s="248" t="s">
        <v>150</v>
      </c>
    </row>
    <row r="539" s="14" customFormat="1">
      <c r="A539" s="14"/>
      <c r="B539" s="249"/>
      <c r="C539" s="250"/>
      <c r="D539" s="239" t="s">
        <v>159</v>
      </c>
      <c r="E539" s="251" t="s">
        <v>19</v>
      </c>
      <c r="F539" s="252" t="s">
        <v>161</v>
      </c>
      <c r="G539" s="250"/>
      <c r="H539" s="253">
        <v>0.17199999999999999</v>
      </c>
      <c r="I539" s="254"/>
      <c r="J539" s="250"/>
      <c r="K539" s="250"/>
      <c r="L539" s="255"/>
      <c r="M539" s="256"/>
      <c r="N539" s="257"/>
      <c r="O539" s="257"/>
      <c r="P539" s="257"/>
      <c r="Q539" s="257"/>
      <c r="R539" s="257"/>
      <c r="S539" s="257"/>
      <c r="T539" s="258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T539" s="259" t="s">
        <v>159</v>
      </c>
      <c r="AU539" s="259" t="s">
        <v>81</v>
      </c>
      <c r="AV539" s="14" t="s">
        <v>162</v>
      </c>
      <c r="AW539" s="14" t="s">
        <v>33</v>
      </c>
      <c r="AX539" s="14" t="s">
        <v>79</v>
      </c>
      <c r="AY539" s="259" t="s">
        <v>150</v>
      </c>
    </row>
    <row r="540" s="2" customFormat="1" ht="16.5" customHeight="1">
      <c r="A540" s="40"/>
      <c r="B540" s="41"/>
      <c r="C540" s="224" t="s">
        <v>737</v>
      </c>
      <c r="D540" s="224" t="s">
        <v>152</v>
      </c>
      <c r="E540" s="225" t="s">
        <v>738</v>
      </c>
      <c r="F540" s="226" t="s">
        <v>739</v>
      </c>
      <c r="G540" s="227" t="s">
        <v>165</v>
      </c>
      <c r="H540" s="228">
        <v>3.9470000000000001</v>
      </c>
      <c r="I540" s="229"/>
      <c r="J540" s="230">
        <f>ROUND(I540*H540,2)</f>
        <v>0</v>
      </c>
      <c r="K540" s="226" t="s">
        <v>156</v>
      </c>
      <c r="L540" s="46"/>
      <c r="M540" s="231" t="s">
        <v>19</v>
      </c>
      <c r="N540" s="232" t="s">
        <v>43</v>
      </c>
      <c r="O540" s="86"/>
      <c r="P540" s="233">
        <f>O540*H540</f>
        <v>0</v>
      </c>
      <c r="Q540" s="233">
        <v>1.6160000000000001</v>
      </c>
      <c r="R540" s="233">
        <f>Q540*H540</f>
        <v>6.3783520000000005</v>
      </c>
      <c r="S540" s="233">
        <v>0</v>
      </c>
      <c r="T540" s="234">
        <f>S540*H540</f>
        <v>0</v>
      </c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R540" s="235" t="s">
        <v>157</v>
      </c>
      <c r="AT540" s="235" t="s">
        <v>152</v>
      </c>
      <c r="AU540" s="235" t="s">
        <v>81</v>
      </c>
      <c r="AY540" s="19" t="s">
        <v>150</v>
      </c>
      <c r="BE540" s="236">
        <f>IF(N540="základní",J540,0)</f>
        <v>0</v>
      </c>
      <c r="BF540" s="236">
        <f>IF(N540="snížená",J540,0)</f>
        <v>0</v>
      </c>
      <c r="BG540" s="236">
        <f>IF(N540="zákl. přenesená",J540,0)</f>
        <v>0</v>
      </c>
      <c r="BH540" s="236">
        <f>IF(N540="sníž. přenesená",J540,0)</f>
        <v>0</v>
      </c>
      <c r="BI540" s="236">
        <f>IF(N540="nulová",J540,0)</f>
        <v>0</v>
      </c>
      <c r="BJ540" s="19" t="s">
        <v>79</v>
      </c>
      <c r="BK540" s="236">
        <f>ROUND(I540*H540,2)</f>
        <v>0</v>
      </c>
      <c r="BL540" s="19" t="s">
        <v>157</v>
      </c>
      <c r="BM540" s="235" t="s">
        <v>740</v>
      </c>
    </row>
    <row r="541" s="13" customFormat="1">
      <c r="A541" s="13"/>
      <c r="B541" s="237"/>
      <c r="C541" s="238"/>
      <c r="D541" s="239" t="s">
        <v>159</v>
      </c>
      <c r="E541" s="240" t="s">
        <v>19</v>
      </c>
      <c r="F541" s="241" t="s">
        <v>741</v>
      </c>
      <c r="G541" s="238"/>
      <c r="H541" s="242">
        <v>3.9470000000000001</v>
      </c>
      <c r="I541" s="243"/>
      <c r="J541" s="238"/>
      <c r="K541" s="238"/>
      <c r="L541" s="244"/>
      <c r="M541" s="245"/>
      <c r="N541" s="246"/>
      <c r="O541" s="246"/>
      <c r="P541" s="246"/>
      <c r="Q541" s="246"/>
      <c r="R541" s="246"/>
      <c r="S541" s="246"/>
      <c r="T541" s="247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48" t="s">
        <v>159</v>
      </c>
      <c r="AU541" s="248" t="s">
        <v>81</v>
      </c>
      <c r="AV541" s="13" t="s">
        <v>81</v>
      </c>
      <c r="AW541" s="13" t="s">
        <v>33</v>
      </c>
      <c r="AX541" s="13" t="s">
        <v>72</v>
      </c>
      <c r="AY541" s="248" t="s">
        <v>150</v>
      </c>
    </row>
    <row r="542" s="14" customFormat="1">
      <c r="A542" s="14"/>
      <c r="B542" s="249"/>
      <c r="C542" s="250"/>
      <c r="D542" s="239" t="s">
        <v>159</v>
      </c>
      <c r="E542" s="251" t="s">
        <v>19</v>
      </c>
      <c r="F542" s="252" t="s">
        <v>161</v>
      </c>
      <c r="G542" s="250"/>
      <c r="H542" s="253">
        <v>3.9470000000000001</v>
      </c>
      <c r="I542" s="254"/>
      <c r="J542" s="250"/>
      <c r="K542" s="250"/>
      <c r="L542" s="255"/>
      <c r="M542" s="256"/>
      <c r="N542" s="257"/>
      <c r="O542" s="257"/>
      <c r="P542" s="257"/>
      <c r="Q542" s="257"/>
      <c r="R542" s="257"/>
      <c r="S542" s="257"/>
      <c r="T542" s="258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T542" s="259" t="s">
        <v>159</v>
      </c>
      <c r="AU542" s="259" t="s">
        <v>81</v>
      </c>
      <c r="AV542" s="14" t="s">
        <v>162</v>
      </c>
      <c r="AW542" s="14" t="s">
        <v>33</v>
      </c>
      <c r="AX542" s="14" t="s">
        <v>79</v>
      </c>
      <c r="AY542" s="259" t="s">
        <v>150</v>
      </c>
    </row>
    <row r="543" s="2" customFormat="1" ht="21.75" customHeight="1">
      <c r="A543" s="40"/>
      <c r="B543" s="41"/>
      <c r="C543" s="224" t="s">
        <v>742</v>
      </c>
      <c r="D543" s="224" t="s">
        <v>152</v>
      </c>
      <c r="E543" s="225" t="s">
        <v>743</v>
      </c>
      <c r="F543" s="226" t="s">
        <v>744</v>
      </c>
      <c r="G543" s="227" t="s">
        <v>165</v>
      </c>
      <c r="H543" s="228">
        <v>17.315999999999999</v>
      </c>
      <c r="I543" s="229"/>
      <c r="J543" s="230">
        <f>ROUND(I543*H543,2)</f>
        <v>0</v>
      </c>
      <c r="K543" s="226" t="s">
        <v>156</v>
      </c>
      <c r="L543" s="46"/>
      <c r="M543" s="231" t="s">
        <v>19</v>
      </c>
      <c r="N543" s="232" t="s">
        <v>43</v>
      </c>
      <c r="O543" s="86"/>
      <c r="P543" s="233">
        <f>O543*H543</f>
        <v>0</v>
      </c>
      <c r="Q543" s="233">
        <v>2.45343</v>
      </c>
      <c r="R543" s="233">
        <f>Q543*H543</f>
        <v>42.483593880000001</v>
      </c>
      <c r="S543" s="233">
        <v>0</v>
      </c>
      <c r="T543" s="234">
        <f>S543*H543</f>
        <v>0</v>
      </c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R543" s="235" t="s">
        <v>157</v>
      </c>
      <c r="AT543" s="235" t="s">
        <v>152</v>
      </c>
      <c r="AU543" s="235" t="s">
        <v>81</v>
      </c>
      <c r="AY543" s="19" t="s">
        <v>150</v>
      </c>
      <c r="BE543" s="236">
        <f>IF(N543="základní",J543,0)</f>
        <v>0</v>
      </c>
      <c r="BF543" s="236">
        <f>IF(N543="snížená",J543,0)</f>
        <v>0</v>
      </c>
      <c r="BG543" s="236">
        <f>IF(N543="zákl. přenesená",J543,0)</f>
        <v>0</v>
      </c>
      <c r="BH543" s="236">
        <f>IF(N543="sníž. přenesená",J543,0)</f>
        <v>0</v>
      </c>
      <c r="BI543" s="236">
        <f>IF(N543="nulová",J543,0)</f>
        <v>0</v>
      </c>
      <c r="BJ543" s="19" t="s">
        <v>79</v>
      </c>
      <c r="BK543" s="236">
        <f>ROUND(I543*H543,2)</f>
        <v>0</v>
      </c>
      <c r="BL543" s="19" t="s">
        <v>157</v>
      </c>
      <c r="BM543" s="235" t="s">
        <v>745</v>
      </c>
    </row>
    <row r="544" s="13" customFormat="1">
      <c r="A544" s="13"/>
      <c r="B544" s="237"/>
      <c r="C544" s="238"/>
      <c r="D544" s="239" t="s">
        <v>159</v>
      </c>
      <c r="E544" s="240" t="s">
        <v>19</v>
      </c>
      <c r="F544" s="241" t="s">
        <v>746</v>
      </c>
      <c r="G544" s="238"/>
      <c r="H544" s="242">
        <v>8.6579999999999995</v>
      </c>
      <c r="I544" s="243"/>
      <c r="J544" s="238"/>
      <c r="K544" s="238"/>
      <c r="L544" s="244"/>
      <c r="M544" s="245"/>
      <c r="N544" s="246"/>
      <c r="O544" s="246"/>
      <c r="P544" s="246"/>
      <c r="Q544" s="246"/>
      <c r="R544" s="246"/>
      <c r="S544" s="246"/>
      <c r="T544" s="247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48" t="s">
        <v>159</v>
      </c>
      <c r="AU544" s="248" t="s">
        <v>81</v>
      </c>
      <c r="AV544" s="13" t="s">
        <v>81</v>
      </c>
      <c r="AW544" s="13" t="s">
        <v>33</v>
      </c>
      <c r="AX544" s="13" t="s">
        <v>72</v>
      </c>
      <c r="AY544" s="248" t="s">
        <v>150</v>
      </c>
    </row>
    <row r="545" s="13" customFormat="1">
      <c r="A545" s="13"/>
      <c r="B545" s="237"/>
      <c r="C545" s="238"/>
      <c r="D545" s="239" t="s">
        <v>159</v>
      </c>
      <c r="E545" s="240" t="s">
        <v>19</v>
      </c>
      <c r="F545" s="241" t="s">
        <v>747</v>
      </c>
      <c r="G545" s="238"/>
      <c r="H545" s="242">
        <v>8.6579999999999995</v>
      </c>
      <c r="I545" s="243"/>
      <c r="J545" s="238"/>
      <c r="K545" s="238"/>
      <c r="L545" s="244"/>
      <c r="M545" s="245"/>
      <c r="N545" s="246"/>
      <c r="O545" s="246"/>
      <c r="P545" s="246"/>
      <c r="Q545" s="246"/>
      <c r="R545" s="246"/>
      <c r="S545" s="246"/>
      <c r="T545" s="247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8" t="s">
        <v>159</v>
      </c>
      <c r="AU545" s="248" t="s">
        <v>81</v>
      </c>
      <c r="AV545" s="13" t="s">
        <v>81</v>
      </c>
      <c r="AW545" s="13" t="s">
        <v>33</v>
      </c>
      <c r="AX545" s="13" t="s">
        <v>72</v>
      </c>
      <c r="AY545" s="248" t="s">
        <v>150</v>
      </c>
    </row>
    <row r="546" s="14" customFormat="1">
      <c r="A546" s="14"/>
      <c r="B546" s="249"/>
      <c r="C546" s="250"/>
      <c r="D546" s="239" t="s">
        <v>159</v>
      </c>
      <c r="E546" s="251" t="s">
        <v>19</v>
      </c>
      <c r="F546" s="252" t="s">
        <v>161</v>
      </c>
      <c r="G546" s="250"/>
      <c r="H546" s="253">
        <v>17.315999999999999</v>
      </c>
      <c r="I546" s="254"/>
      <c r="J546" s="250"/>
      <c r="K546" s="250"/>
      <c r="L546" s="255"/>
      <c r="M546" s="256"/>
      <c r="N546" s="257"/>
      <c r="O546" s="257"/>
      <c r="P546" s="257"/>
      <c r="Q546" s="257"/>
      <c r="R546" s="257"/>
      <c r="S546" s="257"/>
      <c r="T546" s="258"/>
      <c r="U546" s="14"/>
      <c r="V546" s="14"/>
      <c r="W546" s="14"/>
      <c r="X546" s="14"/>
      <c r="Y546" s="14"/>
      <c r="Z546" s="14"/>
      <c r="AA546" s="14"/>
      <c r="AB546" s="14"/>
      <c r="AC546" s="14"/>
      <c r="AD546" s="14"/>
      <c r="AE546" s="14"/>
      <c r="AT546" s="259" t="s">
        <v>159</v>
      </c>
      <c r="AU546" s="259" t="s">
        <v>81</v>
      </c>
      <c r="AV546" s="14" t="s">
        <v>162</v>
      </c>
      <c r="AW546" s="14" t="s">
        <v>33</v>
      </c>
      <c r="AX546" s="14" t="s">
        <v>79</v>
      </c>
      <c r="AY546" s="259" t="s">
        <v>150</v>
      </c>
    </row>
    <row r="547" s="2" customFormat="1" ht="16.5" customHeight="1">
      <c r="A547" s="40"/>
      <c r="B547" s="41"/>
      <c r="C547" s="224" t="s">
        <v>748</v>
      </c>
      <c r="D547" s="224" t="s">
        <v>152</v>
      </c>
      <c r="E547" s="225" t="s">
        <v>749</v>
      </c>
      <c r="F547" s="226" t="s">
        <v>750</v>
      </c>
      <c r="G547" s="227" t="s">
        <v>155</v>
      </c>
      <c r="H547" s="228">
        <v>123.23</v>
      </c>
      <c r="I547" s="229"/>
      <c r="J547" s="230">
        <f>ROUND(I547*H547,2)</f>
        <v>0</v>
      </c>
      <c r="K547" s="226" t="s">
        <v>156</v>
      </c>
      <c r="L547" s="46"/>
      <c r="M547" s="231" t="s">
        <v>19</v>
      </c>
      <c r="N547" s="232" t="s">
        <v>43</v>
      </c>
      <c r="O547" s="86"/>
      <c r="P547" s="233">
        <f>O547*H547</f>
        <v>0</v>
      </c>
      <c r="Q547" s="233">
        <v>0.0053299999999999997</v>
      </c>
      <c r="R547" s="233">
        <f>Q547*H547</f>
        <v>0.65681590000000001</v>
      </c>
      <c r="S547" s="233">
        <v>0</v>
      </c>
      <c r="T547" s="234">
        <f>S547*H547</f>
        <v>0</v>
      </c>
      <c r="U547" s="40"/>
      <c r="V547" s="40"/>
      <c r="W547" s="40"/>
      <c r="X547" s="40"/>
      <c r="Y547" s="40"/>
      <c r="Z547" s="40"/>
      <c r="AA547" s="40"/>
      <c r="AB547" s="40"/>
      <c r="AC547" s="40"/>
      <c r="AD547" s="40"/>
      <c r="AE547" s="40"/>
      <c r="AR547" s="235" t="s">
        <v>157</v>
      </c>
      <c r="AT547" s="235" t="s">
        <v>152</v>
      </c>
      <c r="AU547" s="235" t="s">
        <v>81</v>
      </c>
      <c r="AY547" s="19" t="s">
        <v>150</v>
      </c>
      <c r="BE547" s="236">
        <f>IF(N547="základní",J547,0)</f>
        <v>0</v>
      </c>
      <c r="BF547" s="236">
        <f>IF(N547="snížená",J547,0)</f>
        <v>0</v>
      </c>
      <c r="BG547" s="236">
        <f>IF(N547="zákl. přenesená",J547,0)</f>
        <v>0</v>
      </c>
      <c r="BH547" s="236">
        <f>IF(N547="sníž. přenesená",J547,0)</f>
        <v>0</v>
      </c>
      <c r="BI547" s="236">
        <f>IF(N547="nulová",J547,0)</f>
        <v>0</v>
      </c>
      <c r="BJ547" s="19" t="s">
        <v>79</v>
      </c>
      <c r="BK547" s="236">
        <f>ROUND(I547*H547,2)</f>
        <v>0</v>
      </c>
      <c r="BL547" s="19" t="s">
        <v>157</v>
      </c>
      <c r="BM547" s="235" t="s">
        <v>751</v>
      </c>
    </row>
    <row r="548" s="13" customFormat="1">
      <c r="A548" s="13"/>
      <c r="B548" s="237"/>
      <c r="C548" s="238"/>
      <c r="D548" s="239" t="s">
        <v>159</v>
      </c>
      <c r="E548" s="240" t="s">
        <v>19</v>
      </c>
      <c r="F548" s="241" t="s">
        <v>752</v>
      </c>
      <c r="G548" s="238"/>
      <c r="H548" s="242">
        <v>39.468000000000004</v>
      </c>
      <c r="I548" s="243"/>
      <c r="J548" s="238"/>
      <c r="K548" s="238"/>
      <c r="L548" s="244"/>
      <c r="M548" s="245"/>
      <c r="N548" s="246"/>
      <c r="O548" s="246"/>
      <c r="P548" s="246"/>
      <c r="Q548" s="246"/>
      <c r="R548" s="246"/>
      <c r="S548" s="246"/>
      <c r="T548" s="247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48" t="s">
        <v>159</v>
      </c>
      <c r="AU548" s="248" t="s">
        <v>81</v>
      </c>
      <c r="AV548" s="13" t="s">
        <v>81</v>
      </c>
      <c r="AW548" s="13" t="s">
        <v>33</v>
      </c>
      <c r="AX548" s="13" t="s">
        <v>72</v>
      </c>
      <c r="AY548" s="248" t="s">
        <v>150</v>
      </c>
    </row>
    <row r="549" s="13" customFormat="1">
      <c r="A549" s="13"/>
      <c r="B549" s="237"/>
      <c r="C549" s="238"/>
      <c r="D549" s="239" t="s">
        <v>159</v>
      </c>
      <c r="E549" s="240" t="s">
        <v>19</v>
      </c>
      <c r="F549" s="241" t="s">
        <v>753</v>
      </c>
      <c r="G549" s="238"/>
      <c r="H549" s="242">
        <v>41.881</v>
      </c>
      <c r="I549" s="243"/>
      <c r="J549" s="238"/>
      <c r="K549" s="238"/>
      <c r="L549" s="244"/>
      <c r="M549" s="245"/>
      <c r="N549" s="246"/>
      <c r="O549" s="246"/>
      <c r="P549" s="246"/>
      <c r="Q549" s="246"/>
      <c r="R549" s="246"/>
      <c r="S549" s="246"/>
      <c r="T549" s="247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8" t="s">
        <v>159</v>
      </c>
      <c r="AU549" s="248" t="s">
        <v>81</v>
      </c>
      <c r="AV549" s="13" t="s">
        <v>81</v>
      </c>
      <c r="AW549" s="13" t="s">
        <v>33</v>
      </c>
      <c r="AX549" s="13" t="s">
        <v>72</v>
      </c>
      <c r="AY549" s="248" t="s">
        <v>150</v>
      </c>
    </row>
    <row r="550" s="13" customFormat="1">
      <c r="A550" s="13"/>
      <c r="B550" s="237"/>
      <c r="C550" s="238"/>
      <c r="D550" s="239" t="s">
        <v>159</v>
      </c>
      <c r="E550" s="240" t="s">
        <v>19</v>
      </c>
      <c r="F550" s="241" t="s">
        <v>754</v>
      </c>
      <c r="G550" s="238"/>
      <c r="H550" s="242">
        <v>41.881</v>
      </c>
      <c r="I550" s="243"/>
      <c r="J550" s="238"/>
      <c r="K550" s="238"/>
      <c r="L550" s="244"/>
      <c r="M550" s="245"/>
      <c r="N550" s="246"/>
      <c r="O550" s="246"/>
      <c r="P550" s="246"/>
      <c r="Q550" s="246"/>
      <c r="R550" s="246"/>
      <c r="S550" s="246"/>
      <c r="T550" s="247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248" t="s">
        <v>159</v>
      </c>
      <c r="AU550" s="248" t="s">
        <v>81</v>
      </c>
      <c r="AV550" s="13" t="s">
        <v>81</v>
      </c>
      <c r="AW550" s="13" t="s">
        <v>33</v>
      </c>
      <c r="AX550" s="13" t="s">
        <v>72</v>
      </c>
      <c r="AY550" s="248" t="s">
        <v>150</v>
      </c>
    </row>
    <row r="551" s="14" customFormat="1">
      <c r="A551" s="14"/>
      <c r="B551" s="249"/>
      <c r="C551" s="250"/>
      <c r="D551" s="239" t="s">
        <v>159</v>
      </c>
      <c r="E551" s="251" t="s">
        <v>19</v>
      </c>
      <c r="F551" s="252" t="s">
        <v>161</v>
      </c>
      <c r="G551" s="250"/>
      <c r="H551" s="253">
        <v>123.23</v>
      </c>
      <c r="I551" s="254"/>
      <c r="J551" s="250"/>
      <c r="K551" s="250"/>
      <c r="L551" s="255"/>
      <c r="M551" s="256"/>
      <c r="N551" s="257"/>
      <c r="O551" s="257"/>
      <c r="P551" s="257"/>
      <c r="Q551" s="257"/>
      <c r="R551" s="257"/>
      <c r="S551" s="257"/>
      <c r="T551" s="258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59" t="s">
        <v>159</v>
      </c>
      <c r="AU551" s="259" t="s">
        <v>81</v>
      </c>
      <c r="AV551" s="14" t="s">
        <v>162</v>
      </c>
      <c r="AW551" s="14" t="s">
        <v>33</v>
      </c>
      <c r="AX551" s="14" t="s">
        <v>79</v>
      </c>
      <c r="AY551" s="259" t="s">
        <v>150</v>
      </c>
    </row>
    <row r="552" s="2" customFormat="1" ht="21.75" customHeight="1">
      <c r="A552" s="40"/>
      <c r="B552" s="41"/>
      <c r="C552" s="224" t="s">
        <v>755</v>
      </c>
      <c r="D552" s="224" t="s">
        <v>152</v>
      </c>
      <c r="E552" s="225" t="s">
        <v>756</v>
      </c>
      <c r="F552" s="226" t="s">
        <v>757</v>
      </c>
      <c r="G552" s="227" t="s">
        <v>155</v>
      </c>
      <c r="H552" s="228">
        <v>123.23</v>
      </c>
      <c r="I552" s="229"/>
      <c r="J552" s="230">
        <f>ROUND(I552*H552,2)</f>
        <v>0</v>
      </c>
      <c r="K552" s="226" t="s">
        <v>156</v>
      </c>
      <c r="L552" s="46"/>
      <c r="M552" s="231" t="s">
        <v>19</v>
      </c>
      <c r="N552" s="232" t="s">
        <v>43</v>
      </c>
      <c r="O552" s="86"/>
      <c r="P552" s="233">
        <f>O552*H552</f>
        <v>0</v>
      </c>
      <c r="Q552" s="233">
        <v>0</v>
      </c>
      <c r="R552" s="233">
        <f>Q552*H552</f>
        <v>0</v>
      </c>
      <c r="S552" s="233">
        <v>0</v>
      </c>
      <c r="T552" s="234">
        <f>S552*H552</f>
        <v>0</v>
      </c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R552" s="235" t="s">
        <v>157</v>
      </c>
      <c r="AT552" s="235" t="s">
        <v>152</v>
      </c>
      <c r="AU552" s="235" t="s">
        <v>81</v>
      </c>
      <c r="AY552" s="19" t="s">
        <v>150</v>
      </c>
      <c r="BE552" s="236">
        <f>IF(N552="základní",J552,0)</f>
        <v>0</v>
      </c>
      <c r="BF552" s="236">
        <f>IF(N552="snížená",J552,0)</f>
        <v>0</v>
      </c>
      <c r="BG552" s="236">
        <f>IF(N552="zákl. přenesená",J552,0)</f>
        <v>0</v>
      </c>
      <c r="BH552" s="236">
        <f>IF(N552="sníž. přenesená",J552,0)</f>
        <v>0</v>
      </c>
      <c r="BI552" s="236">
        <f>IF(N552="nulová",J552,0)</f>
        <v>0</v>
      </c>
      <c r="BJ552" s="19" t="s">
        <v>79</v>
      </c>
      <c r="BK552" s="236">
        <f>ROUND(I552*H552,2)</f>
        <v>0</v>
      </c>
      <c r="BL552" s="19" t="s">
        <v>157</v>
      </c>
      <c r="BM552" s="235" t="s">
        <v>758</v>
      </c>
    </row>
    <row r="553" s="2" customFormat="1" ht="21.75" customHeight="1">
      <c r="A553" s="40"/>
      <c r="B553" s="41"/>
      <c r="C553" s="224" t="s">
        <v>759</v>
      </c>
      <c r="D553" s="224" t="s">
        <v>152</v>
      </c>
      <c r="E553" s="225" t="s">
        <v>760</v>
      </c>
      <c r="F553" s="226" t="s">
        <v>761</v>
      </c>
      <c r="G553" s="227" t="s">
        <v>155</v>
      </c>
      <c r="H553" s="228">
        <v>39.468000000000004</v>
      </c>
      <c r="I553" s="229"/>
      <c r="J553" s="230">
        <f>ROUND(I553*H553,2)</f>
        <v>0</v>
      </c>
      <c r="K553" s="226" t="s">
        <v>156</v>
      </c>
      <c r="L553" s="46"/>
      <c r="M553" s="231" t="s">
        <v>19</v>
      </c>
      <c r="N553" s="232" t="s">
        <v>43</v>
      </c>
      <c r="O553" s="86"/>
      <c r="P553" s="233">
        <f>O553*H553</f>
        <v>0</v>
      </c>
      <c r="Q553" s="233">
        <v>0.00080999999999999996</v>
      </c>
      <c r="R553" s="233">
        <f>Q553*H553</f>
        <v>0.031969080000000004</v>
      </c>
      <c r="S553" s="233">
        <v>0</v>
      </c>
      <c r="T553" s="234">
        <f>S553*H553</f>
        <v>0</v>
      </c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R553" s="235" t="s">
        <v>157</v>
      </c>
      <c r="AT553" s="235" t="s">
        <v>152</v>
      </c>
      <c r="AU553" s="235" t="s">
        <v>81</v>
      </c>
      <c r="AY553" s="19" t="s">
        <v>150</v>
      </c>
      <c r="BE553" s="236">
        <f>IF(N553="základní",J553,0)</f>
        <v>0</v>
      </c>
      <c r="BF553" s="236">
        <f>IF(N553="snížená",J553,0)</f>
        <v>0</v>
      </c>
      <c r="BG553" s="236">
        <f>IF(N553="zákl. přenesená",J553,0)</f>
        <v>0</v>
      </c>
      <c r="BH553" s="236">
        <f>IF(N553="sníž. přenesená",J553,0)</f>
        <v>0</v>
      </c>
      <c r="BI553" s="236">
        <f>IF(N553="nulová",J553,0)</f>
        <v>0</v>
      </c>
      <c r="BJ553" s="19" t="s">
        <v>79</v>
      </c>
      <c r="BK553" s="236">
        <f>ROUND(I553*H553,2)</f>
        <v>0</v>
      </c>
      <c r="BL553" s="19" t="s">
        <v>157</v>
      </c>
      <c r="BM553" s="235" t="s">
        <v>762</v>
      </c>
    </row>
    <row r="554" s="13" customFormat="1">
      <c r="A554" s="13"/>
      <c r="B554" s="237"/>
      <c r="C554" s="238"/>
      <c r="D554" s="239" t="s">
        <v>159</v>
      </c>
      <c r="E554" s="240" t="s">
        <v>19</v>
      </c>
      <c r="F554" s="241" t="s">
        <v>752</v>
      </c>
      <c r="G554" s="238"/>
      <c r="H554" s="242">
        <v>39.468000000000004</v>
      </c>
      <c r="I554" s="243"/>
      <c r="J554" s="238"/>
      <c r="K554" s="238"/>
      <c r="L554" s="244"/>
      <c r="M554" s="245"/>
      <c r="N554" s="246"/>
      <c r="O554" s="246"/>
      <c r="P554" s="246"/>
      <c r="Q554" s="246"/>
      <c r="R554" s="246"/>
      <c r="S554" s="246"/>
      <c r="T554" s="247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48" t="s">
        <v>159</v>
      </c>
      <c r="AU554" s="248" t="s">
        <v>81</v>
      </c>
      <c r="AV554" s="13" t="s">
        <v>81</v>
      </c>
      <c r="AW554" s="13" t="s">
        <v>33</v>
      </c>
      <c r="AX554" s="13" t="s">
        <v>72</v>
      </c>
      <c r="AY554" s="248" t="s">
        <v>150</v>
      </c>
    </row>
    <row r="555" s="14" customFormat="1">
      <c r="A555" s="14"/>
      <c r="B555" s="249"/>
      <c r="C555" s="250"/>
      <c r="D555" s="239" t="s">
        <v>159</v>
      </c>
      <c r="E555" s="251" t="s">
        <v>19</v>
      </c>
      <c r="F555" s="252" t="s">
        <v>161</v>
      </c>
      <c r="G555" s="250"/>
      <c r="H555" s="253">
        <v>39.468000000000004</v>
      </c>
      <c r="I555" s="254"/>
      <c r="J555" s="250"/>
      <c r="K555" s="250"/>
      <c r="L555" s="255"/>
      <c r="M555" s="256"/>
      <c r="N555" s="257"/>
      <c r="O555" s="257"/>
      <c r="P555" s="257"/>
      <c r="Q555" s="257"/>
      <c r="R555" s="257"/>
      <c r="S555" s="257"/>
      <c r="T555" s="258"/>
      <c r="U555" s="14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T555" s="259" t="s">
        <v>159</v>
      </c>
      <c r="AU555" s="259" t="s">
        <v>81</v>
      </c>
      <c r="AV555" s="14" t="s">
        <v>162</v>
      </c>
      <c r="AW555" s="14" t="s">
        <v>33</v>
      </c>
      <c r="AX555" s="14" t="s">
        <v>79</v>
      </c>
      <c r="AY555" s="259" t="s">
        <v>150</v>
      </c>
    </row>
    <row r="556" s="2" customFormat="1" ht="21.75" customHeight="1">
      <c r="A556" s="40"/>
      <c r="B556" s="41"/>
      <c r="C556" s="224" t="s">
        <v>763</v>
      </c>
      <c r="D556" s="224" t="s">
        <v>152</v>
      </c>
      <c r="E556" s="225" t="s">
        <v>764</v>
      </c>
      <c r="F556" s="226" t="s">
        <v>765</v>
      </c>
      <c r="G556" s="227" t="s">
        <v>155</v>
      </c>
      <c r="H556" s="228">
        <v>39.468000000000004</v>
      </c>
      <c r="I556" s="229"/>
      <c r="J556" s="230">
        <f>ROUND(I556*H556,2)</f>
        <v>0</v>
      </c>
      <c r="K556" s="226" t="s">
        <v>156</v>
      </c>
      <c r="L556" s="46"/>
      <c r="M556" s="231" t="s">
        <v>19</v>
      </c>
      <c r="N556" s="232" t="s">
        <v>43</v>
      </c>
      <c r="O556" s="86"/>
      <c r="P556" s="233">
        <f>O556*H556</f>
        <v>0</v>
      </c>
      <c r="Q556" s="233">
        <v>0</v>
      </c>
      <c r="R556" s="233">
        <f>Q556*H556</f>
        <v>0</v>
      </c>
      <c r="S556" s="233">
        <v>0</v>
      </c>
      <c r="T556" s="234">
        <f>S556*H556</f>
        <v>0</v>
      </c>
      <c r="U556" s="40"/>
      <c r="V556" s="40"/>
      <c r="W556" s="40"/>
      <c r="X556" s="40"/>
      <c r="Y556" s="40"/>
      <c r="Z556" s="40"/>
      <c r="AA556" s="40"/>
      <c r="AB556" s="40"/>
      <c r="AC556" s="40"/>
      <c r="AD556" s="40"/>
      <c r="AE556" s="40"/>
      <c r="AR556" s="235" t="s">
        <v>157</v>
      </c>
      <c r="AT556" s="235" t="s">
        <v>152</v>
      </c>
      <c r="AU556" s="235" t="s">
        <v>81</v>
      </c>
      <c r="AY556" s="19" t="s">
        <v>150</v>
      </c>
      <c r="BE556" s="236">
        <f>IF(N556="základní",J556,0)</f>
        <v>0</v>
      </c>
      <c r="BF556" s="236">
        <f>IF(N556="snížená",J556,0)</f>
        <v>0</v>
      </c>
      <c r="BG556" s="236">
        <f>IF(N556="zákl. přenesená",J556,0)</f>
        <v>0</v>
      </c>
      <c r="BH556" s="236">
        <f>IF(N556="sníž. přenesená",J556,0)</f>
        <v>0</v>
      </c>
      <c r="BI556" s="236">
        <f>IF(N556="nulová",J556,0)</f>
        <v>0</v>
      </c>
      <c r="BJ556" s="19" t="s">
        <v>79</v>
      </c>
      <c r="BK556" s="236">
        <f>ROUND(I556*H556,2)</f>
        <v>0</v>
      </c>
      <c r="BL556" s="19" t="s">
        <v>157</v>
      </c>
      <c r="BM556" s="235" t="s">
        <v>766</v>
      </c>
    </row>
    <row r="557" s="2" customFormat="1" ht="21.75" customHeight="1">
      <c r="A557" s="40"/>
      <c r="B557" s="41"/>
      <c r="C557" s="224" t="s">
        <v>767</v>
      </c>
      <c r="D557" s="224" t="s">
        <v>152</v>
      </c>
      <c r="E557" s="225" t="s">
        <v>768</v>
      </c>
      <c r="F557" s="226" t="s">
        <v>769</v>
      </c>
      <c r="G557" s="227" t="s">
        <v>155</v>
      </c>
      <c r="H557" s="228">
        <v>69.262</v>
      </c>
      <c r="I557" s="229"/>
      <c r="J557" s="230">
        <f>ROUND(I557*H557,2)</f>
        <v>0</v>
      </c>
      <c r="K557" s="226" t="s">
        <v>156</v>
      </c>
      <c r="L557" s="46"/>
      <c r="M557" s="231" t="s">
        <v>19</v>
      </c>
      <c r="N557" s="232" t="s">
        <v>43</v>
      </c>
      <c r="O557" s="86"/>
      <c r="P557" s="233">
        <f>O557*H557</f>
        <v>0</v>
      </c>
      <c r="Q557" s="233">
        <v>0.00088000000000000003</v>
      </c>
      <c r="R557" s="233">
        <f>Q557*H557</f>
        <v>0.060950560000000001</v>
      </c>
      <c r="S557" s="233">
        <v>0</v>
      </c>
      <c r="T557" s="234">
        <f>S557*H557</f>
        <v>0</v>
      </c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R557" s="235" t="s">
        <v>157</v>
      </c>
      <c r="AT557" s="235" t="s">
        <v>152</v>
      </c>
      <c r="AU557" s="235" t="s">
        <v>81</v>
      </c>
      <c r="AY557" s="19" t="s">
        <v>150</v>
      </c>
      <c r="BE557" s="236">
        <f>IF(N557="základní",J557,0)</f>
        <v>0</v>
      </c>
      <c r="BF557" s="236">
        <f>IF(N557="snížená",J557,0)</f>
        <v>0</v>
      </c>
      <c r="BG557" s="236">
        <f>IF(N557="zákl. přenesená",J557,0)</f>
        <v>0</v>
      </c>
      <c r="BH557" s="236">
        <f>IF(N557="sníž. přenesená",J557,0)</f>
        <v>0</v>
      </c>
      <c r="BI557" s="236">
        <f>IF(N557="nulová",J557,0)</f>
        <v>0</v>
      </c>
      <c r="BJ557" s="19" t="s">
        <v>79</v>
      </c>
      <c r="BK557" s="236">
        <f>ROUND(I557*H557,2)</f>
        <v>0</v>
      </c>
      <c r="BL557" s="19" t="s">
        <v>157</v>
      </c>
      <c r="BM557" s="235" t="s">
        <v>770</v>
      </c>
    </row>
    <row r="558" s="13" customFormat="1">
      <c r="A558" s="13"/>
      <c r="B558" s="237"/>
      <c r="C558" s="238"/>
      <c r="D558" s="239" t="s">
        <v>159</v>
      </c>
      <c r="E558" s="240" t="s">
        <v>19</v>
      </c>
      <c r="F558" s="241" t="s">
        <v>771</v>
      </c>
      <c r="G558" s="238"/>
      <c r="H558" s="242">
        <v>34.631</v>
      </c>
      <c r="I558" s="243"/>
      <c r="J558" s="238"/>
      <c r="K558" s="238"/>
      <c r="L558" s="244"/>
      <c r="M558" s="245"/>
      <c r="N558" s="246"/>
      <c r="O558" s="246"/>
      <c r="P558" s="246"/>
      <c r="Q558" s="246"/>
      <c r="R558" s="246"/>
      <c r="S558" s="246"/>
      <c r="T558" s="247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48" t="s">
        <v>159</v>
      </c>
      <c r="AU558" s="248" t="s">
        <v>81</v>
      </c>
      <c r="AV558" s="13" t="s">
        <v>81</v>
      </c>
      <c r="AW558" s="13" t="s">
        <v>33</v>
      </c>
      <c r="AX558" s="13" t="s">
        <v>72</v>
      </c>
      <c r="AY558" s="248" t="s">
        <v>150</v>
      </c>
    </row>
    <row r="559" s="13" customFormat="1">
      <c r="A559" s="13"/>
      <c r="B559" s="237"/>
      <c r="C559" s="238"/>
      <c r="D559" s="239" t="s">
        <v>159</v>
      </c>
      <c r="E559" s="240" t="s">
        <v>19</v>
      </c>
      <c r="F559" s="241" t="s">
        <v>772</v>
      </c>
      <c r="G559" s="238"/>
      <c r="H559" s="242">
        <v>34.631</v>
      </c>
      <c r="I559" s="243"/>
      <c r="J559" s="238"/>
      <c r="K559" s="238"/>
      <c r="L559" s="244"/>
      <c r="M559" s="245"/>
      <c r="N559" s="246"/>
      <c r="O559" s="246"/>
      <c r="P559" s="246"/>
      <c r="Q559" s="246"/>
      <c r="R559" s="246"/>
      <c r="S559" s="246"/>
      <c r="T559" s="247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T559" s="248" t="s">
        <v>159</v>
      </c>
      <c r="AU559" s="248" t="s">
        <v>81</v>
      </c>
      <c r="AV559" s="13" t="s">
        <v>81</v>
      </c>
      <c r="AW559" s="13" t="s">
        <v>33</v>
      </c>
      <c r="AX559" s="13" t="s">
        <v>72</v>
      </c>
      <c r="AY559" s="248" t="s">
        <v>150</v>
      </c>
    </row>
    <row r="560" s="14" customFormat="1">
      <c r="A560" s="14"/>
      <c r="B560" s="249"/>
      <c r="C560" s="250"/>
      <c r="D560" s="239" t="s">
        <v>159</v>
      </c>
      <c r="E560" s="251" t="s">
        <v>19</v>
      </c>
      <c r="F560" s="252" t="s">
        <v>161</v>
      </c>
      <c r="G560" s="250"/>
      <c r="H560" s="253">
        <v>69.262</v>
      </c>
      <c r="I560" s="254"/>
      <c r="J560" s="250"/>
      <c r="K560" s="250"/>
      <c r="L560" s="255"/>
      <c r="M560" s="256"/>
      <c r="N560" s="257"/>
      <c r="O560" s="257"/>
      <c r="P560" s="257"/>
      <c r="Q560" s="257"/>
      <c r="R560" s="257"/>
      <c r="S560" s="257"/>
      <c r="T560" s="258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59" t="s">
        <v>159</v>
      </c>
      <c r="AU560" s="259" t="s">
        <v>81</v>
      </c>
      <c r="AV560" s="14" t="s">
        <v>162</v>
      </c>
      <c r="AW560" s="14" t="s">
        <v>33</v>
      </c>
      <c r="AX560" s="14" t="s">
        <v>79</v>
      </c>
      <c r="AY560" s="259" t="s">
        <v>150</v>
      </c>
    </row>
    <row r="561" s="2" customFormat="1" ht="21.75" customHeight="1">
      <c r="A561" s="40"/>
      <c r="B561" s="41"/>
      <c r="C561" s="224" t="s">
        <v>773</v>
      </c>
      <c r="D561" s="224" t="s">
        <v>152</v>
      </c>
      <c r="E561" s="225" t="s">
        <v>774</v>
      </c>
      <c r="F561" s="226" t="s">
        <v>775</v>
      </c>
      <c r="G561" s="227" t="s">
        <v>155</v>
      </c>
      <c r="H561" s="228">
        <v>69.262</v>
      </c>
      <c r="I561" s="229"/>
      <c r="J561" s="230">
        <f>ROUND(I561*H561,2)</f>
        <v>0</v>
      </c>
      <c r="K561" s="226" t="s">
        <v>156</v>
      </c>
      <c r="L561" s="46"/>
      <c r="M561" s="231" t="s">
        <v>19</v>
      </c>
      <c r="N561" s="232" t="s">
        <v>43</v>
      </c>
      <c r="O561" s="86"/>
      <c r="P561" s="233">
        <f>O561*H561</f>
        <v>0</v>
      </c>
      <c r="Q561" s="233">
        <v>0</v>
      </c>
      <c r="R561" s="233">
        <f>Q561*H561</f>
        <v>0</v>
      </c>
      <c r="S561" s="233">
        <v>0</v>
      </c>
      <c r="T561" s="234">
        <f>S561*H561</f>
        <v>0</v>
      </c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R561" s="235" t="s">
        <v>157</v>
      </c>
      <c r="AT561" s="235" t="s">
        <v>152</v>
      </c>
      <c r="AU561" s="235" t="s">
        <v>81</v>
      </c>
      <c r="AY561" s="19" t="s">
        <v>150</v>
      </c>
      <c r="BE561" s="236">
        <f>IF(N561="základní",J561,0)</f>
        <v>0</v>
      </c>
      <c r="BF561" s="236">
        <f>IF(N561="snížená",J561,0)</f>
        <v>0</v>
      </c>
      <c r="BG561" s="236">
        <f>IF(N561="zákl. přenesená",J561,0)</f>
        <v>0</v>
      </c>
      <c r="BH561" s="236">
        <f>IF(N561="sníž. přenesená",J561,0)</f>
        <v>0</v>
      </c>
      <c r="BI561" s="236">
        <f>IF(N561="nulová",J561,0)</f>
        <v>0</v>
      </c>
      <c r="BJ561" s="19" t="s">
        <v>79</v>
      </c>
      <c r="BK561" s="236">
        <f>ROUND(I561*H561,2)</f>
        <v>0</v>
      </c>
      <c r="BL561" s="19" t="s">
        <v>157</v>
      </c>
      <c r="BM561" s="235" t="s">
        <v>776</v>
      </c>
    </row>
    <row r="562" s="2" customFormat="1" ht="33" customHeight="1">
      <c r="A562" s="40"/>
      <c r="B562" s="41"/>
      <c r="C562" s="224" t="s">
        <v>777</v>
      </c>
      <c r="D562" s="224" t="s">
        <v>152</v>
      </c>
      <c r="E562" s="225" t="s">
        <v>778</v>
      </c>
      <c r="F562" s="226" t="s">
        <v>779</v>
      </c>
      <c r="G562" s="227" t="s">
        <v>241</v>
      </c>
      <c r="H562" s="228">
        <v>0.95099999999999996</v>
      </c>
      <c r="I562" s="229"/>
      <c r="J562" s="230">
        <f>ROUND(I562*H562,2)</f>
        <v>0</v>
      </c>
      <c r="K562" s="226" t="s">
        <v>156</v>
      </c>
      <c r="L562" s="46"/>
      <c r="M562" s="231" t="s">
        <v>19</v>
      </c>
      <c r="N562" s="232" t="s">
        <v>43</v>
      </c>
      <c r="O562" s="86"/>
      <c r="P562" s="233">
        <f>O562*H562</f>
        <v>0</v>
      </c>
      <c r="Q562" s="233">
        <v>1.0551600000000001</v>
      </c>
      <c r="R562" s="233">
        <f>Q562*H562</f>
        <v>1.00345716</v>
      </c>
      <c r="S562" s="233">
        <v>0</v>
      </c>
      <c r="T562" s="234">
        <f>S562*H562</f>
        <v>0</v>
      </c>
      <c r="U562" s="40"/>
      <c r="V562" s="40"/>
      <c r="W562" s="40"/>
      <c r="X562" s="40"/>
      <c r="Y562" s="40"/>
      <c r="Z562" s="40"/>
      <c r="AA562" s="40"/>
      <c r="AB562" s="40"/>
      <c r="AC562" s="40"/>
      <c r="AD562" s="40"/>
      <c r="AE562" s="40"/>
      <c r="AR562" s="235" t="s">
        <v>157</v>
      </c>
      <c r="AT562" s="235" t="s">
        <v>152</v>
      </c>
      <c r="AU562" s="235" t="s">
        <v>81</v>
      </c>
      <c r="AY562" s="19" t="s">
        <v>150</v>
      </c>
      <c r="BE562" s="236">
        <f>IF(N562="základní",J562,0)</f>
        <v>0</v>
      </c>
      <c r="BF562" s="236">
        <f>IF(N562="snížená",J562,0)</f>
        <v>0</v>
      </c>
      <c r="BG562" s="236">
        <f>IF(N562="zákl. přenesená",J562,0)</f>
        <v>0</v>
      </c>
      <c r="BH562" s="236">
        <f>IF(N562="sníž. přenesená",J562,0)</f>
        <v>0</v>
      </c>
      <c r="BI562" s="236">
        <f>IF(N562="nulová",J562,0)</f>
        <v>0</v>
      </c>
      <c r="BJ562" s="19" t="s">
        <v>79</v>
      </c>
      <c r="BK562" s="236">
        <f>ROUND(I562*H562,2)</f>
        <v>0</v>
      </c>
      <c r="BL562" s="19" t="s">
        <v>157</v>
      </c>
      <c r="BM562" s="235" t="s">
        <v>780</v>
      </c>
    </row>
    <row r="563" s="15" customFormat="1">
      <c r="A563" s="15"/>
      <c r="B563" s="260"/>
      <c r="C563" s="261"/>
      <c r="D563" s="239" t="s">
        <v>159</v>
      </c>
      <c r="E563" s="262" t="s">
        <v>19</v>
      </c>
      <c r="F563" s="263" t="s">
        <v>781</v>
      </c>
      <c r="G563" s="261"/>
      <c r="H563" s="262" t="s">
        <v>19</v>
      </c>
      <c r="I563" s="264"/>
      <c r="J563" s="261"/>
      <c r="K563" s="261"/>
      <c r="L563" s="265"/>
      <c r="M563" s="266"/>
      <c r="N563" s="267"/>
      <c r="O563" s="267"/>
      <c r="P563" s="267"/>
      <c r="Q563" s="267"/>
      <c r="R563" s="267"/>
      <c r="S563" s="267"/>
      <c r="T563" s="268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T563" s="269" t="s">
        <v>159</v>
      </c>
      <c r="AU563" s="269" t="s">
        <v>81</v>
      </c>
      <c r="AV563" s="15" t="s">
        <v>79</v>
      </c>
      <c r="AW563" s="15" t="s">
        <v>33</v>
      </c>
      <c r="AX563" s="15" t="s">
        <v>72</v>
      </c>
      <c r="AY563" s="269" t="s">
        <v>150</v>
      </c>
    </row>
    <row r="564" s="13" customFormat="1">
      <c r="A564" s="13"/>
      <c r="B564" s="237"/>
      <c r="C564" s="238"/>
      <c r="D564" s="239" t="s">
        <v>159</v>
      </c>
      <c r="E564" s="240" t="s">
        <v>19</v>
      </c>
      <c r="F564" s="241" t="s">
        <v>782</v>
      </c>
      <c r="G564" s="238"/>
      <c r="H564" s="242">
        <v>0.017000000000000001</v>
      </c>
      <c r="I564" s="243"/>
      <c r="J564" s="238"/>
      <c r="K564" s="238"/>
      <c r="L564" s="244"/>
      <c r="M564" s="245"/>
      <c r="N564" s="246"/>
      <c r="O564" s="246"/>
      <c r="P564" s="246"/>
      <c r="Q564" s="246"/>
      <c r="R564" s="246"/>
      <c r="S564" s="246"/>
      <c r="T564" s="247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48" t="s">
        <v>159</v>
      </c>
      <c r="AU564" s="248" t="s">
        <v>81</v>
      </c>
      <c r="AV564" s="13" t="s">
        <v>81</v>
      </c>
      <c r="AW564" s="13" t="s">
        <v>33</v>
      </c>
      <c r="AX564" s="13" t="s">
        <v>72</v>
      </c>
      <c r="AY564" s="248" t="s">
        <v>150</v>
      </c>
    </row>
    <row r="565" s="13" customFormat="1">
      <c r="A565" s="13"/>
      <c r="B565" s="237"/>
      <c r="C565" s="238"/>
      <c r="D565" s="239" t="s">
        <v>159</v>
      </c>
      <c r="E565" s="240" t="s">
        <v>19</v>
      </c>
      <c r="F565" s="241" t="s">
        <v>783</v>
      </c>
      <c r="G565" s="238"/>
      <c r="H565" s="242">
        <v>0.33300000000000002</v>
      </c>
      <c r="I565" s="243"/>
      <c r="J565" s="238"/>
      <c r="K565" s="238"/>
      <c r="L565" s="244"/>
      <c r="M565" s="245"/>
      <c r="N565" s="246"/>
      <c r="O565" s="246"/>
      <c r="P565" s="246"/>
      <c r="Q565" s="246"/>
      <c r="R565" s="246"/>
      <c r="S565" s="246"/>
      <c r="T565" s="247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48" t="s">
        <v>159</v>
      </c>
      <c r="AU565" s="248" t="s">
        <v>81</v>
      </c>
      <c r="AV565" s="13" t="s">
        <v>81</v>
      </c>
      <c r="AW565" s="13" t="s">
        <v>33</v>
      </c>
      <c r="AX565" s="13" t="s">
        <v>72</v>
      </c>
      <c r="AY565" s="248" t="s">
        <v>150</v>
      </c>
    </row>
    <row r="566" s="13" customFormat="1">
      <c r="A566" s="13"/>
      <c r="B566" s="237"/>
      <c r="C566" s="238"/>
      <c r="D566" s="239" t="s">
        <v>159</v>
      </c>
      <c r="E566" s="240" t="s">
        <v>19</v>
      </c>
      <c r="F566" s="241" t="s">
        <v>784</v>
      </c>
      <c r="G566" s="238"/>
      <c r="H566" s="242">
        <v>0.51100000000000001</v>
      </c>
      <c r="I566" s="243"/>
      <c r="J566" s="238"/>
      <c r="K566" s="238"/>
      <c r="L566" s="244"/>
      <c r="M566" s="245"/>
      <c r="N566" s="246"/>
      <c r="O566" s="246"/>
      <c r="P566" s="246"/>
      <c r="Q566" s="246"/>
      <c r="R566" s="246"/>
      <c r="S566" s="246"/>
      <c r="T566" s="247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T566" s="248" t="s">
        <v>159</v>
      </c>
      <c r="AU566" s="248" t="s">
        <v>81</v>
      </c>
      <c r="AV566" s="13" t="s">
        <v>81</v>
      </c>
      <c r="AW566" s="13" t="s">
        <v>33</v>
      </c>
      <c r="AX566" s="13" t="s">
        <v>72</v>
      </c>
      <c r="AY566" s="248" t="s">
        <v>150</v>
      </c>
    </row>
    <row r="567" s="13" customFormat="1">
      <c r="A567" s="13"/>
      <c r="B567" s="237"/>
      <c r="C567" s="238"/>
      <c r="D567" s="239" t="s">
        <v>159</v>
      </c>
      <c r="E567" s="240" t="s">
        <v>19</v>
      </c>
      <c r="F567" s="241" t="s">
        <v>785</v>
      </c>
      <c r="G567" s="238"/>
      <c r="H567" s="242">
        <v>0.089999999999999997</v>
      </c>
      <c r="I567" s="243"/>
      <c r="J567" s="238"/>
      <c r="K567" s="238"/>
      <c r="L567" s="244"/>
      <c r="M567" s="245"/>
      <c r="N567" s="246"/>
      <c r="O567" s="246"/>
      <c r="P567" s="246"/>
      <c r="Q567" s="246"/>
      <c r="R567" s="246"/>
      <c r="S567" s="246"/>
      <c r="T567" s="247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8" t="s">
        <v>159</v>
      </c>
      <c r="AU567" s="248" t="s">
        <v>81</v>
      </c>
      <c r="AV567" s="13" t="s">
        <v>81</v>
      </c>
      <c r="AW567" s="13" t="s">
        <v>33</v>
      </c>
      <c r="AX567" s="13" t="s">
        <v>72</v>
      </c>
      <c r="AY567" s="248" t="s">
        <v>150</v>
      </c>
    </row>
    <row r="568" s="14" customFormat="1">
      <c r="A568" s="14"/>
      <c r="B568" s="249"/>
      <c r="C568" s="250"/>
      <c r="D568" s="239" t="s">
        <v>159</v>
      </c>
      <c r="E568" s="251" t="s">
        <v>19</v>
      </c>
      <c r="F568" s="252" t="s">
        <v>161</v>
      </c>
      <c r="G568" s="250"/>
      <c r="H568" s="253">
        <v>0.95099999999999996</v>
      </c>
      <c r="I568" s="254"/>
      <c r="J568" s="250"/>
      <c r="K568" s="250"/>
      <c r="L568" s="255"/>
      <c r="M568" s="256"/>
      <c r="N568" s="257"/>
      <c r="O568" s="257"/>
      <c r="P568" s="257"/>
      <c r="Q568" s="257"/>
      <c r="R568" s="257"/>
      <c r="S568" s="257"/>
      <c r="T568" s="258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259" t="s">
        <v>159</v>
      </c>
      <c r="AU568" s="259" t="s">
        <v>81</v>
      </c>
      <c r="AV568" s="14" t="s">
        <v>162</v>
      </c>
      <c r="AW568" s="14" t="s">
        <v>33</v>
      </c>
      <c r="AX568" s="14" t="s">
        <v>79</v>
      </c>
      <c r="AY568" s="259" t="s">
        <v>150</v>
      </c>
    </row>
    <row r="569" s="2" customFormat="1" ht="33" customHeight="1">
      <c r="A569" s="40"/>
      <c r="B569" s="41"/>
      <c r="C569" s="224" t="s">
        <v>786</v>
      </c>
      <c r="D569" s="224" t="s">
        <v>152</v>
      </c>
      <c r="E569" s="225" t="s">
        <v>787</v>
      </c>
      <c r="F569" s="226" t="s">
        <v>788</v>
      </c>
      <c r="G569" s="227" t="s">
        <v>241</v>
      </c>
      <c r="H569" s="228">
        <v>0.29499999999999998</v>
      </c>
      <c r="I569" s="229"/>
      <c r="J569" s="230">
        <f>ROUND(I569*H569,2)</f>
        <v>0</v>
      </c>
      <c r="K569" s="226" t="s">
        <v>156</v>
      </c>
      <c r="L569" s="46"/>
      <c r="M569" s="231" t="s">
        <v>19</v>
      </c>
      <c r="N569" s="232" t="s">
        <v>43</v>
      </c>
      <c r="O569" s="86"/>
      <c r="P569" s="233">
        <f>O569*H569</f>
        <v>0</v>
      </c>
      <c r="Q569" s="233">
        <v>1.06277</v>
      </c>
      <c r="R569" s="233">
        <f>Q569*H569</f>
        <v>0.31351714999999997</v>
      </c>
      <c r="S569" s="233">
        <v>0</v>
      </c>
      <c r="T569" s="234">
        <f>S569*H569</f>
        <v>0</v>
      </c>
      <c r="U569" s="40"/>
      <c r="V569" s="40"/>
      <c r="W569" s="40"/>
      <c r="X569" s="40"/>
      <c r="Y569" s="40"/>
      <c r="Z569" s="40"/>
      <c r="AA569" s="40"/>
      <c r="AB569" s="40"/>
      <c r="AC569" s="40"/>
      <c r="AD569" s="40"/>
      <c r="AE569" s="40"/>
      <c r="AR569" s="235" t="s">
        <v>157</v>
      </c>
      <c r="AT569" s="235" t="s">
        <v>152</v>
      </c>
      <c r="AU569" s="235" t="s">
        <v>81</v>
      </c>
      <c r="AY569" s="19" t="s">
        <v>150</v>
      </c>
      <c r="BE569" s="236">
        <f>IF(N569="základní",J569,0)</f>
        <v>0</v>
      </c>
      <c r="BF569" s="236">
        <f>IF(N569="snížená",J569,0)</f>
        <v>0</v>
      </c>
      <c r="BG569" s="236">
        <f>IF(N569="zákl. přenesená",J569,0)</f>
        <v>0</v>
      </c>
      <c r="BH569" s="236">
        <f>IF(N569="sníž. přenesená",J569,0)</f>
        <v>0</v>
      </c>
      <c r="BI569" s="236">
        <f>IF(N569="nulová",J569,0)</f>
        <v>0</v>
      </c>
      <c r="BJ569" s="19" t="s">
        <v>79</v>
      </c>
      <c r="BK569" s="236">
        <f>ROUND(I569*H569,2)</f>
        <v>0</v>
      </c>
      <c r="BL569" s="19" t="s">
        <v>157</v>
      </c>
      <c r="BM569" s="235" t="s">
        <v>789</v>
      </c>
    </row>
    <row r="570" s="13" customFormat="1">
      <c r="A570" s="13"/>
      <c r="B570" s="237"/>
      <c r="C570" s="238"/>
      <c r="D570" s="239" t="s">
        <v>159</v>
      </c>
      <c r="E570" s="240" t="s">
        <v>19</v>
      </c>
      <c r="F570" s="241" t="s">
        <v>790</v>
      </c>
      <c r="G570" s="238"/>
      <c r="H570" s="242">
        <v>0.109</v>
      </c>
      <c r="I570" s="243"/>
      <c r="J570" s="238"/>
      <c r="K570" s="238"/>
      <c r="L570" s="244"/>
      <c r="M570" s="245"/>
      <c r="N570" s="246"/>
      <c r="O570" s="246"/>
      <c r="P570" s="246"/>
      <c r="Q570" s="246"/>
      <c r="R570" s="246"/>
      <c r="S570" s="246"/>
      <c r="T570" s="247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48" t="s">
        <v>159</v>
      </c>
      <c r="AU570" s="248" t="s">
        <v>81</v>
      </c>
      <c r="AV570" s="13" t="s">
        <v>81</v>
      </c>
      <c r="AW570" s="13" t="s">
        <v>33</v>
      </c>
      <c r="AX570" s="13" t="s">
        <v>72</v>
      </c>
      <c r="AY570" s="248" t="s">
        <v>150</v>
      </c>
    </row>
    <row r="571" s="13" customFormat="1">
      <c r="A571" s="13"/>
      <c r="B571" s="237"/>
      <c r="C571" s="238"/>
      <c r="D571" s="239" t="s">
        <v>159</v>
      </c>
      <c r="E571" s="240" t="s">
        <v>19</v>
      </c>
      <c r="F571" s="241" t="s">
        <v>791</v>
      </c>
      <c r="G571" s="238"/>
      <c r="H571" s="242">
        <v>0.092999999999999999</v>
      </c>
      <c r="I571" s="243"/>
      <c r="J571" s="238"/>
      <c r="K571" s="238"/>
      <c r="L571" s="244"/>
      <c r="M571" s="245"/>
      <c r="N571" s="246"/>
      <c r="O571" s="246"/>
      <c r="P571" s="246"/>
      <c r="Q571" s="246"/>
      <c r="R571" s="246"/>
      <c r="S571" s="246"/>
      <c r="T571" s="247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48" t="s">
        <v>159</v>
      </c>
      <c r="AU571" s="248" t="s">
        <v>81</v>
      </c>
      <c r="AV571" s="13" t="s">
        <v>81</v>
      </c>
      <c r="AW571" s="13" t="s">
        <v>33</v>
      </c>
      <c r="AX571" s="13" t="s">
        <v>72</v>
      </c>
      <c r="AY571" s="248" t="s">
        <v>150</v>
      </c>
    </row>
    <row r="572" s="13" customFormat="1">
      <c r="A572" s="13"/>
      <c r="B572" s="237"/>
      <c r="C572" s="238"/>
      <c r="D572" s="239" t="s">
        <v>159</v>
      </c>
      <c r="E572" s="240" t="s">
        <v>19</v>
      </c>
      <c r="F572" s="241" t="s">
        <v>792</v>
      </c>
      <c r="G572" s="238"/>
      <c r="H572" s="242">
        <v>0.092999999999999999</v>
      </c>
      <c r="I572" s="243"/>
      <c r="J572" s="238"/>
      <c r="K572" s="238"/>
      <c r="L572" s="244"/>
      <c r="M572" s="245"/>
      <c r="N572" s="246"/>
      <c r="O572" s="246"/>
      <c r="P572" s="246"/>
      <c r="Q572" s="246"/>
      <c r="R572" s="246"/>
      <c r="S572" s="246"/>
      <c r="T572" s="247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48" t="s">
        <v>159</v>
      </c>
      <c r="AU572" s="248" t="s">
        <v>81</v>
      </c>
      <c r="AV572" s="13" t="s">
        <v>81</v>
      </c>
      <c r="AW572" s="13" t="s">
        <v>33</v>
      </c>
      <c r="AX572" s="13" t="s">
        <v>72</v>
      </c>
      <c r="AY572" s="248" t="s">
        <v>150</v>
      </c>
    </row>
    <row r="573" s="14" customFormat="1">
      <c r="A573" s="14"/>
      <c r="B573" s="249"/>
      <c r="C573" s="250"/>
      <c r="D573" s="239" t="s">
        <v>159</v>
      </c>
      <c r="E573" s="251" t="s">
        <v>19</v>
      </c>
      <c r="F573" s="252" t="s">
        <v>161</v>
      </c>
      <c r="G573" s="250"/>
      <c r="H573" s="253">
        <v>0.29499999999999998</v>
      </c>
      <c r="I573" s="254"/>
      <c r="J573" s="250"/>
      <c r="K573" s="250"/>
      <c r="L573" s="255"/>
      <c r="M573" s="256"/>
      <c r="N573" s="257"/>
      <c r="O573" s="257"/>
      <c r="P573" s="257"/>
      <c r="Q573" s="257"/>
      <c r="R573" s="257"/>
      <c r="S573" s="257"/>
      <c r="T573" s="258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59" t="s">
        <v>159</v>
      </c>
      <c r="AU573" s="259" t="s">
        <v>81</v>
      </c>
      <c r="AV573" s="14" t="s">
        <v>162</v>
      </c>
      <c r="AW573" s="14" t="s">
        <v>33</v>
      </c>
      <c r="AX573" s="14" t="s">
        <v>79</v>
      </c>
      <c r="AY573" s="259" t="s">
        <v>150</v>
      </c>
    </row>
    <row r="574" s="2" customFormat="1" ht="16.5" customHeight="1">
      <c r="A574" s="40"/>
      <c r="B574" s="41"/>
      <c r="C574" s="224" t="s">
        <v>793</v>
      </c>
      <c r="D574" s="224" t="s">
        <v>152</v>
      </c>
      <c r="E574" s="225" t="s">
        <v>794</v>
      </c>
      <c r="F574" s="226" t="s">
        <v>795</v>
      </c>
      <c r="G574" s="227" t="s">
        <v>241</v>
      </c>
      <c r="H574" s="228">
        <v>0.066000000000000003</v>
      </c>
      <c r="I574" s="229"/>
      <c r="J574" s="230">
        <f>ROUND(I574*H574,2)</f>
        <v>0</v>
      </c>
      <c r="K574" s="226" t="s">
        <v>156</v>
      </c>
      <c r="L574" s="46"/>
      <c r="M574" s="231" t="s">
        <v>19</v>
      </c>
      <c r="N574" s="232" t="s">
        <v>43</v>
      </c>
      <c r="O574" s="86"/>
      <c r="P574" s="233">
        <f>O574*H574</f>
        <v>0</v>
      </c>
      <c r="Q574" s="233">
        <v>1.0380199999999999</v>
      </c>
      <c r="R574" s="233">
        <f>Q574*H574</f>
        <v>0.068509319999999999</v>
      </c>
      <c r="S574" s="233">
        <v>0</v>
      </c>
      <c r="T574" s="234">
        <f>S574*H574</f>
        <v>0</v>
      </c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R574" s="235" t="s">
        <v>157</v>
      </c>
      <c r="AT574" s="235" t="s">
        <v>152</v>
      </c>
      <c r="AU574" s="235" t="s">
        <v>81</v>
      </c>
      <c r="AY574" s="19" t="s">
        <v>150</v>
      </c>
      <c r="BE574" s="236">
        <f>IF(N574="základní",J574,0)</f>
        <v>0</v>
      </c>
      <c r="BF574" s="236">
        <f>IF(N574="snížená",J574,0)</f>
        <v>0</v>
      </c>
      <c r="BG574" s="236">
        <f>IF(N574="zákl. přenesená",J574,0)</f>
        <v>0</v>
      </c>
      <c r="BH574" s="236">
        <f>IF(N574="sníž. přenesená",J574,0)</f>
        <v>0</v>
      </c>
      <c r="BI574" s="236">
        <f>IF(N574="nulová",J574,0)</f>
        <v>0</v>
      </c>
      <c r="BJ574" s="19" t="s">
        <v>79</v>
      </c>
      <c r="BK574" s="236">
        <f>ROUND(I574*H574,2)</f>
        <v>0</v>
      </c>
      <c r="BL574" s="19" t="s">
        <v>157</v>
      </c>
      <c r="BM574" s="235" t="s">
        <v>796</v>
      </c>
    </row>
    <row r="575" s="15" customFormat="1">
      <c r="A575" s="15"/>
      <c r="B575" s="260"/>
      <c r="C575" s="261"/>
      <c r="D575" s="239" t="s">
        <v>159</v>
      </c>
      <c r="E575" s="262" t="s">
        <v>19</v>
      </c>
      <c r="F575" s="263" t="s">
        <v>797</v>
      </c>
      <c r="G575" s="261"/>
      <c r="H575" s="262" t="s">
        <v>19</v>
      </c>
      <c r="I575" s="264"/>
      <c r="J575" s="261"/>
      <c r="K575" s="261"/>
      <c r="L575" s="265"/>
      <c r="M575" s="266"/>
      <c r="N575" s="267"/>
      <c r="O575" s="267"/>
      <c r="P575" s="267"/>
      <c r="Q575" s="267"/>
      <c r="R575" s="267"/>
      <c r="S575" s="267"/>
      <c r="T575" s="268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T575" s="269" t="s">
        <v>159</v>
      </c>
      <c r="AU575" s="269" t="s">
        <v>81</v>
      </c>
      <c r="AV575" s="15" t="s">
        <v>79</v>
      </c>
      <c r="AW575" s="15" t="s">
        <v>33</v>
      </c>
      <c r="AX575" s="15" t="s">
        <v>72</v>
      </c>
      <c r="AY575" s="269" t="s">
        <v>150</v>
      </c>
    </row>
    <row r="576" s="13" customFormat="1">
      <c r="A576" s="13"/>
      <c r="B576" s="237"/>
      <c r="C576" s="238"/>
      <c r="D576" s="239" t="s">
        <v>159</v>
      </c>
      <c r="E576" s="240" t="s">
        <v>19</v>
      </c>
      <c r="F576" s="241" t="s">
        <v>798</v>
      </c>
      <c r="G576" s="238"/>
      <c r="H576" s="242">
        <v>0.066000000000000003</v>
      </c>
      <c r="I576" s="243"/>
      <c r="J576" s="238"/>
      <c r="K576" s="238"/>
      <c r="L576" s="244"/>
      <c r="M576" s="245"/>
      <c r="N576" s="246"/>
      <c r="O576" s="246"/>
      <c r="P576" s="246"/>
      <c r="Q576" s="246"/>
      <c r="R576" s="246"/>
      <c r="S576" s="246"/>
      <c r="T576" s="247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48" t="s">
        <v>159</v>
      </c>
      <c r="AU576" s="248" t="s">
        <v>81</v>
      </c>
      <c r="AV576" s="13" t="s">
        <v>81</v>
      </c>
      <c r="AW576" s="13" t="s">
        <v>33</v>
      </c>
      <c r="AX576" s="13" t="s">
        <v>72</v>
      </c>
      <c r="AY576" s="248" t="s">
        <v>150</v>
      </c>
    </row>
    <row r="577" s="14" customFormat="1">
      <c r="A577" s="14"/>
      <c r="B577" s="249"/>
      <c r="C577" s="250"/>
      <c r="D577" s="239" t="s">
        <v>159</v>
      </c>
      <c r="E577" s="251" t="s">
        <v>19</v>
      </c>
      <c r="F577" s="252" t="s">
        <v>161</v>
      </c>
      <c r="G577" s="250"/>
      <c r="H577" s="253">
        <v>0.066000000000000003</v>
      </c>
      <c r="I577" s="254"/>
      <c r="J577" s="250"/>
      <c r="K577" s="250"/>
      <c r="L577" s="255"/>
      <c r="M577" s="256"/>
      <c r="N577" s="257"/>
      <c r="O577" s="257"/>
      <c r="P577" s="257"/>
      <c r="Q577" s="257"/>
      <c r="R577" s="257"/>
      <c r="S577" s="257"/>
      <c r="T577" s="258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T577" s="259" t="s">
        <v>159</v>
      </c>
      <c r="AU577" s="259" t="s">
        <v>81</v>
      </c>
      <c r="AV577" s="14" t="s">
        <v>162</v>
      </c>
      <c r="AW577" s="14" t="s">
        <v>33</v>
      </c>
      <c r="AX577" s="14" t="s">
        <v>79</v>
      </c>
      <c r="AY577" s="259" t="s">
        <v>150</v>
      </c>
    </row>
    <row r="578" s="2" customFormat="1" ht="21.75" customHeight="1">
      <c r="A578" s="40"/>
      <c r="B578" s="41"/>
      <c r="C578" s="224" t="s">
        <v>799</v>
      </c>
      <c r="D578" s="224" t="s">
        <v>152</v>
      </c>
      <c r="E578" s="225" t="s">
        <v>800</v>
      </c>
      <c r="F578" s="226" t="s">
        <v>801</v>
      </c>
      <c r="G578" s="227" t="s">
        <v>241</v>
      </c>
      <c r="H578" s="228">
        <v>1.5109999999999999</v>
      </c>
      <c r="I578" s="229"/>
      <c r="J578" s="230">
        <f>ROUND(I578*H578,2)</f>
        <v>0</v>
      </c>
      <c r="K578" s="226" t="s">
        <v>156</v>
      </c>
      <c r="L578" s="46"/>
      <c r="M578" s="231" t="s">
        <v>19</v>
      </c>
      <c r="N578" s="232" t="s">
        <v>43</v>
      </c>
      <c r="O578" s="86"/>
      <c r="P578" s="233">
        <f>O578*H578</f>
        <v>0</v>
      </c>
      <c r="Q578" s="233">
        <v>0.017090000000000001</v>
      </c>
      <c r="R578" s="233">
        <f>Q578*H578</f>
        <v>0.025822990000000001</v>
      </c>
      <c r="S578" s="233">
        <v>0</v>
      </c>
      <c r="T578" s="234">
        <f>S578*H578</f>
        <v>0</v>
      </c>
      <c r="U578" s="40"/>
      <c r="V578" s="40"/>
      <c r="W578" s="40"/>
      <c r="X578" s="40"/>
      <c r="Y578" s="40"/>
      <c r="Z578" s="40"/>
      <c r="AA578" s="40"/>
      <c r="AB578" s="40"/>
      <c r="AC578" s="40"/>
      <c r="AD578" s="40"/>
      <c r="AE578" s="40"/>
      <c r="AR578" s="235" t="s">
        <v>157</v>
      </c>
      <c r="AT578" s="235" t="s">
        <v>152</v>
      </c>
      <c r="AU578" s="235" t="s">
        <v>81</v>
      </c>
      <c r="AY578" s="19" t="s">
        <v>150</v>
      </c>
      <c r="BE578" s="236">
        <f>IF(N578="základní",J578,0)</f>
        <v>0</v>
      </c>
      <c r="BF578" s="236">
        <f>IF(N578="snížená",J578,0)</f>
        <v>0</v>
      </c>
      <c r="BG578" s="236">
        <f>IF(N578="zákl. přenesená",J578,0)</f>
        <v>0</v>
      </c>
      <c r="BH578" s="236">
        <f>IF(N578="sníž. přenesená",J578,0)</f>
        <v>0</v>
      </c>
      <c r="BI578" s="236">
        <f>IF(N578="nulová",J578,0)</f>
        <v>0</v>
      </c>
      <c r="BJ578" s="19" t="s">
        <v>79</v>
      </c>
      <c r="BK578" s="236">
        <f>ROUND(I578*H578,2)</f>
        <v>0</v>
      </c>
      <c r="BL578" s="19" t="s">
        <v>157</v>
      </c>
      <c r="BM578" s="235" t="s">
        <v>802</v>
      </c>
    </row>
    <row r="579" s="13" customFormat="1">
      <c r="A579" s="13"/>
      <c r="B579" s="237"/>
      <c r="C579" s="238"/>
      <c r="D579" s="239" t="s">
        <v>159</v>
      </c>
      <c r="E579" s="240" t="s">
        <v>19</v>
      </c>
      <c r="F579" s="241" t="s">
        <v>803</v>
      </c>
      <c r="G579" s="238"/>
      <c r="H579" s="242">
        <v>0.076999999999999999</v>
      </c>
      <c r="I579" s="243"/>
      <c r="J579" s="238"/>
      <c r="K579" s="238"/>
      <c r="L579" s="244"/>
      <c r="M579" s="245"/>
      <c r="N579" s="246"/>
      <c r="O579" s="246"/>
      <c r="P579" s="246"/>
      <c r="Q579" s="246"/>
      <c r="R579" s="246"/>
      <c r="S579" s="246"/>
      <c r="T579" s="247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48" t="s">
        <v>159</v>
      </c>
      <c r="AU579" s="248" t="s">
        <v>81</v>
      </c>
      <c r="AV579" s="13" t="s">
        <v>81</v>
      </c>
      <c r="AW579" s="13" t="s">
        <v>33</v>
      </c>
      <c r="AX579" s="13" t="s">
        <v>72</v>
      </c>
      <c r="AY579" s="248" t="s">
        <v>150</v>
      </c>
    </row>
    <row r="580" s="13" customFormat="1">
      <c r="A580" s="13"/>
      <c r="B580" s="237"/>
      <c r="C580" s="238"/>
      <c r="D580" s="239" t="s">
        <v>159</v>
      </c>
      <c r="E580" s="240" t="s">
        <v>19</v>
      </c>
      <c r="F580" s="241" t="s">
        <v>804</v>
      </c>
      <c r="G580" s="238"/>
      <c r="H580" s="242">
        <v>0.30199999999999999</v>
      </c>
      <c r="I580" s="243"/>
      <c r="J580" s="238"/>
      <c r="K580" s="238"/>
      <c r="L580" s="244"/>
      <c r="M580" s="245"/>
      <c r="N580" s="246"/>
      <c r="O580" s="246"/>
      <c r="P580" s="246"/>
      <c r="Q580" s="246"/>
      <c r="R580" s="246"/>
      <c r="S580" s="246"/>
      <c r="T580" s="247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48" t="s">
        <v>159</v>
      </c>
      <c r="AU580" s="248" t="s">
        <v>81</v>
      </c>
      <c r="AV580" s="13" t="s">
        <v>81</v>
      </c>
      <c r="AW580" s="13" t="s">
        <v>33</v>
      </c>
      <c r="AX580" s="13" t="s">
        <v>72</v>
      </c>
      <c r="AY580" s="248" t="s">
        <v>150</v>
      </c>
    </row>
    <row r="581" s="13" customFormat="1">
      <c r="A581" s="13"/>
      <c r="B581" s="237"/>
      <c r="C581" s="238"/>
      <c r="D581" s="239" t="s">
        <v>159</v>
      </c>
      <c r="E581" s="240" t="s">
        <v>19</v>
      </c>
      <c r="F581" s="241" t="s">
        <v>805</v>
      </c>
      <c r="G581" s="238"/>
      <c r="H581" s="242">
        <v>1.1319999999999999</v>
      </c>
      <c r="I581" s="243"/>
      <c r="J581" s="238"/>
      <c r="K581" s="238"/>
      <c r="L581" s="244"/>
      <c r="M581" s="245"/>
      <c r="N581" s="246"/>
      <c r="O581" s="246"/>
      <c r="P581" s="246"/>
      <c r="Q581" s="246"/>
      <c r="R581" s="246"/>
      <c r="S581" s="246"/>
      <c r="T581" s="247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48" t="s">
        <v>159</v>
      </c>
      <c r="AU581" s="248" t="s">
        <v>81</v>
      </c>
      <c r="AV581" s="13" t="s">
        <v>81</v>
      </c>
      <c r="AW581" s="13" t="s">
        <v>33</v>
      </c>
      <c r="AX581" s="13" t="s">
        <v>72</v>
      </c>
      <c r="AY581" s="248" t="s">
        <v>150</v>
      </c>
    </row>
    <row r="582" s="14" customFormat="1">
      <c r="A582" s="14"/>
      <c r="B582" s="249"/>
      <c r="C582" s="250"/>
      <c r="D582" s="239" t="s">
        <v>159</v>
      </c>
      <c r="E582" s="251" t="s">
        <v>19</v>
      </c>
      <c r="F582" s="252" t="s">
        <v>161</v>
      </c>
      <c r="G582" s="250"/>
      <c r="H582" s="253">
        <v>1.5109999999999999</v>
      </c>
      <c r="I582" s="254"/>
      <c r="J582" s="250"/>
      <c r="K582" s="250"/>
      <c r="L582" s="255"/>
      <c r="M582" s="256"/>
      <c r="N582" s="257"/>
      <c r="O582" s="257"/>
      <c r="P582" s="257"/>
      <c r="Q582" s="257"/>
      <c r="R582" s="257"/>
      <c r="S582" s="257"/>
      <c r="T582" s="258"/>
      <c r="U582" s="14"/>
      <c r="V582" s="14"/>
      <c r="W582" s="14"/>
      <c r="X582" s="14"/>
      <c r="Y582" s="14"/>
      <c r="Z582" s="14"/>
      <c r="AA582" s="14"/>
      <c r="AB582" s="14"/>
      <c r="AC582" s="14"/>
      <c r="AD582" s="14"/>
      <c r="AE582" s="14"/>
      <c r="AT582" s="259" t="s">
        <v>159</v>
      </c>
      <c r="AU582" s="259" t="s">
        <v>81</v>
      </c>
      <c r="AV582" s="14" t="s">
        <v>162</v>
      </c>
      <c r="AW582" s="14" t="s">
        <v>33</v>
      </c>
      <c r="AX582" s="14" t="s">
        <v>79</v>
      </c>
      <c r="AY582" s="259" t="s">
        <v>150</v>
      </c>
    </row>
    <row r="583" s="2" customFormat="1" ht="16.5" customHeight="1">
      <c r="A583" s="40"/>
      <c r="B583" s="41"/>
      <c r="C583" s="281" t="s">
        <v>806</v>
      </c>
      <c r="D583" s="281" t="s">
        <v>259</v>
      </c>
      <c r="E583" s="282" t="s">
        <v>807</v>
      </c>
      <c r="F583" s="283" t="s">
        <v>808</v>
      </c>
      <c r="G583" s="284" t="s">
        <v>241</v>
      </c>
      <c r="H583" s="285">
        <v>0.088999999999999996</v>
      </c>
      <c r="I583" s="286"/>
      <c r="J583" s="287">
        <f>ROUND(I583*H583,2)</f>
        <v>0</v>
      </c>
      <c r="K583" s="283" t="s">
        <v>156</v>
      </c>
      <c r="L583" s="288"/>
      <c r="M583" s="289" t="s">
        <v>19</v>
      </c>
      <c r="N583" s="290" t="s">
        <v>43</v>
      </c>
      <c r="O583" s="86"/>
      <c r="P583" s="233">
        <f>O583*H583</f>
        <v>0</v>
      </c>
      <c r="Q583" s="233">
        <v>1</v>
      </c>
      <c r="R583" s="233">
        <f>Q583*H583</f>
        <v>0.088999999999999996</v>
      </c>
      <c r="S583" s="233">
        <v>0</v>
      </c>
      <c r="T583" s="234">
        <f>S583*H583</f>
        <v>0</v>
      </c>
      <c r="U583" s="40"/>
      <c r="V583" s="40"/>
      <c r="W583" s="40"/>
      <c r="X583" s="40"/>
      <c r="Y583" s="40"/>
      <c r="Z583" s="40"/>
      <c r="AA583" s="40"/>
      <c r="AB583" s="40"/>
      <c r="AC583" s="40"/>
      <c r="AD583" s="40"/>
      <c r="AE583" s="40"/>
      <c r="AR583" s="235" t="s">
        <v>209</v>
      </c>
      <c r="AT583" s="235" t="s">
        <v>259</v>
      </c>
      <c r="AU583" s="235" t="s">
        <v>81</v>
      </c>
      <c r="AY583" s="19" t="s">
        <v>150</v>
      </c>
      <c r="BE583" s="236">
        <f>IF(N583="základní",J583,0)</f>
        <v>0</v>
      </c>
      <c r="BF583" s="236">
        <f>IF(N583="snížená",J583,0)</f>
        <v>0</v>
      </c>
      <c r="BG583" s="236">
        <f>IF(N583="zákl. přenesená",J583,0)</f>
        <v>0</v>
      </c>
      <c r="BH583" s="236">
        <f>IF(N583="sníž. přenesená",J583,0)</f>
        <v>0</v>
      </c>
      <c r="BI583" s="236">
        <f>IF(N583="nulová",J583,0)</f>
        <v>0</v>
      </c>
      <c r="BJ583" s="19" t="s">
        <v>79</v>
      </c>
      <c r="BK583" s="236">
        <f>ROUND(I583*H583,2)</f>
        <v>0</v>
      </c>
      <c r="BL583" s="19" t="s">
        <v>157</v>
      </c>
      <c r="BM583" s="235" t="s">
        <v>809</v>
      </c>
    </row>
    <row r="584" s="13" customFormat="1">
      <c r="A584" s="13"/>
      <c r="B584" s="237"/>
      <c r="C584" s="238"/>
      <c r="D584" s="239" t="s">
        <v>159</v>
      </c>
      <c r="E584" s="238"/>
      <c r="F584" s="241" t="s">
        <v>810</v>
      </c>
      <c r="G584" s="238"/>
      <c r="H584" s="242">
        <v>0.088999999999999996</v>
      </c>
      <c r="I584" s="243"/>
      <c r="J584" s="238"/>
      <c r="K584" s="238"/>
      <c r="L584" s="244"/>
      <c r="M584" s="245"/>
      <c r="N584" s="246"/>
      <c r="O584" s="246"/>
      <c r="P584" s="246"/>
      <c r="Q584" s="246"/>
      <c r="R584" s="246"/>
      <c r="S584" s="246"/>
      <c r="T584" s="247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48" t="s">
        <v>159</v>
      </c>
      <c r="AU584" s="248" t="s">
        <v>81</v>
      </c>
      <c r="AV584" s="13" t="s">
        <v>81</v>
      </c>
      <c r="AW584" s="13" t="s">
        <v>4</v>
      </c>
      <c r="AX584" s="13" t="s">
        <v>79</v>
      </c>
      <c r="AY584" s="248" t="s">
        <v>150</v>
      </c>
    </row>
    <row r="585" s="2" customFormat="1" ht="16.5" customHeight="1">
      <c r="A585" s="40"/>
      <c r="B585" s="41"/>
      <c r="C585" s="281" t="s">
        <v>811</v>
      </c>
      <c r="D585" s="281" t="s">
        <v>259</v>
      </c>
      <c r="E585" s="282" t="s">
        <v>450</v>
      </c>
      <c r="F585" s="283" t="s">
        <v>451</v>
      </c>
      <c r="G585" s="284" t="s">
        <v>241</v>
      </c>
      <c r="H585" s="285">
        <v>0.34699999999999998</v>
      </c>
      <c r="I585" s="286"/>
      <c r="J585" s="287">
        <f>ROUND(I585*H585,2)</f>
        <v>0</v>
      </c>
      <c r="K585" s="283" t="s">
        <v>156</v>
      </c>
      <c r="L585" s="288"/>
      <c r="M585" s="289" t="s">
        <v>19</v>
      </c>
      <c r="N585" s="290" t="s">
        <v>43</v>
      </c>
      <c r="O585" s="86"/>
      <c r="P585" s="233">
        <f>O585*H585</f>
        <v>0</v>
      </c>
      <c r="Q585" s="233">
        <v>1</v>
      </c>
      <c r="R585" s="233">
        <f>Q585*H585</f>
        <v>0.34699999999999998</v>
      </c>
      <c r="S585" s="233">
        <v>0</v>
      </c>
      <c r="T585" s="234">
        <f>S585*H585</f>
        <v>0</v>
      </c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R585" s="235" t="s">
        <v>209</v>
      </c>
      <c r="AT585" s="235" t="s">
        <v>259</v>
      </c>
      <c r="AU585" s="235" t="s">
        <v>81</v>
      </c>
      <c r="AY585" s="19" t="s">
        <v>150</v>
      </c>
      <c r="BE585" s="236">
        <f>IF(N585="základní",J585,0)</f>
        <v>0</v>
      </c>
      <c r="BF585" s="236">
        <f>IF(N585="snížená",J585,0)</f>
        <v>0</v>
      </c>
      <c r="BG585" s="236">
        <f>IF(N585="zákl. přenesená",J585,0)</f>
        <v>0</v>
      </c>
      <c r="BH585" s="236">
        <f>IF(N585="sníž. přenesená",J585,0)</f>
        <v>0</v>
      </c>
      <c r="BI585" s="236">
        <f>IF(N585="nulová",J585,0)</f>
        <v>0</v>
      </c>
      <c r="BJ585" s="19" t="s">
        <v>79</v>
      </c>
      <c r="BK585" s="236">
        <f>ROUND(I585*H585,2)</f>
        <v>0</v>
      </c>
      <c r="BL585" s="19" t="s">
        <v>157</v>
      </c>
      <c r="BM585" s="235" t="s">
        <v>812</v>
      </c>
    </row>
    <row r="586" s="13" customFormat="1">
      <c r="A586" s="13"/>
      <c r="B586" s="237"/>
      <c r="C586" s="238"/>
      <c r="D586" s="239" t="s">
        <v>159</v>
      </c>
      <c r="E586" s="238"/>
      <c r="F586" s="241" t="s">
        <v>813</v>
      </c>
      <c r="G586" s="238"/>
      <c r="H586" s="242">
        <v>0.34699999999999998</v>
      </c>
      <c r="I586" s="243"/>
      <c r="J586" s="238"/>
      <c r="K586" s="238"/>
      <c r="L586" s="244"/>
      <c r="M586" s="245"/>
      <c r="N586" s="246"/>
      <c r="O586" s="246"/>
      <c r="P586" s="246"/>
      <c r="Q586" s="246"/>
      <c r="R586" s="246"/>
      <c r="S586" s="246"/>
      <c r="T586" s="247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48" t="s">
        <v>159</v>
      </c>
      <c r="AU586" s="248" t="s">
        <v>81</v>
      </c>
      <c r="AV586" s="13" t="s">
        <v>81</v>
      </c>
      <c r="AW586" s="13" t="s">
        <v>4</v>
      </c>
      <c r="AX586" s="13" t="s">
        <v>79</v>
      </c>
      <c r="AY586" s="248" t="s">
        <v>150</v>
      </c>
    </row>
    <row r="587" s="2" customFormat="1" ht="16.5" customHeight="1">
      <c r="A587" s="40"/>
      <c r="B587" s="41"/>
      <c r="C587" s="281" t="s">
        <v>814</v>
      </c>
      <c r="D587" s="281" t="s">
        <v>259</v>
      </c>
      <c r="E587" s="282" t="s">
        <v>815</v>
      </c>
      <c r="F587" s="283" t="s">
        <v>816</v>
      </c>
      <c r="G587" s="284" t="s">
        <v>241</v>
      </c>
      <c r="H587" s="285">
        <v>1.3020000000000001</v>
      </c>
      <c r="I587" s="286"/>
      <c r="J587" s="287">
        <f>ROUND(I587*H587,2)</f>
        <v>0</v>
      </c>
      <c r="K587" s="283" t="s">
        <v>156</v>
      </c>
      <c r="L587" s="288"/>
      <c r="M587" s="289" t="s">
        <v>19</v>
      </c>
      <c r="N587" s="290" t="s">
        <v>43</v>
      </c>
      <c r="O587" s="86"/>
      <c r="P587" s="233">
        <f>O587*H587</f>
        <v>0</v>
      </c>
      <c r="Q587" s="233">
        <v>1</v>
      </c>
      <c r="R587" s="233">
        <f>Q587*H587</f>
        <v>1.3020000000000001</v>
      </c>
      <c r="S587" s="233">
        <v>0</v>
      </c>
      <c r="T587" s="234">
        <f>S587*H587</f>
        <v>0</v>
      </c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R587" s="235" t="s">
        <v>209</v>
      </c>
      <c r="AT587" s="235" t="s">
        <v>259</v>
      </c>
      <c r="AU587" s="235" t="s">
        <v>81</v>
      </c>
      <c r="AY587" s="19" t="s">
        <v>150</v>
      </c>
      <c r="BE587" s="236">
        <f>IF(N587="základní",J587,0)</f>
        <v>0</v>
      </c>
      <c r="BF587" s="236">
        <f>IF(N587="snížená",J587,0)</f>
        <v>0</v>
      </c>
      <c r="BG587" s="236">
        <f>IF(N587="zákl. přenesená",J587,0)</f>
        <v>0</v>
      </c>
      <c r="BH587" s="236">
        <f>IF(N587="sníž. přenesená",J587,0)</f>
        <v>0</v>
      </c>
      <c r="BI587" s="236">
        <f>IF(N587="nulová",J587,0)</f>
        <v>0</v>
      </c>
      <c r="BJ587" s="19" t="s">
        <v>79</v>
      </c>
      <c r="BK587" s="236">
        <f>ROUND(I587*H587,2)</f>
        <v>0</v>
      </c>
      <c r="BL587" s="19" t="s">
        <v>157</v>
      </c>
      <c r="BM587" s="235" t="s">
        <v>817</v>
      </c>
    </row>
    <row r="588" s="13" customFormat="1">
      <c r="A588" s="13"/>
      <c r="B588" s="237"/>
      <c r="C588" s="238"/>
      <c r="D588" s="239" t="s">
        <v>159</v>
      </c>
      <c r="E588" s="238"/>
      <c r="F588" s="241" t="s">
        <v>818</v>
      </c>
      <c r="G588" s="238"/>
      <c r="H588" s="242">
        <v>1.3020000000000001</v>
      </c>
      <c r="I588" s="243"/>
      <c r="J588" s="238"/>
      <c r="K588" s="238"/>
      <c r="L588" s="244"/>
      <c r="M588" s="245"/>
      <c r="N588" s="246"/>
      <c r="O588" s="246"/>
      <c r="P588" s="246"/>
      <c r="Q588" s="246"/>
      <c r="R588" s="246"/>
      <c r="S588" s="246"/>
      <c r="T588" s="247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8" t="s">
        <v>159</v>
      </c>
      <c r="AU588" s="248" t="s">
        <v>81</v>
      </c>
      <c r="AV588" s="13" t="s">
        <v>81</v>
      </c>
      <c r="AW588" s="13" t="s">
        <v>4</v>
      </c>
      <c r="AX588" s="13" t="s">
        <v>79</v>
      </c>
      <c r="AY588" s="248" t="s">
        <v>150</v>
      </c>
    </row>
    <row r="589" s="2" customFormat="1" ht="21.75" customHeight="1">
      <c r="A589" s="40"/>
      <c r="B589" s="41"/>
      <c r="C589" s="224" t="s">
        <v>819</v>
      </c>
      <c r="D589" s="224" t="s">
        <v>152</v>
      </c>
      <c r="E589" s="225" t="s">
        <v>820</v>
      </c>
      <c r="F589" s="226" t="s">
        <v>821</v>
      </c>
      <c r="G589" s="227" t="s">
        <v>241</v>
      </c>
      <c r="H589" s="228">
        <v>1.3100000000000001</v>
      </c>
      <c r="I589" s="229"/>
      <c r="J589" s="230">
        <f>ROUND(I589*H589,2)</f>
        <v>0</v>
      </c>
      <c r="K589" s="226" t="s">
        <v>156</v>
      </c>
      <c r="L589" s="46"/>
      <c r="M589" s="231" t="s">
        <v>19</v>
      </c>
      <c r="N589" s="232" t="s">
        <v>43</v>
      </c>
      <c r="O589" s="86"/>
      <c r="P589" s="233">
        <f>O589*H589</f>
        <v>0</v>
      </c>
      <c r="Q589" s="233">
        <v>0.01221</v>
      </c>
      <c r="R589" s="233">
        <f>Q589*H589</f>
        <v>0.015995100000000002</v>
      </c>
      <c r="S589" s="233">
        <v>0</v>
      </c>
      <c r="T589" s="234">
        <f>S589*H589</f>
        <v>0</v>
      </c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R589" s="235" t="s">
        <v>157</v>
      </c>
      <c r="AT589" s="235" t="s">
        <v>152</v>
      </c>
      <c r="AU589" s="235" t="s">
        <v>81</v>
      </c>
      <c r="AY589" s="19" t="s">
        <v>150</v>
      </c>
      <c r="BE589" s="236">
        <f>IF(N589="základní",J589,0)</f>
        <v>0</v>
      </c>
      <c r="BF589" s="236">
        <f>IF(N589="snížená",J589,0)</f>
        <v>0</v>
      </c>
      <c r="BG589" s="236">
        <f>IF(N589="zákl. přenesená",J589,0)</f>
        <v>0</v>
      </c>
      <c r="BH589" s="236">
        <f>IF(N589="sníž. přenesená",J589,0)</f>
        <v>0</v>
      </c>
      <c r="BI589" s="236">
        <f>IF(N589="nulová",J589,0)</f>
        <v>0</v>
      </c>
      <c r="BJ589" s="19" t="s">
        <v>79</v>
      </c>
      <c r="BK589" s="236">
        <f>ROUND(I589*H589,2)</f>
        <v>0</v>
      </c>
      <c r="BL589" s="19" t="s">
        <v>157</v>
      </c>
      <c r="BM589" s="235" t="s">
        <v>822</v>
      </c>
    </row>
    <row r="590" s="13" customFormat="1">
      <c r="A590" s="13"/>
      <c r="B590" s="237"/>
      <c r="C590" s="238"/>
      <c r="D590" s="239" t="s">
        <v>159</v>
      </c>
      <c r="E590" s="240" t="s">
        <v>19</v>
      </c>
      <c r="F590" s="241" t="s">
        <v>823</v>
      </c>
      <c r="G590" s="238"/>
      <c r="H590" s="242">
        <v>0.753</v>
      </c>
      <c r="I590" s="243"/>
      <c r="J590" s="238"/>
      <c r="K590" s="238"/>
      <c r="L590" s="244"/>
      <c r="M590" s="245"/>
      <c r="N590" s="246"/>
      <c r="O590" s="246"/>
      <c r="P590" s="246"/>
      <c r="Q590" s="246"/>
      <c r="R590" s="246"/>
      <c r="S590" s="246"/>
      <c r="T590" s="247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48" t="s">
        <v>159</v>
      </c>
      <c r="AU590" s="248" t="s">
        <v>81</v>
      </c>
      <c r="AV590" s="13" t="s">
        <v>81</v>
      </c>
      <c r="AW590" s="13" t="s">
        <v>33</v>
      </c>
      <c r="AX590" s="13" t="s">
        <v>72</v>
      </c>
      <c r="AY590" s="248" t="s">
        <v>150</v>
      </c>
    </row>
    <row r="591" s="13" customFormat="1">
      <c r="A591" s="13"/>
      <c r="B591" s="237"/>
      <c r="C591" s="238"/>
      <c r="D591" s="239" t="s">
        <v>159</v>
      </c>
      <c r="E591" s="240" t="s">
        <v>19</v>
      </c>
      <c r="F591" s="241" t="s">
        <v>824</v>
      </c>
      <c r="G591" s="238"/>
      <c r="H591" s="242">
        <v>0.55700000000000005</v>
      </c>
      <c r="I591" s="243"/>
      <c r="J591" s="238"/>
      <c r="K591" s="238"/>
      <c r="L591" s="244"/>
      <c r="M591" s="245"/>
      <c r="N591" s="246"/>
      <c r="O591" s="246"/>
      <c r="P591" s="246"/>
      <c r="Q591" s="246"/>
      <c r="R591" s="246"/>
      <c r="S591" s="246"/>
      <c r="T591" s="247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48" t="s">
        <v>159</v>
      </c>
      <c r="AU591" s="248" t="s">
        <v>81</v>
      </c>
      <c r="AV591" s="13" t="s">
        <v>81</v>
      </c>
      <c r="AW591" s="13" t="s">
        <v>33</v>
      </c>
      <c r="AX591" s="13" t="s">
        <v>72</v>
      </c>
      <c r="AY591" s="248" t="s">
        <v>150</v>
      </c>
    </row>
    <row r="592" s="14" customFormat="1">
      <c r="A592" s="14"/>
      <c r="B592" s="249"/>
      <c r="C592" s="250"/>
      <c r="D592" s="239" t="s">
        <v>159</v>
      </c>
      <c r="E592" s="251" t="s">
        <v>19</v>
      </c>
      <c r="F592" s="252" t="s">
        <v>161</v>
      </c>
      <c r="G592" s="250"/>
      <c r="H592" s="253">
        <v>1.3100000000000001</v>
      </c>
      <c r="I592" s="254"/>
      <c r="J592" s="250"/>
      <c r="K592" s="250"/>
      <c r="L592" s="255"/>
      <c r="M592" s="256"/>
      <c r="N592" s="257"/>
      <c r="O592" s="257"/>
      <c r="P592" s="257"/>
      <c r="Q592" s="257"/>
      <c r="R592" s="257"/>
      <c r="S592" s="257"/>
      <c r="T592" s="258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59" t="s">
        <v>159</v>
      </c>
      <c r="AU592" s="259" t="s">
        <v>81</v>
      </c>
      <c r="AV592" s="14" t="s">
        <v>162</v>
      </c>
      <c r="AW592" s="14" t="s">
        <v>33</v>
      </c>
      <c r="AX592" s="14" t="s">
        <v>79</v>
      </c>
      <c r="AY592" s="259" t="s">
        <v>150</v>
      </c>
    </row>
    <row r="593" s="2" customFormat="1" ht="16.5" customHeight="1">
      <c r="A593" s="40"/>
      <c r="B593" s="41"/>
      <c r="C593" s="281" t="s">
        <v>825</v>
      </c>
      <c r="D593" s="281" t="s">
        <v>259</v>
      </c>
      <c r="E593" s="282" t="s">
        <v>826</v>
      </c>
      <c r="F593" s="283" t="s">
        <v>827</v>
      </c>
      <c r="G593" s="284" t="s">
        <v>241</v>
      </c>
      <c r="H593" s="285">
        <v>0.86599999999999999</v>
      </c>
      <c r="I593" s="286"/>
      <c r="J593" s="287">
        <f>ROUND(I593*H593,2)</f>
        <v>0</v>
      </c>
      <c r="K593" s="283" t="s">
        <v>156</v>
      </c>
      <c r="L593" s="288"/>
      <c r="M593" s="289" t="s">
        <v>19</v>
      </c>
      <c r="N593" s="290" t="s">
        <v>43</v>
      </c>
      <c r="O593" s="86"/>
      <c r="P593" s="233">
        <f>O593*H593</f>
        <v>0</v>
      </c>
      <c r="Q593" s="233">
        <v>1</v>
      </c>
      <c r="R593" s="233">
        <f>Q593*H593</f>
        <v>0.86599999999999999</v>
      </c>
      <c r="S593" s="233">
        <v>0</v>
      </c>
      <c r="T593" s="234">
        <f>S593*H593</f>
        <v>0</v>
      </c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R593" s="235" t="s">
        <v>209</v>
      </c>
      <c r="AT593" s="235" t="s">
        <v>259</v>
      </c>
      <c r="AU593" s="235" t="s">
        <v>81</v>
      </c>
      <c r="AY593" s="19" t="s">
        <v>150</v>
      </c>
      <c r="BE593" s="236">
        <f>IF(N593="základní",J593,0)</f>
        <v>0</v>
      </c>
      <c r="BF593" s="236">
        <f>IF(N593="snížená",J593,0)</f>
        <v>0</v>
      </c>
      <c r="BG593" s="236">
        <f>IF(N593="zákl. přenesená",J593,0)</f>
        <v>0</v>
      </c>
      <c r="BH593" s="236">
        <f>IF(N593="sníž. přenesená",J593,0)</f>
        <v>0</v>
      </c>
      <c r="BI593" s="236">
        <f>IF(N593="nulová",J593,0)</f>
        <v>0</v>
      </c>
      <c r="BJ593" s="19" t="s">
        <v>79</v>
      </c>
      <c r="BK593" s="236">
        <f>ROUND(I593*H593,2)</f>
        <v>0</v>
      </c>
      <c r="BL593" s="19" t="s">
        <v>157</v>
      </c>
      <c r="BM593" s="235" t="s">
        <v>828</v>
      </c>
    </row>
    <row r="594" s="13" customFormat="1">
      <c r="A594" s="13"/>
      <c r="B594" s="237"/>
      <c r="C594" s="238"/>
      <c r="D594" s="239" t="s">
        <v>159</v>
      </c>
      <c r="E594" s="238"/>
      <c r="F594" s="241" t="s">
        <v>829</v>
      </c>
      <c r="G594" s="238"/>
      <c r="H594" s="242">
        <v>0.86599999999999999</v>
      </c>
      <c r="I594" s="243"/>
      <c r="J594" s="238"/>
      <c r="K594" s="238"/>
      <c r="L594" s="244"/>
      <c r="M594" s="245"/>
      <c r="N594" s="246"/>
      <c r="O594" s="246"/>
      <c r="P594" s="246"/>
      <c r="Q594" s="246"/>
      <c r="R594" s="246"/>
      <c r="S594" s="246"/>
      <c r="T594" s="247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8" t="s">
        <v>159</v>
      </c>
      <c r="AU594" s="248" t="s">
        <v>81</v>
      </c>
      <c r="AV594" s="13" t="s">
        <v>81</v>
      </c>
      <c r="AW594" s="13" t="s">
        <v>4</v>
      </c>
      <c r="AX594" s="13" t="s">
        <v>79</v>
      </c>
      <c r="AY594" s="248" t="s">
        <v>150</v>
      </c>
    </row>
    <row r="595" s="2" customFormat="1" ht="16.5" customHeight="1">
      <c r="A595" s="40"/>
      <c r="B595" s="41"/>
      <c r="C595" s="281" t="s">
        <v>830</v>
      </c>
      <c r="D595" s="281" t="s">
        <v>259</v>
      </c>
      <c r="E595" s="282" t="s">
        <v>831</v>
      </c>
      <c r="F595" s="283" t="s">
        <v>832</v>
      </c>
      <c r="G595" s="284" t="s">
        <v>241</v>
      </c>
      <c r="H595" s="285">
        <v>0.64100000000000001</v>
      </c>
      <c r="I595" s="286"/>
      <c r="J595" s="287">
        <f>ROUND(I595*H595,2)</f>
        <v>0</v>
      </c>
      <c r="K595" s="283" t="s">
        <v>156</v>
      </c>
      <c r="L595" s="288"/>
      <c r="M595" s="289" t="s">
        <v>19</v>
      </c>
      <c r="N595" s="290" t="s">
        <v>43</v>
      </c>
      <c r="O595" s="86"/>
      <c r="P595" s="233">
        <f>O595*H595</f>
        <v>0</v>
      </c>
      <c r="Q595" s="233">
        <v>1</v>
      </c>
      <c r="R595" s="233">
        <f>Q595*H595</f>
        <v>0.64100000000000001</v>
      </c>
      <c r="S595" s="233">
        <v>0</v>
      </c>
      <c r="T595" s="234">
        <f>S595*H595</f>
        <v>0</v>
      </c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R595" s="235" t="s">
        <v>209</v>
      </c>
      <c r="AT595" s="235" t="s">
        <v>259</v>
      </c>
      <c r="AU595" s="235" t="s">
        <v>81</v>
      </c>
      <c r="AY595" s="19" t="s">
        <v>150</v>
      </c>
      <c r="BE595" s="236">
        <f>IF(N595="základní",J595,0)</f>
        <v>0</v>
      </c>
      <c r="BF595" s="236">
        <f>IF(N595="snížená",J595,0)</f>
        <v>0</v>
      </c>
      <c r="BG595" s="236">
        <f>IF(N595="zákl. přenesená",J595,0)</f>
        <v>0</v>
      </c>
      <c r="BH595" s="236">
        <f>IF(N595="sníž. přenesená",J595,0)</f>
        <v>0</v>
      </c>
      <c r="BI595" s="236">
        <f>IF(N595="nulová",J595,0)</f>
        <v>0</v>
      </c>
      <c r="BJ595" s="19" t="s">
        <v>79</v>
      </c>
      <c r="BK595" s="236">
        <f>ROUND(I595*H595,2)</f>
        <v>0</v>
      </c>
      <c r="BL595" s="19" t="s">
        <v>157</v>
      </c>
      <c r="BM595" s="235" t="s">
        <v>833</v>
      </c>
    </row>
    <row r="596" s="13" customFormat="1">
      <c r="A596" s="13"/>
      <c r="B596" s="237"/>
      <c r="C596" s="238"/>
      <c r="D596" s="239" t="s">
        <v>159</v>
      </c>
      <c r="E596" s="238"/>
      <c r="F596" s="241" t="s">
        <v>834</v>
      </c>
      <c r="G596" s="238"/>
      <c r="H596" s="242">
        <v>0.64100000000000001</v>
      </c>
      <c r="I596" s="243"/>
      <c r="J596" s="238"/>
      <c r="K596" s="238"/>
      <c r="L596" s="244"/>
      <c r="M596" s="245"/>
      <c r="N596" s="246"/>
      <c r="O596" s="246"/>
      <c r="P596" s="246"/>
      <c r="Q596" s="246"/>
      <c r="R596" s="246"/>
      <c r="S596" s="246"/>
      <c r="T596" s="247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48" t="s">
        <v>159</v>
      </c>
      <c r="AU596" s="248" t="s">
        <v>81</v>
      </c>
      <c r="AV596" s="13" t="s">
        <v>81</v>
      </c>
      <c r="AW596" s="13" t="s">
        <v>4</v>
      </c>
      <c r="AX596" s="13" t="s">
        <v>79</v>
      </c>
      <c r="AY596" s="248" t="s">
        <v>150</v>
      </c>
    </row>
    <row r="597" s="12" customFormat="1" ht="22.8" customHeight="1">
      <c r="A597" s="12"/>
      <c r="B597" s="208"/>
      <c r="C597" s="209"/>
      <c r="D597" s="210" t="s">
        <v>71</v>
      </c>
      <c r="E597" s="222" t="s">
        <v>419</v>
      </c>
      <c r="F597" s="222" t="s">
        <v>835</v>
      </c>
      <c r="G597" s="209"/>
      <c r="H597" s="209"/>
      <c r="I597" s="212"/>
      <c r="J597" s="223">
        <f>BK597</f>
        <v>0</v>
      </c>
      <c r="K597" s="209"/>
      <c r="L597" s="214"/>
      <c r="M597" s="215"/>
      <c r="N597" s="216"/>
      <c r="O597" s="216"/>
      <c r="P597" s="217">
        <f>SUM(P598:P621)</f>
        <v>0</v>
      </c>
      <c r="Q597" s="216"/>
      <c r="R597" s="217">
        <f>SUM(R598:R621)</f>
        <v>8.3026552200000001</v>
      </c>
      <c r="S597" s="216"/>
      <c r="T597" s="218">
        <f>SUM(T598:T621)</f>
        <v>0</v>
      </c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R597" s="219" t="s">
        <v>79</v>
      </c>
      <c r="AT597" s="220" t="s">
        <v>71</v>
      </c>
      <c r="AU597" s="220" t="s">
        <v>79</v>
      </c>
      <c r="AY597" s="219" t="s">
        <v>150</v>
      </c>
      <c r="BK597" s="221">
        <f>SUM(BK598:BK621)</f>
        <v>0</v>
      </c>
    </row>
    <row r="598" s="2" customFormat="1" ht="21.75" customHeight="1">
      <c r="A598" s="40"/>
      <c r="B598" s="41"/>
      <c r="C598" s="224" t="s">
        <v>836</v>
      </c>
      <c r="D598" s="224" t="s">
        <v>152</v>
      </c>
      <c r="E598" s="225" t="s">
        <v>837</v>
      </c>
      <c r="F598" s="226" t="s">
        <v>838</v>
      </c>
      <c r="G598" s="227" t="s">
        <v>165</v>
      </c>
      <c r="H598" s="228">
        <v>1.899</v>
      </c>
      <c r="I598" s="229"/>
      <c r="J598" s="230">
        <f>ROUND(I598*H598,2)</f>
        <v>0</v>
      </c>
      <c r="K598" s="226" t="s">
        <v>156</v>
      </c>
      <c r="L598" s="46"/>
      <c r="M598" s="231" t="s">
        <v>19</v>
      </c>
      <c r="N598" s="232" t="s">
        <v>43</v>
      </c>
      <c r="O598" s="86"/>
      <c r="P598" s="233">
        <f>O598*H598</f>
        <v>0</v>
      </c>
      <c r="Q598" s="233">
        <v>2.4533700000000001</v>
      </c>
      <c r="R598" s="233">
        <f>Q598*H598</f>
        <v>4.6589496300000004</v>
      </c>
      <c r="S598" s="233">
        <v>0</v>
      </c>
      <c r="T598" s="234">
        <f>S598*H598</f>
        <v>0</v>
      </c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R598" s="235" t="s">
        <v>157</v>
      </c>
      <c r="AT598" s="235" t="s">
        <v>152</v>
      </c>
      <c r="AU598" s="235" t="s">
        <v>81</v>
      </c>
      <c r="AY598" s="19" t="s">
        <v>150</v>
      </c>
      <c r="BE598" s="236">
        <f>IF(N598="základní",J598,0)</f>
        <v>0</v>
      </c>
      <c r="BF598" s="236">
        <f>IF(N598="snížená",J598,0)</f>
        <v>0</v>
      </c>
      <c r="BG598" s="236">
        <f>IF(N598="zákl. přenesená",J598,0)</f>
        <v>0</v>
      </c>
      <c r="BH598" s="236">
        <f>IF(N598="sníž. přenesená",J598,0)</f>
        <v>0</v>
      </c>
      <c r="BI598" s="236">
        <f>IF(N598="nulová",J598,0)</f>
        <v>0</v>
      </c>
      <c r="BJ598" s="19" t="s">
        <v>79</v>
      </c>
      <c r="BK598" s="236">
        <f>ROUND(I598*H598,2)</f>
        <v>0</v>
      </c>
      <c r="BL598" s="19" t="s">
        <v>157</v>
      </c>
      <c r="BM598" s="235" t="s">
        <v>839</v>
      </c>
    </row>
    <row r="599" s="15" customFormat="1">
      <c r="A599" s="15"/>
      <c r="B599" s="260"/>
      <c r="C599" s="261"/>
      <c r="D599" s="239" t="s">
        <v>159</v>
      </c>
      <c r="E599" s="262" t="s">
        <v>19</v>
      </c>
      <c r="F599" s="263" t="s">
        <v>840</v>
      </c>
      <c r="G599" s="261"/>
      <c r="H599" s="262" t="s">
        <v>19</v>
      </c>
      <c r="I599" s="264"/>
      <c r="J599" s="261"/>
      <c r="K599" s="261"/>
      <c r="L599" s="265"/>
      <c r="M599" s="266"/>
      <c r="N599" s="267"/>
      <c r="O599" s="267"/>
      <c r="P599" s="267"/>
      <c r="Q599" s="267"/>
      <c r="R599" s="267"/>
      <c r="S599" s="267"/>
      <c r="T599" s="268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T599" s="269" t="s">
        <v>159</v>
      </c>
      <c r="AU599" s="269" t="s">
        <v>81</v>
      </c>
      <c r="AV599" s="15" t="s">
        <v>79</v>
      </c>
      <c r="AW599" s="15" t="s">
        <v>33</v>
      </c>
      <c r="AX599" s="15" t="s">
        <v>72</v>
      </c>
      <c r="AY599" s="269" t="s">
        <v>150</v>
      </c>
    </row>
    <row r="600" s="13" customFormat="1">
      <c r="A600" s="13"/>
      <c r="B600" s="237"/>
      <c r="C600" s="238"/>
      <c r="D600" s="239" t="s">
        <v>159</v>
      </c>
      <c r="E600" s="240" t="s">
        <v>19</v>
      </c>
      <c r="F600" s="241" t="s">
        <v>841</v>
      </c>
      <c r="G600" s="238"/>
      <c r="H600" s="242">
        <v>0.94499999999999995</v>
      </c>
      <c r="I600" s="243"/>
      <c r="J600" s="238"/>
      <c r="K600" s="238"/>
      <c r="L600" s="244"/>
      <c r="M600" s="245"/>
      <c r="N600" s="246"/>
      <c r="O600" s="246"/>
      <c r="P600" s="246"/>
      <c r="Q600" s="246"/>
      <c r="R600" s="246"/>
      <c r="S600" s="246"/>
      <c r="T600" s="247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48" t="s">
        <v>159</v>
      </c>
      <c r="AU600" s="248" t="s">
        <v>81</v>
      </c>
      <c r="AV600" s="13" t="s">
        <v>81</v>
      </c>
      <c r="AW600" s="13" t="s">
        <v>33</v>
      </c>
      <c r="AX600" s="13" t="s">
        <v>72</v>
      </c>
      <c r="AY600" s="248" t="s">
        <v>150</v>
      </c>
    </row>
    <row r="601" s="13" customFormat="1">
      <c r="A601" s="13"/>
      <c r="B601" s="237"/>
      <c r="C601" s="238"/>
      <c r="D601" s="239" t="s">
        <v>159</v>
      </c>
      <c r="E601" s="240" t="s">
        <v>19</v>
      </c>
      <c r="F601" s="241" t="s">
        <v>842</v>
      </c>
      <c r="G601" s="238"/>
      <c r="H601" s="242">
        <v>0.95399999999999996</v>
      </c>
      <c r="I601" s="243"/>
      <c r="J601" s="238"/>
      <c r="K601" s="238"/>
      <c r="L601" s="244"/>
      <c r="M601" s="245"/>
      <c r="N601" s="246"/>
      <c r="O601" s="246"/>
      <c r="P601" s="246"/>
      <c r="Q601" s="246"/>
      <c r="R601" s="246"/>
      <c r="S601" s="246"/>
      <c r="T601" s="247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48" t="s">
        <v>159</v>
      </c>
      <c r="AU601" s="248" t="s">
        <v>81</v>
      </c>
      <c r="AV601" s="13" t="s">
        <v>81</v>
      </c>
      <c r="AW601" s="13" t="s">
        <v>33</v>
      </c>
      <c r="AX601" s="13" t="s">
        <v>72</v>
      </c>
      <c r="AY601" s="248" t="s">
        <v>150</v>
      </c>
    </row>
    <row r="602" s="14" customFormat="1">
      <c r="A602" s="14"/>
      <c r="B602" s="249"/>
      <c r="C602" s="250"/>
      <c r="D602" s="239" t="s">
        <v>159</v>
      </c>
      <c r="E602" s="251" t="s">
        <v>19</v>
      </c>
      <c r="F602" s="252" t="s">
        <v>161</v>
      </c>
      <c r="G602" s="250"/>
      <c r="H602" s="253">
        <v>1.899</v>
      </c>
      <c r="I602" s="254"/>
      <c r="J602" s="250"/>
      <c r="K602" s="250"/>
      <c r="L602" s="255"/>
      <c r="M602" s="256"/>
      <c r="N602" s="257"/>
      <c r="O602" s="257"/>
      <c r="P602" s="257"/>
      <c r="Q602" s="257"/>
      <c r="R602" s="257"/>
      <c r="S602" s="257"/>
      <c r="T602" s="258"/>
      <c r="U602" s="14"/>
      <c r="V602" s="14"/>
      <c r="W602" s="14"/>
      <c r="X602" s="14"/>
      <c r="Y602" s="14"/>
      <c r="Z602" s="14"/>
      <c r="AA602" s="14"/>
      <c r="AB602" s="14"/>
      <c r="AC602" s="14"/>
      <c r="AD602" s="14"/>
      <c r="AE602" s="14"/>
      <c r="AT602" s="259" t="s">
        <v>159</v>
      </c>
      <c r="AU602" s="259" t="s">
        <v>81</v>
      </c>
      <c r="AV602" s="14" t="s">
        <v>162</v>
      </c>
      <c r="AW602" s="14" t="s">
        <v>33</v>
      </c>
      <c r="AX602" s="14" t="s">
        <v>79</v>
      </c>
      <c r="AY602" s="259" t="s">
        <v>150</v>
      </c>
    </row>
    <row r="603" s="2" customFormat="1" ht="21.75" customHeight="1">
      <c r="A603" s="40"/>
      <c r="B603" s="41"/>
      <c r="C603" s="224" t="s">
        <v>843</v>
      </c>
      <c r="D603" s="224" t="s">
        <v>152</v>
      </c>
      <c r="E603" s="225" t="s">
        <v>844</v>
      </c>
      <c r="F603" s="226" t="s">
        <v>845</v>
      </c>
      <c r="G603" s="227" t="s">
        <v>241</v>
      </c>
      <c r="H603" s="228">
        <v>0.17699999999999999</v>
      </c>
      <c r="I603" s="229"/>
      <c r="J603" s="230">
        <f>ROUND(I603*H603,2)</f>
        <v>0</v>
      </c>
      <c r="K603" s="226" t="s">
        <v>156</v>
      </c>
      <c r="L603" s="46"/>
      <c r="M603" s="231" t="s">
        <v>19</v>
      </c>
      <c r="N603" s="232" t="s">
        <v>43</v>
      </c>
      <c r="O603" s="86"/>
      <c r="P603" s="233">
        <f>O603*H603</f>
        <v>0</v>
      </c>
      <c r="Q603" s="233">
        <v>1.04887</v>
      </c>
      <c r="R603" s="233">
        <f>Q603*H603</f>
        <v>0.18564998999999999</v>
      </c>
      <c r="S603" s="233">
        <v>0</v>
      </c>
      <c r="T603" s="234">
        <f>S603*H603</f>
        <v>0</v>
      </c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R603" s="235" t="s">
        <v>157</v>
      </c>
      <c r="AT603" s="235" t="s">
        <v>152</v>
      </c>
      <c r="AU603" s="235" t="s">
        <v>81</v>
      </c>
      <c r="AY603" s="19" t="s">
        <v>150</v>
      </c>
      <c r="BE603" s="236">
        <f>IF(N603="základní",J603,0)</f>
        <v>0</v>
      </c>
      <c r="BF603" s="236">
        <f>IF(N603="snížená",J603,0)</f>
        <v>0</v>
      </c>
      <c r="BG603" s="236">
        <f>IF(N603="zákl. přenesená",J603,0)</f>
        <v>0</v>
      </c>
      <c r="BH603" s="236">
        <f>IF(N603="sníž. přenesená",J603,0)</f>
        <v>0</v>
      </c>
      <c r="BI603" s="236">
        <f>IF(N603="nulová",J603,0)</f>
        <v>0</v>
      </c>
      <c r="BJ603" s="19" t="s">
        <v>79</v>
      </c>
      <c r="BK603" s="236">
        <f>ROUND(I603*H603,2)</f>
        <v>0</v>
      </c>
      <c r="BL603" s="19" t="s">
        <v>157</v>
      </c>
      <c r="BM603" s="235" t="s">
        <v>846</v>
      </c>
    </row>
    <row r="604" s="15" customFormat="1">
      <c r="A604" s="15"/>
      <c r="B604" s="260"/>
      <c r="C604" s="261"/>
      <c r="D604" s="239" t="s">
        <v>159</v>
      </c>
      <c r="E604" s="262" t="s">
        <v>19</v>
      </c>
      <c r="F604" s="263" t="s">
        <v>840</v>
      </c>
      <c r="G604" s="261"/>
      <c r="H604" s="262" t="s">
        <v>19</v>
      </c>
      <c r="I604" s="264"/>
      <c r="J604" s="261"/>
      <c r="K604" s="261"/>
      <c r="L604" s="265"/>
      <c r="M604" s="266"/>
      <c r="N604" s="267"/>
      <c r="O604" s="267"/>
      <c r="P604" s="267"/>
      <c r="Q604" s="267"/>
      <c r="R604" s="267"/>
      <c r="S604" s="267"/>
      <c r="T604" s="268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T604" s="269" t="s">
        <v>159</v>
      </c>
      <c r="AU604" s="269" t="s">
        <v>81</v>
      </c>
      <c r="AV604" s="15" t="s">
        <v>79</v>
      </c>
      <c r="AW604" s="15" t="s">
        <v>33</v>
      </c>
      <c r="AX604" s="15" t="s">
        <v>72</v>
      </c>
      <c r="AY604" s="269" t="s">
        <v>150</v>
      </c>
    </row>
    <row r="605" s="13" customFormat="1">
      <c r="A605" s="13"/>
      <c r="B605" s="237"/>
      <c r="C605" s="238"/>
      <c r="D605" s="239" t="s">
        <v>159</v>
      </c>
      <c r="E605" s="240" t="s">
        <v>19</v>
      </c>
      <c r="F605" s="241" t="s">
        <v>847</v>
      </c>
      <c r="G605" s="238"/>
      <c r="H605" s="242">
        <v>0.043999999999999997</v>
      </c>
      <c r="I605" s="243"/>
      <c r="J605" s="238"/>
      <c r="K605" s="238"/>
      <c r="L605" s="244"/>
      <c r="M605" s="245"/>
      <c r="N605" s="246"/>
      <c r="O605" s="246"/>
      <c r="P605" s="246"/>
      <c r="Q605" s="246"/>
      <c r="R605" s="246"/>
      <c r="S605" s="246"/>
      <c r="T605" s="247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48" t="s">
        <v>159</v>
      </c>
      <c r="AU605" s="248" t="s">
        <v>81</v>
      </c>
      <c r="AV605" s="13" t="s">
        <v>81</v>
      </c>
      <c r="AW605" s="13" t="s">
        <v>33</v>
      </c>
      <c r="AX605" s="13" t="s">
        <v>72</v>
      </c>
      <c r="AY605" s="248" t="s">
        <v>150</v>
      </c>
    </row>
    <row r="606" s="13" customFormat="1">
      <c r="A606" s="13"/>
      <c r="B606" s="237"/>
      <c r="C606" s="238"/>
      <c r="D606" s="239" t="s">
        <v>159</v>
      </c>
      <c r="E606" s="240" t="s">
        <v>19</v>
      </c>
      <c r="F606" s="241" t="s">
        <v>848</v>
      </c>
      <c r="G606" s="238"/>
      <c r="H606" s="242">
        <v>0.028000000000000001</v>
      </c>
      <c r="I606" s="243"/>
      <c r="J606" s="238"/>
      <c r="K606" s="238"/>
      <c r="L606" s="244"/>
      <c r="M606" s="245"/>
      <c r="N606" s="246"/>
      <c r="O606" s="246"/>
      <c r="P606" s="246"/>
      <c r="Q606" s="246"/>
      <c r="R606" s="246"/>
      <c r="S606" s="246"/>
      <c r="T606" s="247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48" t="s">
        <v>159</v>
      </c>
      <c r="AU606" s="248" t="s">
        <v>81</v>
      </c>
      <c r="AV606" s="13" t="s">
        <v>81</v>
      </c>
      <c r="AW606" s="13" t="s">
        <v>33</v>
      </c>
      <c r="AX606" s="13" t="s">
        <v>72</v>
      </c>
      <c r="AY606" s="248" t="s">
        <v>150</v>
      </c>
    </row>
    <row r="607" s="13" customFormat="1">
      <c r="A607" s="13"/>
      <c r="B607" s="237"/>
      <c r="C607" s="238"/>
      <c r="D607" s="239" t="s">
        <v>159</v>
      </c>
      <c r="E607" s="240" t="s">
        <v>19</v>
      </c>
      <c r="F607" s="241" t="s">
        <v>849</v>
      </c>
      <c r="G607" s="238"/>
      <c r="H607" s="242">
        <v>0.105</v>
      </c>
      <c r="I607" s="243"/>
      <c r="J607" s="238"/>
      <c r="K607" s="238"/>
      <c r="L607" s="244"/>
      <c r="M607" s="245"/>
      <c r="N607" s="246"/>
      <c r="O607" s="246"/>
      <c r="P607" s="246"/>
      <c r="Q607" s="246"/>
      <c r="R607" s="246"/>
      <c r="S607" s="246"/>
      <c r="T607" s="247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48" t="s">
        <v>159</v>
      </c>
      <c r="AU607" s="248" t="s">
        <v>81</v>
      </c>
      <c r="AV607" s="13" t="s">
        <v>81</v>
      </c>
      <c r="AW607" s="13" t="s">
        <v>33</v>
      </c>
      <c r="AX607" s="13" t="s">
        <v>72</v>
      </c>
      <c r="AY607" s="248" t="s">
        <v>150</v>
      </c>
    </row>
    <row r="608" s="14" customFormat="1">
      <c r="A608" s="14"/>
      <c r="B608" s="249"/>
      <c r="C608" s="250"/>
      <c r="D608" s="239" t="s">
        <v>159</v>
      </c>
      <c r="E608" s="251" t="s">
        <v>19</v>
      </c>
      <c r="F608" s="252" t="s">
        <v>161</v>
      </c>
      <c r="G608" s="250"/>
      <c r="H608" s="253">
        <v>0.17699999999999999</v>
      </c>
      <c r="I608" s="254"/>
      <c r="J608" s="250"/>
      <c r="K608" s="250"/>
      <c r="L608" s="255"/>
      <c r="M608" s="256"/>
      <c r="N608" s="257"/>
      <c r="O608" s="257"/>
      <c r="P608" s="257"/>
      <c r="Q608" s="257"/>
      <c r="R608" s="257"/>
      <c r="S608" s="257"/>
      <c r="T608" s="258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59" t="s">
        <v>159</v>
      </c>
      <c r="AU608" s="259" t="s">
        <v>81</v>
      </c>
      <c r="AV608" s="14" t="s">
        <v>162</v>
      </c>
      <c r="AW608" s="14" t="s">
        <v>33</v>
      </c>
      <c r="AX608" s="14" t="s">
        <v>79</v>
      </c>
      <c r="AY608" s="259" t="s">
        <v>150</v>
      </c>
    </row>
    <row r="609" s="2" customFormat="1" ht="21.75" customHeight="1">
      <c r="A609" s="40"/>
      <c r="B609" s="41"/>
      <c r="C609" s="224" t="s">
        <v>850</v>
      </c>
      <c r="D609" s="224" t="s">
        <v>152</v>
      </c>
      <c r="E609" s="225" t="s">
        <v>851</v>
      </c>
      <c r="F609" s="226" t="s">
        <v>852</v>
      </c>
      <c r="G609" s="227" t="s">
        <v>155</v>
      </c>
      <c r="H609" s="228">
        <v>14.94</v>
      </c>
      <c r="I609" s="229"/>
      <c r="J609" s="230">
        <f>ROUND(I609*H609,2)</f>
        <v>0</v>
      </c>
      <c r="K609" s="226" t="s">
        <v>156</v>
      </c>
      <c r="L609" s="46"/>
      <c r="M609" s="231" t="s">
        <v>19</v>
      </c>
      <c r="N609" s="232" t="s">
        <v>43</v>
      </c>
      <c r="O609" s="86"/>
      <c r="P609" s="233">
        <f>O609*H609</f>
        <v>0</v>
      </c>
      <c r="Q609" s="233">
        <v>0.01282</v>
      </c>
      <c r="R609" s="233">
        <f>Q609*H609</f>
        <v>0.1915308</v>
      </c>
      <c r="S609" s="233">
        <v>0</v>
      </c>
      <c r="T609" s="234">
        <f>S609*H609</f>
        <v>0</v>
      </c>
      <c r="U609" s="40"/>
      <c r="V609" s="40"/>
      <c r="W609" s="40"/>
      <c r="X609" s="40"/>
      <c r="Y609" s="40"/>
      <c r="Z609" s="40"/>
      <c r="AA609" s="40"/>
      <c r="AB609" s="40"/>
      <c r="AC609" s="40"/>
      <c r="AD609" s="40"/>
      <c r="AE609" s="40"/>
      <c r="AR609" s="235" t="s">
        <v>157</v>
      </c>
      <c r="AT609" s="235" t="s">
        <v>152</v>
      </c>
      <c r="AU609" s="235" t="s">
        <v>81</v>
      </c>
      <c r="AY609" s="19" t="s">
        <v>150</v>
      </c>
      <c r="BE609" s="236">
        <f>IF(N609="základní",J609,0)</f>
        <v>0</v>
      </c>
      <c r="BF609" s="236">
        <f>IF(N609="snížená",J609,0)</f>
        <v>0</v>
      </c>
      <c r="BG609" s="236">
        <f>IF(N609="zákl. přenesená",J609,0)</f>
        <v>0</v>
      </c>
      <c r="BH609" s="236">
        <f>IF(N609="sníž. přenesená",J609,0)</f>
        <v>0</v>
      </c>
      <c r="BI609" s="236">
        <f>IF(N609="nulová",J609,0)</f>
        <v>0</v>
      </c>
      <c r="BJ609" s="19" t="s">
        <v>79</v>
      </c>
      <c r="BK609" s="236">
        <f>ROUND(I609*H609,2)</f>
        <v>0</v>
      </c>
      <c r="BL609" s="19" t="s">
        <v>157</v>
      </c>
      <c r="BM609" s="235" t="s">
        <v>853</v>
      </c>
    </row>
    <row r="610" s="15" customFormat="1">
      <c r="A610" s="15"/>
      <c r="B610" s="260"/>
      <c r="C610" s="261"/>
      <c r="D610" s="239" t="s">
        <v>159</v>
      </c>
      <c r="E610" s="262" t="s">
        <v>19</v>
      </c>
      <c r="F610" s="263" t="s">
        <v>840</v>
      </c>
      <c r="G610" s="261"/>
      <c r="H610" s="262" t="s">
        <v>19</v>
      </c>
      <c r="I610" s="264"/>
      <c r="J610" s="261"/>
      <c r="K610" s="261"/>
      <c r="L610" s="265"/>
      <c r="M610" s="266"/>
      <c r="N610" s="267"/>
      <c r="O610" s="267"/>
      <c r="P610" s="267"/>
      <c r="Q610" s="267"/>
      <c r="R610" s="267"/>
      <c r="S610" s="267"/>
      <c r="T610" s="268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T610" s="269" t="s">
        <v>159</v>
      </c>
      <c r="AU610" s="269" t="s">
        <v>81</v>
      </c>
      <c r="AV610" s="15" t="s">
        <v>79</v>
      </c>
      <c r="AW610" s="15" t="s">
        <v>33</v>
      </c>
      <c r="AX610" s="15" t="s">
        <v>72</v>
      </c>
      <c r="AY610" s="269" t="s">
        <v>150</v>
      </c>
    </row>
    <row r="611" s="13" customFormat="1">
      <c r="A611" s="13"/>
      <c r="B611" s="237"/>
      <c r="C611" s="238"/>
      <c r="D611" s="239" t="s">
        <v>159</v>
      </c>
      <c r="E611" s="240" t="s">
        <v>19</v>
      </c>
      <c r="F611" s="241" t="s">
        <v>854</v>
      </c>
      <c r="G611" s="238"/>
      <c r="H611" s="242">
        <v>7.3499999999999996</v>
      </c>
      <c r="I611" s="243"/>
      <c r="J611" s="238"/>
      <c r="K611" s="238"/>
      <c r="L611" s="244"/>
      <c r="M611" s="245"/>
      <c r="N611" s="246"/>
      <c r="O611" s="246"/>
      <c r="P611" s="246"/>
      <c r="Q611" s="246"/>
      <c r="R611" s="246"/>
      <c r="S611" s="246"/>
      <c r="T611" s="247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48" t="s">
        <v>159</v>
      </c>
      <c r="AU611" s="248" t="s">
        <v>81</v>
      </c>
      <c r="AV611" s="13" t="s">
        <v>81</v>
      </c>
      <c r="AW611" s="13" t="s">
        <v>33</v>
      </c>
      <c r="AX611" s="13" t="s">
        <v>72</v>
      </c>
      <c r="AY611" s="248" t="s">
        <v>150</v>
      </c>
    </row>
    <row r="612" s="13" customFormat="1">
      <c r="A612" s="13"/>
      <c r="B612" s="237"/>
      <c r="C612" s="238"/>
      <c r="D612" s="239" t="s">
        <v>159</v>
      </c>
      <c r="E612" s="240" t="s">
        <v>19</v>
      </c>
      <c r="F612" s="241" t="s">
        <v>855</v>
      </c>
      <c r="G612" s="238"/>
      <c r="H612" s="242">
        <v>7.5899999999999999</v>
      </c>
      <c r="I612" s="243"/>
      <c r="J612" s="238"/>
      <c r="K612" s="238"/>
      <c r="L612" s="244"/>
      <c r="M612" s="245"/>
      <c r="N612" s="246"/>
      <c r="O612" s="246"/>
      <c r="P612" s="246"/>
      <c r="Q612" s="246"/>
      <c r="R612" s="246"/>
      <c r="S612" s="246"/>
      <c r="T612" s="247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48" t="s">
        <v>159</v>
      </c>
      <c r="AU612" s="248" t="s">
        <v>81</v>
      </c>
      <c r="AV612" s="13" t="s">
        <v>81</v>
      </c>
      <c r="AW612" s="13" t="s">
        <v>33</v>
      </c>
      <c r="AX612" s="13" t="s">
        <v>72</v>
      </c>
      <c r="AY612" s="248" t="s">
        <v>150</v>
      </c>
    </row>
    <row r="613" s="14" customFormat="1">
      <c r="A613" s="14"/>
      <c r="B613" s="249"/>
      <c r="C613" s="250"/>
      <c r="D613" s="239" t="s">
        <v>159</v>
      </c>
      <c r="E613" s="251" t="s">
        <v>19</v>
      </c>
      <c r="F613" s="252" t="s">
        <v>161</v>
      </c>
      <c r="G613" s="250"/>
      <c r="H613" s="253">
        <v>14.94</v>
      </c>
      <c r="I613" s="254"/>
      <c r="J613" s="250"/>
      <c r="K613" s="250"/>
      <c r="L613" s="255"/>
      <c r="M613" s="256"/>
      <c r="N613" s="257"/>
      <c r="O613" s="257"/>
      <c r="P613" s="257"/>
      <c r="Q613" s="257"/>
      <c r="R613" s="257"/>
      <c r="S613" s="257"/>
      <c r="T613" s="258"/>
      <c r="U613" s="14"/>
      <c r="V613" s="14"/>
      <c r="W613" s="14"/>
      <c r="X613" s="14"/>
      <c r="Y613" s="14"/>
      <c r="Z613" s="14"/>
      <c r="AA613" s="14"/>
      <c r="AB613" s="14"/>
      <c r="AC613" s="14"/>
      <c r="AD613" s="14"/>
      <c r="AE613" s="14"/>
      <c r="AT613" s="259" t="s">
        <v>159</v>
      </c>
      <c r="AU613" s="259" t="s">
        <v>81</v>
      </c>
      <c r="AV613" s="14" t="s">
        <v>162</v>
      </c>
      <c r="AW613" s="14" t="s">
        <v>33</v>
      </c>
      <c r="AX613" s="14" t="s">
        <v>79</v>
      </c>
      <c r="AY613" s="259" t="s">
        <v>150</v>
      </c>
    </row>
    <row r="614" s="2" customFormat="1" ht="21.75" customHeight="1">
      <c r="A614" s="40"/>
      <c r="B614" s="41"/>
      <c r="C614" s="224" t="s">
        <v>856</v>
      </c>
      <c r="D614" s="224" t="s">
        <v>152</v>
      </c>
      <c r="E614" s="225" t="s">
        <v>857</v>
      </c>
      <c r="F614" s="226" t="s">
        <v>858</v>
      </c>
      <c r="G614" s="227" t="s">
        <v>155</v>
      </c>
      <c r="H614" s="228">
        <v>14.94</v>
      </c>
      <c r="I614" s="229"/>
      <c r="J614" s="230">
        <f>ROUND(I614*H614,2)</f>
        <v>0</v>
      </c>
      <c r="K614" s="226" t="s">
        <v>156</v>
      </c>
      <c r="L614" s="46"/>
      <c r="M614" s="231" t="s">
        <v>19</v>
      </c>
      <c r="N614" s="232" t="s">
        <v>43</v>
      </c>
      <c r="O614" s="86"/>
      <c r="P614" s="233">
        <f>O614*H614</f>
        <v>0</v>
      </c>
      <c r="Q614" s="233">
        <v>0</v>
      </c>
      <c r="R614" s="233">
        <f>Q614*H614</f>
        <v>0</v>
      </c>
      <c r="S614" s="233">
        <v>0</v>
      </c>
      <c r="T614" s="234">
        <f>S614*H614</f>
        <v>0</v>
      </c>
      <c r="U614" s="40"/>
      <c r="V614" s="40"/>
      <c r="W614" s="40"/>
      <c r="X614" s="40"/>
      <c r="Y614" s="40"/>
      <c r="Z614" s="40"/>
      <c r="AA614" s="40"/>
      <c r="AB614" s="40"/>
      <c r="AC614" s="40"/>
      <c r="AD614" s="40"/>
      <c r="AE614" s="40"/>
      <c r="AR614" s="235" t="s">
        <v>157</v>
      </c>
      <c r="AT614" s="235" t="s">
        <v>152</v>
      </c>
      <c r="AU614" s="235" t="s">
        <v>81</v>
      </c>
      <c r="AY614" s="19" t="s">
        <v>150</v>
      </c>
      <c r="BE614" s="236">
        <f>IF(N614="základní",J614,0)</f>
        <v>0</v>
      </c>
      <c r="BF614" s="236">
        <f>IF(N614="snížená",J614,0)</f>
        <v>0</v>
      </c>
      <c r="BG614" s="236">
        <f>IF(N614="zákl. přenesená",J614,0)</f>
        <v>0</v>
      </c>
      <c r="BH614" s="236">
        <f>IF(N614="sníž. přenesená",J614,0)</f>
        <v>0</v>
      </c>
      <c r="BI614" s="236">
        <f>IF(N614="nulová",J614,0)</f>
        <v>0</v>
      </c>
      <c r="BJ614" s="19" t="s">
        <v>79</v>
      </c>
      <c r="BK614" s="236">
        <f>ROUND(I614*H614,2)</f>
        <v>0</v>
      </c>
      <c r="BL614" s="19" t="s">
        <v>157</v>
      </c>
      <c r="BM614" s="235" t="s">
        <v>859</v>
      </c>
    </row>
    <row r="615" s="2" customFormat="1" ht="21.75" customHeight="1">
      <c r="A615" s="40"/>
      <c r="B615" s="41"/>
      <c r="C615" s="224" t="s">
        <v>860</v>
      </c>
      <c r="D615" s="224" t="s">
        <v>152</v>
      </c>
      <c r="E615" s="225" t="s">
        <v>861</v>
      </c>
      <c r="F615" s="226" t="s">
        <v>862</v>
      </c>
      <c r="G615" s="227" t="s">
        <v>478</v>
      </c>
      <c r="H615" s="228">
        <v>28.800000000000001</v>
      </c>
      <c r="I615" s="229"/>
      <c r="J615" s="230">
        <f>ROUND(I615*H615,2)</f>
        <v>0</v>
      </c>
      <c r="K615" s="226" t="s">
        <v>156</v>
      </c>
      <c r="L615" s="46"/>
      <c r="M615" s="231" t="s">
        <v>19</v>
      </c>
      <c r="N615" s="232" t="s">
        <v>43</v>
      </c>
      <c r="O615" s="86"/>
      <c r="P615" s="233">
        <f>O615*H615</f>
        <v>0</v>
      </c>
      <c r="Q615" s="233">
        <v>0.11046</v>
      </c>
      <c r="R615" s="233">
        <f>Q615*H615</f>
        <v>3.1812480000000001</v>
      </c>
      <c r="S615" s="233">
        <v>0</v>
      </c>
      <c r="T615" s="234">
        <f>S615*H615</f>
        <v>0</v>
      </c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R615" s="235" t="s">
        <v>157</v>
      </c>
      <c r="AT615" s="235" t="s">
        <v>152</v>
      </c>
      <c r="AU615" s="235" t="s">
        <v>81</v>
      </c>
      <c r="AY615" s="19" t="s">
        <v>150</v>
      </c>
      <c r="BE615" s="236">
        <f>IF(N615="základní",J615,0)</f>
        <v>0</v>
      </c>
      <c r="BF615" s="236">
        <f>IF(N615="snížená",J615,0)</f>
        <v>0</v>
      </c>
      <c r="BG615" s="236">
        <f>IF(N615="zákl. přenesená",J615,0)</f>
        <v>0</v>
      </c>
      <c r="BH615" s="236">
        <f>IF(N615="sníž. přenesená",J615,0)</f>
        <v>0</v>
      </c>
      <c r="BI615" s="236">
        <f>IF(N615="nulová",J615,0)</f>
        <v>0</v>
      </c>
      <c r="BJ615" s="19" t="s">
        <v>79</v>
      </c>
      <c r="BK615" s="236">
        <f>ROUND(I615*H615,2)</f>
        <v>0</v>
      </c>
      <c r="BL615" s="19" t="s">
        <v>157</v>
      </c>
      <c r="BM615" s="235" t="s">
        <v>863</v>
      </c>
    </row>
    <row r="616" s="13" customFormat="1">
      <c r="A616" s="13"/>
      <c r="B616" s="237"/>
      <c r="C616" s="238"/>
      <c r="D616" s="239" t="s">
        <v>159</v>
      </c>
      <c r="E616" s="240" t="s">
        <v>19</v>
      </c>
      <c r="F616" s="241" t="s">
        <v>864</v>
      </c>
      <c r="G616" s="238"/>
      <c r="H616" s="242">
        <v>28.800000000000001</v>
      </c>
      <c r="I616" s="243"/>
      <c r="J616" s="238"/>
      <c r="K616" s="238"/>
      <c r="L616" s="244"/>
      <c r="M616" s="245"/>
      <c r="N616" s="246"/>
      <c r="O616" s="246"/>
      <c r="P616" s="246"/>
      <c r="Q616" s="246"/>
      <c r="R616" s="246"/>
      <c r="S616" s="246"/>
      <c r="T616" s="247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248" t="s">
        <v>159</v>
      </c>
      <c r="AU616" s="248" t="s">
        <v>81</v>
      </c>
      <c r="AV616" s="13" t="s">
        <v>81</v>
      </c>
      <c r="AW616" s="13" t="s">
        <v>33</v>
      </c>
      <c r="AX616" s="13" t="s">
        <v>72</v>
      </c>
      <c r="AY616" s="248" t="s">
        <v>150</v>
      </c>
    </row>
    <row r="617" s="14" customFormat="1">
      <c r="A617" s="14"/>
      <c r="B617" s="249"/>
      <c r="C617" s="250"/>
      <c r="D617" s="239" t="s">
        <v>159</v>
      </c>
      <c r="E617" s="251" t="s">
        <v>19</v>
      </c>
      <c r="F617" s="252" t="s">
        <v>161</v>
      </c>
      <c r="G617" s="250"/>
      <c r="H617" s="253">
        <v>28.800000000000001</v>
      </c>
      <c r="I617" s="254"/>
      <c r="J617" s="250"/>
      <c r="K617" s="250"/>
      <c r="L617" s="255"/>
      <c r="M617" s="256"/>
      <c r="N617" s="257"/>
      <c r="O617" s="257"/>
      <c r="P617" s="257"/>
      <c r="Q617" s="257"/>
      <c r="R617" s="257"/>
      <c r="S617" s="257"/>
      <c r="T617" s="258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59" t="s">
        <v>159</v>
      </c>
      <c r="AU617" s="259" t="s">
        <v>81</v>
      </c>
      <c r="AV617" s="14" t="s">
        <v>162</v>
      </c>
      <c r="AW617" s="14" t="s">
        <v>33</v>
      </c>
      <c r="AX617" s="14" t="s">
        <v>79</v>
      </c>
      <c r="AY617" s="259" t="s">
        <v>150</v>
      </c>
    </row>
    <row r="618" s="2" customFormat="1" ht="16.5" customHeight="1">
      <c r="A618" s="40"/>
      <c r="B618" s="41"/>
      <c r="C618" s="224" t="s">
        <v>865</v>
      </c>
      <c r="D618" s="224" t="s">
        <v>152</v>
      </c>
      <c r="E618" s="225" t="s">
        <v>866</v>
      </c>
      <c r="F618" s="226" t="s">
        <v>867</v>
      </c>
      <c r="G618" s="227" t="s">
        <v>155</v>
      </c>
      <c r="H618" s="228">
        <v>12.960000000000001</v>
      </c>
      <c r="I618" s="229"/>
      <c r="J618" s="230">
        <f>ROUND(I618*H618,2)</f>
        <v>0</v>
      </c>
      <c r="K618" s="226" t="s">
        <v>156</v>
      </c>
      <c r="L618" s="46"/>
      <c r="M618" s="231" t="s">
        <v>19</v>
      </c>
      <c r="N618" s="232" t="s">
        <v>43</v>
      </c>
      <c r="O618" s="86"/>
      <c r="P618" s="233">
        <f>O618*H618</f>
        <v>0</v>
      </c>
      <c r="Q618" s="233">
        <v>0.0065799999999999999</v>
      </c>
      <c r="R618" s="233">
        <f>Q618*H618</f>
        <v>0.0852768</v>
      </c>
      <c r="S618" s="233">
        <v>0</v>
      </c>
      <c r="T618" s="234">
        <f>S618*H618</f>
        <v>0</v>
      </c>
      <c r="U618" s="40"/>
      <c r="V618" s="40"/>
      <c r="W618" s="40"/>
      <c r="X618" s="40"/>
      <c r="Y618" s="40"/>
      <c r="Z618" s="40"/>
      <c r="AA618" s="40"/>
      <c r="AB618" s="40"/>
      <c r="AC618" s="40"/>
      <c r="AD618" s="40"/>
      <c r="AE618" s="40"/>
      <c r="AR618" s="235" t="s">
        <v>157</v>
      </c>
      <c r="AT618" s="235" t="s">
        <v>152</v>
      </c>
      <c r="AU618" s="235" t="s">
        <v>81</v>
      </c>
      <c r="AY618" s="19" t="s">
        <v>150</v>
      </c>
      <c r="BE618" s="236">
        <f>IF(N618="základní",J618,0)</f>
        <v>0</v>
      </c>
      <c r="BF618" s="236">
        <f>IF(N618="snížená",J618,0)</f>
        <v>0</v>
      </c>
      <c r="BG618" s="236">
        <f>IF(N618="zákl. přenesená",J618,0)</f>
        <v>0</v>
      </c>
      <c r="BH618" s="236">
        <f>IF(N618="sníž. přenesená",J618,0)</f>
        <v>0</v>
      </c>
      <c r="BI618" s="236">
        <f>IF(N618="nulová",J618,0)</f>
        <v>0</v>
      </c>
      <c r="BJ618" s="19" t="s">
        <v>79</v>
      </c>
      <c r="BK618" s="236">
        <f>ROUND(I618*H618,2)</f>
        <v>0</v>
      </c>
      <c r="BL618" s="19" t="s">
        <v>157</v>
      </c>
      <c r="BM618" s="235" t="s">
        <v>868</v>
      </c>
    </row>
    <row r="619" s="13" customFormat="1">
      <c r="A619" s="13"/>
      <c r="B619" s="237"/>
      <c r="C619" s="238"/>
      <c r="D619" s="239" t="s">
        <v>159</v>
      </c>
      <c r="E619" s="240" t="s">
        <v>19</v>
      </c>
      <c r="F619" s="241" t="s">
        <v>869</v>
      </c>
      <c r="G619" s="238"/>
      <c r="H619" s="242">
        <v>12.960000000000001</v>
      </c>
      <c r="I619" s="243"/>
      <c r="J619" s="238"/>
      <c r="K619" s="238"/>
      <c r="L619" s="244"/>
      <c r="M619" s="245"/>
      <c r="N619" s="246"/>
      <c r="O619" s="246"/>
      <c r="P619" s="246"/>
      <c r="Q619" s="246"/>
      <c r="R619" s="246"/>
      <c r="S619" s="246"/>
      <c r="T619" s="247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48" t="s">
        <v>159</v>
      </c>
      <c r="AU619" s="248" t="s">
        <v>81</v>
      </c>
      <c r="AV619" s="13" t="s">
        <v>81</v>
      </c>
      <c r="AW619" s="13" t="s">
        <v>33</v>
      </c>
      <c r="AX619" s="13" t="s">
        <v>72</v>
      </c>
      <c r="AY619" s="248" t="s">
        <v>150</v>
      </c>
    </row>
    <row r="620" s="14" customFormat="1">
      <c r="A620" s="14"/>
      <c r="B620" s="249"/>
      <c r="C620" s="250"/>
      <c r="D620" s="239" t="s">
        <v>159</v>
      </c>
      <c r="E620" s="251" t="s">
        <v>19</v>
      </c>
      <c r="F620" s="252" t="s">
        <v>161</v>
      </c>
      <c r="G620" s="250"/>
      <c r="H620" s="253">
        <v>12.960000000000001</v>
      </c>
      <c r="I620" s="254"/>
      <c r="J620" s="250"/>
      <c r="K620" s="250"/>
      <c r="L620" s="255"/>
      <c r="M620" s="256"/>
      <c r="N620" s="257"/>
      <c r="O620" s="257"/>
      <c r="P620" s="257"/>
      <c r="Q620" s="257"/>
      <c r="R620" s="257"/>
      <c r="S620" s="257"/>
      <c r="T620" s="258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59" t="s">
        <v>159</v>
      </c>
      <c r="AU620" s="259" t="s">
        <v>81</v>
      </c>
      <c r="AV620" s="14" t="s">
        <v>162</v>
      </c>
      <c r="AW620" s="14" t="s">
        <v>33</v>
      </c>
      <c r="AX620" s="14" t="s">
        <v>79</v>
      </c>
      <c r="AY620" s="259" t="s">
        <v>150</v>
      </c>
    </row>
    <row r="621" s="2" customFormat="1" ht="16.5" customHeight="1">
      <c r="A621" s="40"/>
      <c r="B621" s="41"/>
      <c r="C621" s="224" t="s">
        <v>870</v>
      </c>
      <c r="D621" s="224" t="s">
        <v>152</v>
      </c>
      <c r="E621" s="225" t="s">
        <v>871</v>
      </c>
      <c r="F621" s="226" t="s">
        <v>872</v>
      </c>
      <c r="G621" s="227" t="s">
        <v>155</v>
      </c>
      <c r="H621" s="228">
        <v>12.960000000000001</v>
      </c>
      <c r="I621" s="229"/>
      <c r="J621" s="230">
        <f>ROUND(I621*H621,2)</f>
        <v>0</v>
      </c>
      <c r="K621" s="226" t="s">
        <v>156</v>
      </c>
      <c r="L621" s="46"/>
      <c r="M621" s="231" t="s">
        <v>19</v>
      </c>
      <c r="N621" s="232" t="s">
        <v>43</v>
      </c>
      <c r="O621" s="86"/>
      <c r="P621" s="233">
        <f>O621*H621</f>
        <v>0</v>
      </c>
      <c r="Q621" s="233">
        <v>0</v>
      </c>
      <c r="R621" s="233">
        <f>Q621*H621</f>
        <v>0</v>
      </c>
      <c r="S621" s="233">
        <v>0</v>
      </c>
      <c r="T621" s="234">
        <f>S621*H621</f>
        <v>0</v>
      </c>
      <c r="U621" s="40"/>
      <c r="V621" s="40"/>
      <c r="W621" s="40"/>
      <c r="X621" s="40"/>
      <c r="Y621" s="40"/>
      <c r="Z621" s="40"/>
      <c r="AA621" s="40"/>
      <c r="AB621" s="40"/>
      <c r="AC621" s="40"/>
      <c r="AD621" s="40"/>
      <c r="AE621" s="40"/>
      <c r="AR621" s="235" t="s">
        <v>157</v>
      </c>
      <c r="AT621" s="235" t="s">
        <v>152</v>
      </c>
      <c r="AU621" s="235" t="s">
        <v>81</v>
      </c>
      <c r="AY621" s="19" t="s">
        <v>150</v>
      </c>
      <c r="BE621" s="236">
        <f>IF(N621="základní",J621,0)</f>
        <v>0</v>
      </c>
      <c r="BF621" s="236">
        <f>IF(N621="snížená",J621,0)</f>
        <v>0</v>
      </c>
      <c r="BG621" s="236">
        <f>IF(N621="zákl. přenesená",J621,0)</f>
        <v>0</v>
      </c>
      <c r="BH621" s="236">
        <f>IF(N621="sníž. přenesená",J621,0)</f>
        <v>0</v>
      </c>
      <c r="BI621" s="236">
        <f>IF(N621="nulová",J621,0)</f>
        <v>0</v>
      </c>
      <c r="BJ621" s="19" t="s">
        <v>79</v>
      </c>
      <c r="BK621" s="236">
        <f>ROUND(I621*H621,2)</f>
        <v>0</v>
      </c>
      <c r="BL621" s="19" t="s">
        <v>157</v>
      </c>
      <c r="BM621" s="235" t="s">
        <v>873</v>
      </c>
    </row>
    <row r="622" s="12" customFormat="1" ht="22.8" customHeight="1">
      <c r="A622" s="12"/>
      <c r="B622" s="208"/>
      <c r="C622" s="209"/>
      <c r="D622" s="210" t="s">
        <v>71</v>
      </c>
      <c r="E622" s="222" t="s">
        <v>189</v>
      </c>
      <c r="F622" s="222" t="s">
        <v>874</v>
      </c>
      <c r="G622" s="209"/>
      <c r="H622" s="209"/>
      <c r="I622" s="212"/>
      <c r="J622" s="223">
        <f>BK622</f>
        <v>0</v>
      </c>
      <c r="K622" s="209"/>
      <c r="L622" s="214"/>
      <c r="M622" s="215"/>
      <c r="N622" s="216"/>
      <c r="O622" s="216"/>
      <c r="P622" s="217">
        <f>SUM(P623:P630)</f>
        <v>0</v>
      </c>
      <c r="Q622" s="216"/>
      <c r="R622" s="217">
        <f>SUM(R623:R630)</f>
        <v>4.5628799999999998</v>
      </c>
      <c r="S622" s="216"/>
      <c r="T622" s="218">
        <f>SUM(T623:T630)</f>
        <v>0</v>
      </c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R622" s="219" t="s">
        <v>79</v>
      </c>
      <c r="AT622" s="220" t="s">
        <v>71</v>
      </c>
      <c r="AU622" s="220" t="s">
        <v>79</v>
      </c>
      <c r="AY622" s="219" t="s">
        <v>150</v>
      </c>
      <c r="BK622" s="221">
        <f>SUM(BK623:BK630)</f>
        <v>0</v>
      </c>
    </row>
    <row r="623" s="2" customFormat="1" ht="33" customHeight="1">
      <c r="A623" s="40"/>
      <c r="B623" s="41"/>
      <c r="C623" s="224" t="s">
        <v>875</v>
      </c>
      <c r="D623" s="224" t="s">
        <v>152</v>
      </c>
      <c r="E623" s="225" t="s">
        <v>876</v>
      </c>
      <c r="F623" s="226" t="s">
        <v>877</v>
      </c>
      <c r="G623" s="227" t="s">
        <v>155</v>
      </c>
      <c r="H623" s="228">
        <v>21</v>
      </c>
      <c r="I623" s="229"/>
      <c r="J623" s="230">
        <f>ROUND(I623*H623,2)</f>
        <v>0</v>
      </c>
      <c r="K623" s="226" t="s">
        <v>156</v>
      </c>
      <c r="L623" s="46"/>
      <c r="M623" s="231" t="s">
        <v>19</v>
      </c>
      <c r="N623" s="232" t="s">
        <v>43</v>
      </c>
      <c r="O623" s="86"/>
      <c r="P623" s="233">
        <f>O623*H623</f>
        <v>0</v>
      </c>
      <c r="Q623" s="233">
        <v>0.10100000000000001</v>
      </c>
      <c r="R623" s="233">
        <f>Q623*H623</f>
        <v>2.121</v>
      </c>
      <c r="S623" s="233">
        <v>0</v>
      </c>
      <c r="T623" s="234">
        <f>S623*H623</f>
        <v>0</v>
      </c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R623" s="235" t="s">
        <v>157</v>
      </c>
      <c r="AT623" s="235" t="s">
        <v>152</v>
      </c>
      <c r="AU623" s="235" t="s">
        <v>81</v>
      </c>
      <c r="AY623" s="19" t="s">
        <v>150</v>
      </c>
      <c r="BE623" s="236">
        <f>IF(N623="základní",J623,0)</f>
        <v>0</v>
      </c>
      <c r="BF623" s="236">
        <f>IF(N623="snížená",J623,0)</f>
        <v>0</v>
      </c>
      <c r="BG623" s="236">
        <f>IF(N623="zákl. přenesená",J623,0)</f>
        <v>0</v>
      </c>
      <c r="BH623" s="236">
        <f>IF(N623="sníž. přenesená",J623,0)</f>
        <v>0</v>
      </c>
      <c r="BI623" s="236">
        <f>IF(N623="nulová",J623,0)</f>
        <v>0</v>
      </c>
      <c r="BJ623" s="19" t="s">
        <v>79</v>
      </c>
      <c r="BK623" s="236">
        <f>ROUND(I623*H623,2)</f>
        <v>0</v>
      </c>
      <c r="BL623" s="19" t="s">
        <v>157</v>
      </c>
      <c r="BM623" s="235" t="s">
        <v>878</v>
      </c>
    </row>
    <row r="624" s="13" customFormat="1">
      <c r="A624" s="13"/>
      <c r="B624" s="237"/>
      <c r="C624" s="238"/>
      <c r="D624" s="239" t="s">
        <v>159</v>
      </c>
      <c r="E624" s="240" t="s">
        <v>19</v>
      </c>
      <c r="F624" s="241" t="s">
        <v>879</v>
      </c>
      <c r="G624" s="238"/>
      <c r="H624" s="242">
        <v>21</v>
      </c>
      <c r="I624" s="243"/>
      <c r="J624" s="238"/>
      <c r="K624" s="238"/>
      <c r="L624" s="244"/>
      <c r="M624" s="245"/>
      <c r="N624" s="246"/>
      <c r="O624" s="246"/>
      <c r="P624" s="246"/>
      <c r="Q624" s="246"/>
      <c r="R624" s="246"/>
      <c r="S624" s="246"/>
      <c r="T624" s="247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48" t="s">
        <v>159</v>
      </c>
      <c r="AU624" s="248" t="s">
        <v>81</v>
      </c>
      <c r="AV624" s="13" t="s">
        <v>81</v>
      </c>
      <c r="AW624" s="13" t="s">
        <v>33</v>
      </c>
      <c r="AX624" s="13" t="s">
        <v>72</v>
      </c>
      <c r="AY624" s="248" t="s">
        <v>150</v>
      </c>
    </row>
    <row r="625" s="14" customFormat="1">
      <c r="A625" s="14"/>
      <c r="B625" s="249"/>
      <c r="C625" s="250"/>
      <c r="D625" s="239" t="s">
        <v>159</v>
      </c>
      <c r="E625" s="251" t="s">
        <v>19</v>
      </c>
      <c r="F625" s="252" t="s">
        <v>161</v>
      </c>
      <c r="G625" s="250"/>
      <c r="H625" s="253">
        <v>21</v>
      </c>
      <c r="I625" s="254"/>
      <c r="J625" s="250"/>
      <c r="K625" s="250"/>
      <c r="L625" s="255"/>
      <c r="M625" s="256"/>
      <c r="N625" s="257"/>
      <c r="O625" s="257"/>
      <c r="P625" s="257"/>
      <c r="Q625" s="257"/>
      <c r="R625" s="257"/>
      <c r="S625" s="257"/>
      <c r="T625" s="258"/>
      <c r="U625" s="14"/>
      <c r="V625" s="14"/>
      <c r="W625" s="14"/>
      <c r="X625" s="14"/>
      <c r="Y625" s="14"/>
      <c r="Z625" s="14"/>
      <c r="AA625" s="14"/>
      <c r="AB625" s="14"/>
      <c r="AC625" s="14"/>
      <c r="AD625" s="14"/>
      <c r="AE625" s="14"/>
      <c r="AT625" s="259" t="s">
        <v>159</v>
      </c>
      <c r="AU625" s="259" t="s">
        <v>81</v>
      </c>
      <c r="AV625" s="14" t="s">
        <v>162</v>
      </c>
      <c r="AW625" s="14" t="s">
        <v>33</v>
      </c>
      <c r="AX625" s="14" t="s">
        <v>79</v>
      </c>
      <c r="AY625" s="259" t="s">
        <v>150</v>
      </c>
    </row>
    <row r="626" s="2" customFormat="1" ht="16.5" customHeight="1">
      <c r="A626" s="40"/>
      <c r="B626" s="41"/>
      <c r="C626" s="281" t="s">
        <v>880</v>
      </c>
      <c r="D626" s="281" t="s">
        <v>259</v>
      </c>
      <c r="E626" s="282" t="s">
        <v>881</v>
      </c>
      <c r="F626" s="283" t="s">
        <v>882</v>
      </c>
      <c r="G626" s="284" t="s">
        <v>155</v>
      </c>
      <c r="H626" s="285">
        <v>21.420000000000002</v>
      </c>
      <c r="I626" s="286"/>
      <c r="J626" s="287">
        <f>ROUND(I626*H626,2)</f>
        <v>0</v>
      </c>
      <c r="K626" s="283" t="s">
        <v>156</v>
      </c>
      <c r="L626" s="288"/>
      <c r="M626" s="289" t="s">
        <v>19</v>
      </c>
      <c r="N626" s="290" t="s">
        <v>43</v>
      </c>
      <c r="O626" s="86"/>
      <c r="P626" s="233">
        <f>O626*H626</f>
        <v>0</v>
      </c>
      <c r="Q626" s="233">
        <v>0.114</v>
      </c>
      <c r="R626" s="233">
        <f>Q626*H626</f>
        <v>2.4418800000000003</v>
      </c>
      <c r="S626" s="233">
        <v>0</v>
      </c>
      <c r="T626" s="234">
        <f>S626*H626</f>
        <v>0</v>
      </c>
      <c r="U626" s="40"/>
      <c r="V626" s="40"/>
      <c r="W626" s="40"/>
      <c r="X626" s="40"/>
      <c r="Y626" s="40"/>
      <c r="Z626" s="40"/>
      <c r="AA626" s="40"/>
      <c r="AB626" s="40"/>
      <c r="AC626" s="40"/>
      <c r="AD626" s="40"/>
      <c r="AE626" s="40"/>
      <c r="AR626" s="235" t="s">
        <v>209</v>
      </c>
      <c r="AT626" s="235" t="s">
        <v>259</v>
      </c>
      <c r="AU626" s="235" t="s">
        <v>81</v>
      </c>
      <c r="AY626" s="19" t="s">
        <v>150</v>
      </c>
      <c r="BE626" s="236">
        <f>IF(N626="základní",J626,0)</f>
        <v>0</v>
      </c>
      <c r="BF626" s="236">
        <f>IF(N626="snížená",J626,0)</f>
        <v>0</v>
      </c>
      <c r="BG626" s="236">
        <f>IF(N626="zákl. přenesená",J626,0)</f>
        <v>0</v>
      </c>
      <c r="BH626" s="236">
        <f>IF(N626="sníž. přenesená",J626,0)</f>
        <v>0</v>
      </c>
      <c r="BI626" s="236">
        <f>IF(N626="nulová",J626,0)</f>
        <v>0</v>
      </c>
      <c r="BJ626" s="19" t="s">
        <v>79</v>
      </c>
      <c r="BK626" s="236">
        <f>ROUND(I626*H626,2)</f>
        <v>0</v>
      </c>
      <c r="BL626" s="19" t="s">
        <v>157</v>
      </c>
      <c r="BM626" s="235" t="s">
        <v>883</v>
      </c>
    </row>
    <row r="627" s="13" customFormat="1">
      <c r="A627" s="13"/>
      <c r="B627" s="237"/>
      <c r="C627" s="238"/>
      <c r="D627" s="239" t="s">
        <v>159</v>
      </c>
      <c r="E627" s="238"/>
      <c r="F627" s="241" t="s">
        <v>884</v>
      </c>
      <c r="G627" s="238"/>
      <c r="H627" s="242">
        <v>21.420000000000002</v>
      </c>
      <c r="I627" s="243"/>
      <c r="J627" s="238"/>
      <c r="K627" s="238"/>
      <c r="L627" s="244"/>
      <c r="M627" s="245"/>
      <c r="N627" s="246"/>
      <c r="O627" s="246"/>
      <c r="P627" s="246"/>
      <c r="Q627" s="246"/>
      <c r="R627" s="246"/>
      <c r="S627" s="246"/>
      <c r="T627" s="247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48" t="s">
        <v>159</v>
      </c>
      <c r="AU627" s="248" t="s">
        <v>81</v>
      </c>
      <c r="AV627" s="13" t="s">
        <v>81</v>
      </c>
      <c r="AW627" s="13" t="s">
        <v>4</v>
      </c>
      <c r="AX627" s="13" t="s">
        <v>79</v>
      </c>
      <c r="AY627" s="248" t="s">
        <v>150</v>
      </c>
    </row>
    <row r="628" s="2" customFormat="1" ht="16.5" customHeight="1">
      <c r="A628" s="40"/>
      <c r="B628" s="41"/>
      <c r="C628" s="224" t="s">
        <v>885</v>
      </c>
      <c r="D628" s="224" t="s">
        <v>152</v>
      </c>
      <c r="E628" s="225" t="s">
        <v>886</v>
      </c>
      <c r="F628" s="226" t="s">
        <v>887</v>
      </c>
      <c r="G628" s="227" t="s">
        <v>155</v>
      </c>
      <c r="H628" s="228">
        <v>21</v>
      </c>
      <c r="I628" s="229"/>
      <c r="J628" s="230">
        <f>ROUND(I628*H628,2)</f>
        <v>0</v>
      </c>
      <c r="K628" s="226" t="s">
        <v>156</v>
      </c>
      <c r="L628" s="46"/>
      <c r="M628" s="231" t="s">
        <v>19</v>
      </c>
      <c r="N628" s="232" t="s">
        <v>43</v>
      </c>
      <c r="O628" s="86"/>
      <c r="P628" s="233">
        <f>O628*H628</f>
        <v>0</v>
      </c>
      <c r="Q628" s="233">
        <v>0</v>
      </c>
      <c r="R628" s="233">
        <f>Q628*H628</f>
        <v>0</v>
      </c>
      <c r="S628" s="233">
        <v>0</v>
      </c>
      <c r="T628" s="234">
        <f>S628*H628</f>
        <v>0</v>
      </c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R628" s="235" t="s">
        <v>157</v>
      </c>
      <c r="AT628" s="235" t="s">
        <v>152</v>
      </c>
      <c r="AU628" s="235" t="s">
        <v>81</v>
      </c>
      <c r="AY628" s="19" t="s">
        <v>150</v>
      </c>
      <c r="BE628" s="236">
        <f>IF(N628="základní",J628,0)</f>
        <v>0</v>
      </c>
      <c r="BF628" s="236">
        <f>IF(N628="snížená",J628,0)</f>
        <v>0</v>
      </c>
      <c r="BG628" s="236">
        <f>IF(N628="zákl. přenesená",J628,0)</f>
        <v>0</v>
      </c>
      <c r="BH628" s="236">
        <f>IF(N628="sníž. přenesená",J628,0)</f>
        <v>0</v>
      </c>
      <c r="BI628" s="236">
        <f>IF(N628="nulová",J628,0)</f>
        <v>0</v>
      </c>
      <c r="BJ628" s="19" t="s">
        <v>79</v>
      </c>
      <c r="BK628" s="236">
        <f>ROUND(I628*H628,2)</f>
        <v>0</v>
      </c>
      <c r="BL628" s="19" t="s">
        <v>157</v>
      </c>
      <c r="BM628" s="235" t="s">
        <v>888</v>
      </c>
    </row>
    <row r="629" s="13" customFormat="1">
      <c r="A629" s="13"/>
      <c r="B629" s="237"/>
      <c r="C629" s="238"/>
      <c r="D629" s="239" t="s">
        <v>159</v>
      </c>
      <c r="E629" s="240" t="s">
        <v>19</v>
      </c>
      <c r="F629" s="241" t="s">
        <v>879</v>
      </c>
      <c r="G629" s="238"/>
      <c r="H629" s="242">
        <v>21</v>
      </c>
      <c r="I629" s="243"/>
      <c r="J629" s="238"/>
      <c r="K629" s="238"/>
      <c r="L629" s="244"/>
      <c r="M629" s="245"/>
      <c r="N629" s="246"/>
      <c r="O629" s="246"/>
      <c r="P629" s="246"/>
      <c r="Q629" s="246"/>
      <c r="R629" s="246"/>
      <c r="S629" s="246"/>
      <c r="T629" s="247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48" t="s">
        <v>159</v>
      </c>
      <c r="AU629" s="248" t="s">
        <v>81</v>
      </c>
      <c r="AV629" s="13" t="s">
        <v>81</v>
      </c>
      <c r="AW629" s="13" t="s">
        <v>33</v>
      </c>
      <c r="AX629" s="13" t="s">
        <v>72</v>
      </c>
      <c r="AY629" s="248" t="s">
        <v>150</v>
      </c>
    </row>
    <row r="630" s="14" customFormat="1">
      <c r="A630" s="14"/>
      <c r="B630" s="249"/>
      <c r="C630" s="250"/>
      <c r="D630" s="239" t="s">
        <v>159</v>
      </c>
      <c r="E630" s="251" t="s">
        <v>19</v>
      </c>
      <c r="F630" s="252" t="s">
        <v>161</v>
      </c>
      <c r="G630" s="250"/>
      <c r="H630" s="253">
        <v>21</v>
      </c>
      <c r="I630" s="254"/>
      <c r="J630" s="250"/>
      <c r="K630" s="250"/>
      <c r="L630" s="255"/>
      <c r="M630" s="256"/>
      <c r="N630" s="257"/>
      <c r="O630" s="257"/>
      <c r="P630" s="257"/>
      <c r="Q630" s="257"/>
      <c r="R630" s="257"/>
      <c r="S630" s="257"/>
      <c r="T630" s="258"/>
      <c r="U630" s="14"/>
      <c r="V630" s="14"/>
      <c r="W630" s="14"/>
      <c r="X630" s="14"/>
      <c r="Y630" s="14"/>
      <c r="Z630" s="14"/>
      <c r="AA630" s="14"/>
      <c r="AB630" s="14"/>
      <c r="AC630" s="14"/>
      <c r="AD630" s="14"/>
      <c r="AE630" s="14"/>
      <c r="AT630" s="259" t="s">
        <v>159</v>
      </c>
      <c r="AU630" s="259" t="s">
        <v>81</v>
      </c>
      <c r="AV630" s="14" t="s">
        <v>162</v>
      </c>
      <c r="AW630" s="14" t="s">
        <v>33</v>
      </c>
      <c r="AX630" s="14" t="s">
        <v>79</v>
      </c>
      <c r="AY630" s="259" t="s">
        <v>150</v>
      </c>
    </row>
    <row r="631" s="12" customFormat="1" ht="22.8" customHeight="1">
      <c r="A631" s="12"/>
      <c r="B631" s="208"/>
      <c r="C631" s="209"/>
      <c r="D631" s="210" t="s">
        <v>71</v>
      </c>
      <c r="E631" s="222" t="s">
        <v>194</v>
      </c>
      <c r="F631" s="222" t="s">
        <v>889</v>
      </c>
      <c r="G631" s="209"/>
      <c r="H631" s="209"/>
      <c r="I631" s="212"/>
      <c r="J631" s="223">
        <f>BK631</f>
        <v>0</v>
      </c>
      <c r="K631" s="209"/>
      <c r="L631" s="214"/>
      <c r="M631" s="215"/>
      <c r="N631" s="216"/>
      <c r="O631" s="216"/>
      <c r="P631" s="217">
        <f>P632+P694+P817</f>
        <v>0</v>
      </c>
      <c r="Q631" s="216"/>
      <c r="R631" s="217">
        <f>R632+R694+R817</f>
        <v>326.37604181999995</v>
      </c>
      <c r="S631" s="216"/>
      <c r="T631" s="218">
        <f>T632+T694+T817</f>
        <v>0</v>
      </c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R631" s="219" t="s">
        <v>79</v>
      </c>
      <c r="AT631" s="220" t="s">
        <v>71</v>
      </c>
      <c r="AU631" s="220" t="s">
        <v>79</v>
      </c>
      <c r="AY631" s="219" t="s">
        <v>150</v>
      </c>
      <c r="BK631" s="221">
        <f>BK632+BK694+BK817</f>
        <v>0</v>
      </c>
    </row>
    <row r="632" s="12" customFormat="1" ht="20.88" customHeight="1">
      <c r="A632" s="12"/>
      <c r="B632" s="208"/>
      <c r="C632" s="209"/>
      <c r="D632" s="210" t="s">
        <v>71</v>
      </c>
      <c r="E632" s="222" t="s">
        <v>519</v>
      </c>
      <c r="F632" s="222" t="s">
        <v>890</v>
      </c>
      <c r="G632" s="209"/>
      <c r="H632" s="209"/>
      <c r="I632" s="212"/>
      <c r="J632" s="223">
        <f>BK632</f>
        <v>0</v>
      </c>
      <c r="K632" s="209"/>
      <c r="L632" s="214"/>
      <c r="M632" s="215"/>
      <c r="N632" s="216"/>
      <c r="O632" s="216"/>
      <c r="P632" s="217">
        <f>SUM(P633:P693)</f>
        <v>0</v>
      </c>
      <c r="Q632" s="216"/>
      <c r="R632" s="217">
        <f>SUM(R633:R693)</f>
        <v>37.256709699999995</v>
      </c>
      <c r="S632" s="216"/>
      <c r="T632" s="218">
        <f>SUM(T633:T693)</f>
        <v>0</v>
      </c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R632" s="219" t="s">
        <v>79</v>
      </c>
      <c r="AT632" s="220" t="s">
        <v>71</v>
      </c>
      <c r="AU632" s="220" t="s">
        <v>81</v>
      </c>
      <c r="AY632" s="219" t="s">
        <v>150</v>
      </c>
      <c r="BK632" s="221">
        <f>SUM(BK633:BK693)</f>
        <v>0</v>
      </c>
    </row>
    <row r="633" s="2" customFormat="1" ht="21.75" customHeight="1">
      <c r="A633" s="40"/>
      <c r="B633" s="41"/>
      <c r="C633" s="224" t="s">
        <v>891</v>
      </c>
      <c r="D633" s="224" t="s">
        <v>152</v>
      </c>
      <c r="E633" s="225" t="s">
        <v>892</v>
      </c>
      <c r="F633" s="226" t="s">
        <v>893</v>
      </c>
      <c r="G633" s="227" t="s">
        <v>155</v>
      </c>
      <c r="H633" s="228">
        <v>94.369</v>
      </c>
      <c r="I633" s="229"/>
      <c r="J633" s="230">
        <f>ROUND(I633*H633,2)</f>
        <v>0</v>
      </c>
      <c r="K633" s="226" t="s">
        <v>156</v>
      </c>
      <c r="L633" s="46"/>
      <c r="M633" s="231" t="s">
        <v>19</v>
      </c>
      <c r="N633" s="232" t="s">
        <v>43</v>
      </c>
      <c r="O633" s="86"/>
      <c r="P633" s="233">
        <f>O633*H633</f>
        <v>0</v>
      </c>
      <c r="Q633" s="233">
        <v>0.0043800000000000002</v>
      </c>
      <c r="R633" s="233">
        <f>Q633*H633</f>
        <v>0.41333622000000003</v>
      </c>
      <c r="S633" s="233">
        <v>0</v>
      </c>
      <c r="T633" s="234">
        <f>S633*H633</f>
        <v>0</v>
      </c>
      <c r="U633" s="40"/>
      <c r="V633" s="40"/>
      <c r="W633" s="40"/>
      <c r="X633" s="40"/>
      <c r="Y633" s="40"/>
      <c r="Z633" s="40"/>
      <c r="AA633" s="40"/>
      <c r="AB633" s="40"/>
      <c r="AC633" s="40"/>
      <c r="AD633" s="40"/>
      <c r="AE633" s="40"/>
      <c r="AR633" s="235" t="s">
        <v>157</v>
      </c>
      <c r="AT633" s="235" t="s">
        <v>152</v>
      </c>
      <c r="AU633" s="235" t="s">
        <v>162</v>
      </c>
      <c r="AY633" s="19" t="s">
        <v>150</v>
      </c>
      <c r="BE633" s="236">
        <f>IF(N633="základní",J633,0)</f>
        <v>0</v>
      </c>
      <c r="BF633" s="236">
        <f>IF(N633="snížená",J633,0)</f>
        <v>0</v>
      </c>
      <c r="BG633" s="236">
        <f>IF(N633="zákl. přenesená",J633,0)</f>
        <v>0</v>
      </c>
      <c r="BH633" s="236">
        <f>IF(N633="sníž. přenesená",J633,0)</f>
        <v>0</v>
      </c>
      <c r="BI633" s="236">
        <f>IF(N633="nulová",J633,0)</f>
        <v>0</v>
      </c>
      <c r="BJ633" s="19" t="s">
        <v>79</v>
      </c>
      <c r="BK633" s="236">
        <f>ROUND(I633*H633,2)</f>
        <v>0</v>
      </c>
      <c r="BL633" s="19" t="s">
        <v>157</v>
      </c>
      <c r="BM633" s="235" t="s">
        <v>894</v>
      </c>
    </row>
    <row r="634" s="13" customFormat="1">
      <c r="A634" s="13"/>
      <c r="B634" s="237"/>
      <c r="C634" s="238"/>
      <c r="D634" s="239" t="s">
        <v>159</v>
      </c>
      <c r="E634" s="240" t="s">
        <v>19</v>
      </c>
      <c r="F634" s="241" t="s">
        <v>895</v>
      </c>
      <c r="G634" s="238"/>
      <c r="H634" s="242">
        <v>94.369</v>
      </c>
      <c r="I634" s="243"/>
      <c r="J634" s="238"/>
      <c r="K634" s="238"/>
      <c r="L634" s="244"/>
      <c r="M634" s="245"/>
      <c r="N634" s="246"/>
      <c r="O634" s="246"/>
      <c r="P634" s="246"/>
      <c r="Q634" s="246"/>
      <c r="R634" s="246"/>
      <c r="S634" s="246"/>
      <c r="T634" s="247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48" t="s">
        <v>159</v>
      </c>
      <c r="AU634" s="248" t="s">
        <v>162</v>
      </c>
      <c r="AV634" s="13" t="s">
        <v>81</v>
      </c>
      <c r="AW634" s="13" t="s">
        <v>33</v>
      </c>
      <c r="AX634" s="13" t="s">
        <v>72</v>
      </c>
      <c r="AY634" s="248" t="s">
        <v>150</v>
      </c>
    </row>
    <row r="635" s="14" customFormat="1">
      <c r="A635" s="14"/>
      <c r="B635" s="249"/>
      <c r="C635" s="250"/>
      <c r="D635" s="239" t="s">
        <v>159</v>
      </c>
      <c r="E635" s="251" t="s">
        <v>19</v>
      </c>
      <c r="F635" s="252" t="s">
        <v>161</v>
      </c>
      <c r="G635" s="250"/>
      <c r="H635" s="253">
        <v>94.369</v>
      </c>
      <c r="I635" s="254"/>
      <c r="J635" s="250"/>
      <c r="K635" s="250"/>
      <c r="L635" s="255"/>
      <c r="M635" s="256"/>
      <c r="N635" s="257"/>
      <c r="O635" s="257"/>
      <c r="P635" s="257"/>
      <c r="Q635" s="257"/>
      <c r="R635" s="257"/>
      <c r="S635" s="257"/>
      <c r="T635" s="258"/>
      <c r="U635" s="14"/>
      <c r="V635" s="14"/>
      <c r="W635" s="14"/>
      <c r="X635" s="14"/>
      <c r="Y635" s="14"/>
      <c r="Z635" s="14"/>
      <c r="AA635" s="14"/>
      <c r="AB635" s="14"/>
      <c r="AC635" s="14"/>
      <c r="AD635" s="14"/>
      <c r="AE635" s="14"/>
      <c r="AT635" s="259" t="s">
        <v>159</v>
      </c>
      <c r="AU635" s="259" t="s">
        <v>162</v>
      </c>
      <c r="AV635" s="14" t="s">
        <v>162</v>
      </c>
      <c r="AW635" s="14" t="s">
        <v>33</v>
      </c>
      <c r="AX635" s="14" t="s">
        <v>79</v>
      </c>
      <c r="AY635" s="259" t="s">
        <v>150</v>
      </c>
    </row>
    <row r="636" s="2" customFormat="1" ht="21.75" customHeight="1">
      <c r="A636" s="40"/>
      <c r="B636" s="41"/>
      <c r="C636" s="224" t="s">
        <v>896</v>
      </c>
      <c r="D636" s="224" t="s">
        <v>152</v>
      </c>
      <c r="E636" s="225" t="s">
        <v>897</v>
      </c>
      <c r="F636" s="226" t="s">
        <v>898</v>
      </c>
      <c r="G636" s="227" t="s">
        <v>155</v>
      </c>
      <c r="H636" s="228">
        <v>79.429000000000002</v>
      </c>
      <c r="I636" s="229"/>
      <c r="J636" s="230">
        <f>ROUND(I636*H636,2)</f>
        <v>0</v>
      </c>
      <c r="K636" s="226" t="s">
        <v>156</v>
      </c>
      <c r="L636" s="46"/>
      <c r="M636" s="231" t="s">
        <v>19</v>
      </c>
      <c r="N636" s="232" t="s">
        <v>43</v>
      </c>
      <c r="O636" s="86"/>
      <c r="P636" s="233">
        <f>O636*H636</f>
        <v>0</v>
      </c>
      <c r="Q636" s="233">
        <v>0.018380000000000001</v>
      </c>
      <c r="R636" s="233">
        <f>Q636*H636</f>
        <v>1.4599050200000001</v>
      </c>
      <c r="S636" s="233">
        <v>0</v>
      </c>
      <c r="T636" s="234">
        <f>S636*H636</f>
        <v>0</v>
      </c>
      <c r="U636" s="40"/>
      <c r="V636" s="40"/>
      <c r="W636" s="40"/>
      <c r="X636" s="40"/>
      <c r="Y636" s="40"/>
      <c r="Z636" s="40"/>
      <c r="AA636" s="40"/>
      <c r="AB636" s="40"/>
      <c r="AC636" s="40"/>
      <c r="AD636" s="40"/>
      <c r="AE636" s="40"/>
      <c r="AR636" s="235" t="s">
        <v>157</v>
      </c>
      <c r="AT636" s="235" t="s">
        <v>152</v>
      </c>
      <c r="AU636" s="235" t="s">
        <v>162</v>
      </c>
      <c r="AY636" s="19" t="s">
        <v>150</v>
      </c>
      <c r="BE636" s="236">
        <f>IF(N636="základní",J636,0)</f>
        <v>0</v>
      </c>
      <c r="BF636" s="236">
        <f>IF(N636="snížená",J636,0)</f>
        <v>0</v>
      </c>
      <c r="BG636" s="236">
        <f>IF(N636="zákl. přenesená",J636,0)</f>
        <v>0</v>
      </c>
      <c r="BH636" s="236">
        <f>IF(N636="sníž. přenesená",J636,0)</f>
        <v>0</v>
      </c>
      <c r="BI636" s="236">
        <f>IF(N636="nulová",J636,0)</f>
        <v>0</v>
      </c>
      <c r="BJ636" s="19" t="s">
        <v>79</v>
      </c>
      <c r="BK636" s="236">
        <f>ROUND(I636*H636,2)</f>
        <v>0</v>
      </c>
      <c r="BL636" s="19" t="s">
        <v>157</v>
      </c>
      <c r="BM636" s="235" t="s">
        <v>899</v>
      </c>
    </row>
    <row r="637" s="15" customFormat="1">
      <c r="A637" s="15"/>
      <c r="B637" s="260"/>
      <c r="C637" s="261"/>
      <c r="D637" s="239" t="s">
        <v>159</v>
      </c>
      <c r="E637" s="262" t="s">
        <v>19</v>
      </c>
      <c r="F637" s="263" t="s">
        <v>900</v>
      </c>
      <c r="G637" s="261"/>
      <c r="H637" s="262" t="s">
        <v>19</v>
      </c>
      <c r="I637" s="264"/>
      <c r="J637" s="261"/>
      <c r="K637" s="261"/>
      <c r="L637" s="265"/>
      <c r="M637" s="266"/>
      <c r="N637" s="267"/>
      <c r="O637" s="267"/>
      <c r="P637" s="267"/>
      <c r="Q637" s="267"/>
      <c r="R637" s="267"/>
      <c r="S637" s="267"/>
      <c r="T637" s="268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T637" s="269" t="s">
        <v>159</v>
      </c>
      <c r="AU637" s="269" t="s">
        <v>162</v>
      </c>
      <c r="AV637" s="15" t="s">
        <v>79</v>
      </c>
      <c r="AW637" s="15" t="s">
        <v>33</v>
      </c>
      <c r="AX637" s="15" t="s">
        <v>72</v>
      </c>
      <c r="AY637" s="269" t="s">
        <v>150</v>
      </c>
    </row>
    <row r="638" s="13" customFormat="1">
      <c r="A638" s="13"/>
      <c r="B638" s="237"/>
      <c r="C638" s="238"/>
      <c r="D638" s="239" t="s">
        <v>159</v>
      </c>
      <c r="E638" s="240" t="s">
        <v>19</v>
      </c>
      <c r="F638" s="241" t="s">
        <v>901</v>
      </c>
      <c r="G638" s="238"/>
      <c r="H638" s="242">
        <v>52.613999999999997</v>
      </c>
      <c r="I638" s="243"/>
      <c r="J638" s="238"/>
      <c r="K638" s="238"/>
      <c r="L638" s="244"/>
      <c r="M638" s="245"/>
      <c r="N638" s="246"/>
      <c r="O638" s="246"/>
      <c r="P638" s="246"/>
      <c r="Q638" s="246"/>
      <c r="R638" s="246"/>
      <c r="S638" s="246"/>
      <c r="T638" s="247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48" t="s">
        <v>159</v>
      </c>
      <c r="AU638" s="248" t="s">
        <v>162</v>
      </c>
      <c r="AV638" s="13" t="s">
        <v>81</v>
      </c>
      <c r="AW638" s="13" t="s">
        <v>33</v>
      </c>
      <c r="AX638" s="13" t="s">
        <v>72</v>
      </c>
      <c r="AY638" s="248" t="s">
        <v>150</v>
      </c>
    </row>
    <row r="639" s="15" customFormat="1">
      <c r="A639" s="15"/>
      <c r="B639" s="260"/>
      <c r="C639" s="261"/>
      <c r="D639" s="239" t="s">
        <v>159</v>
      </c>
      <c r="E639" s="262" t="s">
        <v>19</v>
      </c>
      <c r="F639" s="263" t="s">
        <v>902</v>
      </c>
      <c r="G639" s="261"/>
      <c r="H639" s="262" t="s">
        <v>19</v>
      </c>
      <c r="I639" s="264"/>
      <c r="J639" s="261"/>
      <c r="K639" s="261"/>
      <c r="L639" s="265"/>
      <c r="M639" s="266"/>
      <c r="N639" s="267"/>
      <c r="O639" s="267"/>
      <c r="P639" s="267"/>
      <c r="Q639" s="267"/>
      <c r="R639" s="267"/>
      <c r="S639" s="267"/>
      <c r="T639" s="268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T639" s="269" t="s">
        <v>159</v>
      </c>
      <c r="AU639" s="269" t="s">
        <v>162</v>
      </c>
      <c r="AV639" s="15" t="s">
        <v>79</v>
      </c>
      <c r="AW639" s="15" t="s">
        <v>33</v>
      </c>
      <c r="AX639" s="15" t="s">
        <v>72</v>
      </c>
      <c r="AY639" s="269" t="s">
        <v>150</v>
      </c>
    </row>
    <row r="640" s="13" customFormat="1">
      <c r="A640" s="13"/>
      <c r="B640" s="237"/>
      <c r="C640" s="238"/>
      <c r="D640" s="239" t="s">
        <v>159</v>
      </c>
      <c r="E640" s="240" t="s">
        <v>19</v>
      </c>
      <c r="F640" s="241" t="s">
        <v>903</v>
      </c>
      <c r="G640" s="238"/>
      <c r="H640" s="242">
        <v>21.039999999999999</v>
      </c>
      <c r="I640" s="243"/>
      <c r="J640" s="238"/>
      <c r="K640" s="238"/>
      <c r="L640" s="244"/>
      <c r="M640" s="245"/>
      <c r="N640" s="246"/>
      <c r="O640" s="246"/>
      <c r="P640" s="246"/>
      <c r="Q640" s="246"/>
      <c r="R640" s="246"/>
      <c r="S640" s="246"/>
      <c r="T640" s="247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48" t="s">
        <v>159</v>
      </c>
      <c r="AU640" s="248" t="s">
        <v>162</v>
      </c>
      <c r="AV640" s="13" t="s">
        <v>81</v>
      </c>
      <c r="AW640" s="13" t="s">
        <v>33</v>
      </c>
      <c r="AX640" s="13" t="s">
        <v>72</v>
      </c>
      <c r="AY640" s="248" t="s">
        <v>150</v>
      </c>
    </row>
    <row r="641" s="15" customFormat="1">
      <c r="A641" s="15"/>
      <c r="B641" s="260"/>
      <c r="C641" s="261"/>
      <c r="D641" s="239" t="s">
        <v>159</v>
      </c>
      <c r="E641" s="262" t="s">
        <v>19</v>
      </c>
      <c r="F641" s="263" t="s">
        <v>904</v>
      </c>
      <c r="G641" s="261"/>
      <c r="H641" s="262" t="s">
        <v>19</v>
      </c>
      <c r="I641" s="264"/>
      <c r="J641" s="261"/>
      <c r="K641" s="261"/>
      <c r="L641" s="265"/>
      <c r="M641" s="266"/>
      <c r="N641" s="267"/>
      <c r="O641" s="267"/>
      <c r="P641" s="267"/>
      <c r="Q641" s="267"/>
      <c r="R641" s="267"/>
      <c r="S641" s="267"/>
      <c r="T641" s="268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T641" s="269" t="s">
        <v>159</v>
      </c>
      <c r="AU641" s="269" t="s">
        <v>162</v>
      </c>
      <c r="AV641" s="15" t="s">
        <v>79</v>
      </c>
      <c r="AW641" s="15" t="s">
        <v>33</v>
      </c>
      <c r="AX641" s="15" t="s">
        <v>72</v>
      </c>
      <c r="AY641" s="269" t="s">
        <v>150</v>
      </c>
    </row>
    <row r="642" s="13" customFormat="1">
      <c r="A642" s="13"/>
      <c r="B642" s="237"/>
      <c r="C642" s="238"/>
      <c r="D642" s="239" t="s">
        <v>159</v>
      </c>
      <c r="E642" s="240" t="s">
        <v>19</v>
      </c>
      <c r="F642" s="241" t="s">
        <v>905</v>
      </c>
      <c r="G642" s="238"/>
      <c r="H642" s="242">
        <v>5.7750000000000004</v>
      </c>
      <c r="I642" s="243"/>
      <c r="J642" s="238"/>
      <c r="K642" s="238"/>
      <c r="L642" s="244"/>
      <c r="M642" s="245"/>
      <c r="N642" s="246"/>
      <c r="O642" s="246"/>
      <c r="P642" s="246"/>
      <c r="Q642" s="246"/>
      <c r="R642" s="246"/>
      <c r="S642" s="246"/>
      <c r="T642" s="247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48" t="s">
        <v>159</v>
      </c>
      <c r="AU642" s="248" t="s">
        <v>162</v>
      </c>
      <c r="AV642" s="13" t="s">
        <v>81</v>
      </c>
      <c r="AW642" s="13" t="s">
        <v>33</v>
      </c>
      <c r="AX642" s="13" t="s">
        <v>72</v>
      </c>
      <c r="AY642" s="248" t="s">
        <v>150</v>
      </c>
    </row>
    <row r="643" s="14" customFormat="1">
      <c r="A643" s="14"/>
      <c r="B643" s="249"/>
      <c r="C643" s="250"/>
      <c r="D643" s="239" t="s">
        <v>159</v>
      </c>
      <c r="E643" s="251" t="s">
        <v>19</v>
      </c>
      <c r="F643" s="252" t="s">
        <v>161</v>
      </c>
      <c r="G643" s="250"/>
      <c r="H643" s="253">
        <v>79.429000000000002</v>
      </c>
      <c r="I643" s="254"/>
      <c r="J643" s="250"/>
      <c r="K643" s="250"/>
      <c r="L643" s="255"/>
      <c r="M643" s="256"/>
      <c r="N643" s="257"/>
      <c r="O643" s="257"/>
      <c r="P643" s="257"/>
      <c r="Q643" s="257"/>
      <c r="R643" s="257"/>
      <c r="S643" s="257"/>
      <c r="T643" s="258"/>
      <c r="U643" s="14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T643" s="259" t="s">
        <v>159</v>
      </c>
      <c r="AU643" s="259" t="s">
        <v>162</v>
      </c>
      <c r="AV643" s="14" t="s">
        <v>162</v>
      </c>
      <c r="AW643" s="14" t="s">
        <v>33</v>
      </c>
      <c r="AX643" s="14" t="s">
        <v>79</v>
      </c>
      <c r="AY643" s="259" t="s">
        <v>150</v>
      </c>
    </row>
    <row r="644" s="2" customFormat="1" ht="21.75" customHeight="1">
      <c r="A644" s="40"/>
      <c r="B644" s="41"/>
      <c r="C644" s="224" t="s">
        <v>906</v>
      </c>
      <c r="D644" s="224" t="s">
        <v>152</v>
      </c>
      <c r="E644" s="225" t="s">
        <v>907</v>
      </c>
      <c r="F644" s="226" t="s">
        <v>908</v>
      </c>
      <c r="G644" s="227" t="s">
        <v>155</v>
      </c>
      <c r="H644" s="228">
        <v>79.429000000000002</v>
      </c>
      <c r="I644" s="229"/>
      <c r="J644" s="230">
        <f>ROUND(I644*H644,2)</f>
        <v>0</v>
      </c>
      <c r="K644" s="226" t="s">
        <v>156</v>
      </c>
      <c r="L644" s="46"/>
      <c r="M644" s="231" t="s">
        <v>19</v>
      </c>
      <c r="N644" s="232" t="s">
        <v>43</v>
      </c>
      <c r="O644" s="86"/>
      <c r="P644" s="233">
        <f>O644*H644</f>
        <v>0</v>
      </c>
      <c r="Q644" s="233">
        <v>0.0079000000000000008</v>
      </c>
      <c r="R644" s="233">
        <f>Q644*H644</f>
        <v>0.62748910000000013</v>
      </c>
      <c r="S644" s="233">
        <v>0</v>
      </c>
      <c r="T644" s="234">
        <f>S644*H644</f>
        <v>0</v>
      </c>
      <c r="U644" s="40"/>
      <c r="V644" s="40"/>
      <c r="W644" s="40"/>
      <c r="X644" s="40"/>
      <c r="Y644" s="40"/>
      <c r="Z644" s="40"/>
      <c r="AA644" s="40"/>
      <c r="AB644" s="40"/>
      <c r="AC644" s="40"/>
      <c r="AD644" s="40"/>
      <c r="AE644" s="40"/>
      <c r="AR644" s="235" t="s">
        <v>157</v>
      </c>
      <c r="AT644" s="235" t="s">
        <v>152</v>
      </c>
      <c r="AU644" s="235" t="s">
        <v>162</v>
      </c>
      <c r="AY644" s="19" t="s">
        <v>150</v>
      </c>
      <c r="BE644" s="236">
        <f>IF(N644="základní",J644,0)</f>
        <v>0</v>
      </c>
      <c r="BF644" s="236">
        <f>IF(N644="snížená",J644,0)</f>
        <v>0</v>
      </c>
      <c r="BG644" s="236">
        <f>IF(N644="zákl. přenesená",J644,0)</f>
        <v>0</v>
      </c>
      <c r="BH644" s="236">
        <f>IF(N644="sníž. přenesená",J644,0)</f>
        <v>0</v>
      </c>
      <c r="BI644" s="236">
        <f>IF(N644="nulová",J644,0)</f>
        <v>0</v>
      </c>
      <c r="BJ644" s="19" t="s">
        <v>79</v>
      </c>
      <c r="BK644" s="236">
        <f>ROUND(I644*H644,2)</f>
        <v>0</v>
      </c>
      <c r="BL644" s="19" t="s">
        <v>157</v>
      </c>
      <c r="BM644" s="235" t="s">
        <v>909</v>
      </c>
    </row>
    <row r="645" s="2" customFormat="1" ht="21.75" customHeight="1">
      <c r="A645" s="40"/>
      <c r="B645" s="41"/>
      <c r="C645" s="224" t="s">
        <v>910</v>
      </c>
      <c r="D645" s="224" t="s">
        <v>152</v>
      </c>
      <c r="E645" s="225" t="s">
        <v>911</v>
      </c>
      <c r="F645" s="226" t="s">
        <v>912</v>
      </c>
      <c r="G645" s="227" t="s">
        <v>155</v>
      </c>
      <c r="H645" s="228">
        <v>14.94</v>
      </c>
      <c r="I645" s="229"/>
      <c r="J645" s="230">
        <f>ROUND(I645*H645,2)</f>
        <v>0</v>
      </c>
      <c r="K645" s="226" t="s">
        <v>156</v>
      </c>
      <c r="L645" s="46"/>
      <c r="M645" s="231" t="s">
        <v>19</v>
      </c>
      <c r="N645" s="232" t="s">
        <v>43</v>
      </c>
      <c r="O645" s="86"/>
      <c r="P645" s="233">
        <f>O645*H645</f>
        <v>0</v>
      </c>
      <c r="Q645" s="233">
        <v>0.018380000000000001</v>
      </c>
      <c r="R645" s="233">
        <f>Q645*H645</f>
        <v>0.27459719999999999</v>
      </c>
      <c r="S645" s="233">
        <v>0</v>
      </c>
      <c r="T645" s="234">
        <f>S645*H645</f>
        <v>0</v>
      </c>
      <c r="U645" s="40"/>
      <c r="V645" s="40"/>
      <c r="W645" s="40"/>
      <c r="X645" s="40"/>
      <c r="Y645" s="40"/>
      <c r="Z645" s="40"/>
      <c r="AA645" s="40"/>
      <c r="AB645" s="40"/>
      <c r="AC645" s="40"/>
      <c r="AD645" s="40"/>
      <c r="AE645" s="40"/>
      <c r="AR645" s="235" t="s">
        <v>157</v>
      </c>
      <c r="AT645" s="235" t="s">
        <v>152</v>
      </c>
      <c r="AU645" s="235" t="s">
        <v>162</v>
      </c>
      <c r="AY645" s="19" t="s">
        <v>150</v>
      </c>
      <c r="BE645" s="236">
        <f>IF(N645="základní",J645,0)</f>
        <v>0</v>
      </c>
      <c r="BF645" s="236">
        <f>IF(N645="snížená",J645,0)</f>
        <v>0</v>
      </c>
      <c r="BG645" s="236">
        <f>IF(N645="zákl. přenesená",J645,0)</f>
        <v>0</v>
      </c>
      <c r="BH645" s="236">
        <f>IF(N645="sníž. přenesená",J645,0)</f>
        <v>0</v>
      </c>
      <c r="BI645" s="236">
        <f>IF(N645="nulová",J645,0)</f>
        <v>0</v>
      </c>
      <c r="BJ645" s="19" t="s">
        <v>79</v>
      </c>
      <c r="BK645" s="236">
        <f>ROUND(I645*H645,2)</f>
        <v>0</v>
      </c>
      <c r="BL645" s="19" t="s">
        <v>157</v>
      </c>
      <c r="BM645" s="235" t="s">
        <v>913</v>
      </c>
    </row>
    <row r="646" s="15" customFormat="1">
      <c r="A646" s="15"/>
      <c r="B646" s="260"/>
      <c r="C646" s="261"/>
      <c r="D646" s="239" t="s">
        <v>159</v>
      </c>
      <c r="E646" s="262" t="s">
        <v>19</v>
      </c>
      <c r="F646" s="263" t="s">
        <v>914</v>
      </c>
      <c r="G646" s="261"/>
      <c r="H646" s="262" t="s">
        <v>19</v>
      </c>
      <c r="I646" s="264"/>
      <c r="J646" s="261"/>
      <c r="K646" s="261"/>
      <c r="L646" s="265"/>
      <c r="M646" s="266"/>
      <c r="N646" s="267"/>
      <c r="O646" s="267"/>
      <c r="P646" s="267"/>
      <c r="Q646" s="267"/>
      <c r="R646" s="267"/>
      <c r="S646" s="267"/>
      <c r="T646" s="268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T646" s="269" t="s">
        <v>159</v>
      </c>
      <c r="AU646" s="269" t="s">
        <v>162</v>
      </c>
      <c r="AV646" s="15" t="s">
        <v>79</v>
      </c>
      <c r="AW646" s="15" t="s">
        <v>33</v>
      </c>
      <c r="AX646" s="15" t="s">
        <v>72</v>
      </c>
      <c r="AY646" s="269" t="s">
        <v>150</v>
      </c>
    </row>
    <row r="647" s="15" customFormat="1">
      <c r="A647" s="15"/>
      <c r="B647" s="260"/>
      <c r="C647" s="261"/>
      <c r="D647" s="239" t="s">
        <v>159</v>
      </c>
      <c r="E647" s="262" t="s">
        <v>19</v>
      </c>
      <c r="F647" s="263" t="s">
        <v>840</v>
      </c>
      <c r="G647" s="261"/>
      <c r="H647" s="262" t="s">
        <v>19</v>
      </c>
      <c r="I647" s="264"/>
      <c r="J647" s="261"/>
      <c r="K647" s="261"/>
      <c r="L647" s="265"/>
      <c r="M647" s="266"/>
      <c r="N647" s="267"/>
      <c r="O647" s="267"/>
      <c r="P647" s="267"/>
      <c r="Q647" s="267"/>
      <c r="R647" s="267"/>
      <c r="S647" s="267"/>
      <c r="T647" s="268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T647" s="269" t="s">
        <v>159</v>
      </c>
      <c r="AU647" s="269" t="s">
        <v>162</v>
      </c>
      <c r="AV647" s="15" t="s">
        <v>79</v>
      </c>
      <c r="AW647" s="15" t="s">
        <v>33</v>
      </c>
      <c r="AX647" s="15" t="s">
        <v>72</v>
      </c>
      <c r="AY647" s="269" t="s">
        <v>150</v>
      </c>
    </row>
    <row r="648" s="13" customFormat="1">
      <c r="A648" s="13"/>
      <c r="B648" s="237"/>
      <c r="C648" s="238"/>
      <c r="D648" s="239" t="s">
        <v>159</v>
      </c>
      <c r="E648" s="240" t="s">
        <v>19</v>
      </c>
      <c r="F648" s="241" t="s">
        <v>854</v>
      </c>
      <c r="G648" s="238"/>
      <c r="H648" s="242">
        <v>7.3499999999999996</v>
      </c>
      <c r="I648" s="243"/>
      <c r="J648" s="238"/>
      <c r="K648" s="238"/>
      <c r="L648" s="244"/>
      <c r="M648" s="245"/>
      <c r="N648" s="246"/>
      <c r="O648" s="246"/>
      <c r="P648" s="246"/>
      <c r="Q648" s="246"/>
      <c r="R648" s="246"/>
      <c r="S648" s="246"/>
      <c r="T648" s="247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48" t="s">
        <v>159</v>
      </c>
      <c r="AU648" s="248" t="s">
        <v>162</v>
      </c>
      <c r="AV648" s="13" t="s">
        <v>81</v>
      </c>
      <c r="AW648" s="13" t="s">
        <v>33</v>
      </c>
      <c r="AX648" s="13" t="s">
        <v>72</v>
      </c>
      <c r="AY648" s="248" t="s">
        <v>150</v>
      </c>
    </row>
    <row r="649" s="13" customFormat="1">
      <c r="A649" s="13"/>
      <c r="B649" s="237"/>
      <c r="C649" s="238"/>
      <c r="D649" s="239" t="s">
        <v>159</v>
      </c>
      <c r="E649" s="240" t="s">
        <v>19</v>
      </c>
      <c r="F649" s="241" t="s">
        <v>855</v>
      </c>
      <c r="G649" s="238"/>
      <c r="H649" s="242">
        <v>7.5899999999999999</v>
      </c>
      <c r="I649" s="243"/>
      <c r="J649" s="238"/>
      <c r="K649" s="238"/>
      <c r="L649" s="244"/>
      <c r="M649" s="245"/>
      <c r="N649" s="246"/>
      <c r="O649" s="246"/>
      <c r="P649" s="246"/>
      <c r="Q649" s="246"/>
      <c r="R649" s="246"/>
      <c r="S649" s="246"/>
      <c r="T649" s="247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48" t="s">
        <v>159</v>
      </c>
      <c r="AU649" s="248" t="s">
        <v>162</v>
      </c>
      <c r="AV649" s="13" t="s">
        <v>81</v>
      </c>
      <c r="AW649" s="13" t="s">
        <v>33</v>
      </c>
      <c r="AX649" s="13" t="s">
        <v>72</v>
      </c>
      <c r="AY649" s="248" t="s">
        <v>150</v>
      </c>
    </row>
    <row r="650" s="14" customFormat="1">
      <c r="A650" s="14"/>
      <c r="B650" s="249"/>
      <c r="C650" s="250"/>
      <c r="D650" s="239" t="s">
        <v>159</v>
      </c>
      <c r="E650" s="251" t="s">
        <v>19</v>
      </c>
      <c r="F650" s="252" t="s">
        <v>161</v>
      </c>
      <c r="G650" s="250"/>
      <c r="H650" s="253">
        <v>14.94</v>
      </c>
      <c r="I650" s="254"/>
      <c r="J650" s="250"/>
      <c r="K650" s="250"/>
      <c r="L650" s="255"/>
      <c r="M650" s="256"/>
      <c r="N650" s="257"/>
      <c r="O650" s="257"/>
      <c r="P650" s="257"/>
      <c r="Q650" s="257"/>
      <c r="R650" s="257"/>
      <c r="S650" s="257"/>
      <c r="T650" s="258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T650" s="259" t="s">
        <v>159</v>
      </c>
      <c r="AU650" s="259" t="s">
        <v>162</v>
      </c>
      <c r="AV650" s="14" t="s">
        <v>162</v>
      </c>
      <c r="AW650" s="14" t="s">
        <v>33</v>
      </c>
      <c r="AX650" s="14" t="s">
        <v>79</v>
      </c>
      <c r="AY650" s="259" t="s">
        <v>150</v>
      </c>
    </row>
    <row r="651" s="2" customFormat="1" ht="21.75" customHeight="1">
      <c r="A651" s="40"/>
      <c r="B651" s="41"/>
      <c r="C651" s="224" t="s">
        <v>915</v>
      </c>
      <c r="D651" s="224" t="s">
        <v>152</v>
      </c>
      <c r="E651" s="225" t="s">
        <v>916</v>
      </c>
      <c r="F651" s="226" t="s">
        <v>917</v>
      </c>
      <c r="G651" s="227" t="s">
        <v>155</v>
      </c>
      <c r="H651" s="228">
        <v>14.94</v>
      </c>
      <c r="I651" s="229"/>
      <c r="J651" s="230">
        <f>ROUND(I651*H651,2)</f>
        <v>0</v>
      </c>
      <c r="K651" s="226" t="s">
        <v>156</v>
      </c>
      <c r="L651" s="46"/>
      <c r="M651" s="231" t="s">
        <v>19</v>
      </c>
      <c r="N651" s="232" t="s">
        <v>43</v>
      </c>
      <c r="O651" s="86"/>
      <c r="P651" s="233">
        <f>O651*H651</f>
        <v>0</v>
      </c>
      <c r="Q651" s="233">
        <v>0.0079000000000000008</v>
      </c>
      <c r="R651" s="233">
        <f>Q651*H651</f>
        <v>0.11802600000000001</v>
      </c>
      <c r="S651" s="233">
        <v>0</v>
      </c>
      <c r="T651" s="234">
        <f>S651*H651</f>
        <v>0</v>
      </c>
      <c r="U651" s="40"/>
      <c r="V651" s="40"/>
      <c r="W651" s="40"/>
      <c r="X651" s="40"/>
      <c r="Y651" s="40"/>
      <c r="Z651" s="40"/>
      <c r="AA651" s="40"/>
      <c r="AB651" s="40"/>
      <c r="AC651" s="40"/>
      <c r="AD651" s="40"/>
      <c r="AE651" s="40"/>
      <c r="AR651" s="235" t="s">
        <v>157</v>
      </c>
      <c r="AT651" s="235" t="s">
        <v>152</v>
      </c>
      <c r="AU651" s="235" t="s">
        <v>162</v>
      </c>
      <c r="AY651" s="19" t="s">
        <v>150</v>
      </c>
      <c r="BE651" s="236">
        <f>IF(N651="základní",J651,0)</f>
        <v>0</v>
      </c>
      <c r="BF651" s="236">
        <f>IF(N651="snížená",J651,0)</f>
        <v>0</v>
      </c>
      <c r="BG651" s="236">
        <f>IF(N651="zákl. přenesená",J651,0)</f>
        <v>0</v>
      </c>
      <c r="BH651" s="236">
        <f>IF(N651="sníž. přenesená",J651,0)</f>
        <v>0</v>
      </c>
      <c r="BI651" s="236">
        <f>IF(N651="nulová",J651,0)</f>
        <v>0</v>
      </c>
      <c r="BJ651" s="19" t="s">
        <v>79</v>
      </c>
      <c r="BK651" s="236">
        <f>ROUND(I651*H651,2)</f>
        <v>0</v>
      </c>
      <c r="BL651" s="19" t="s">
        <v>157</v>
      </c>
      <c r="BM651" s="235" t="s">
        <v>918</v>
      </c>
    </row>
    <row r="652" s="2" customFormat="1" ht="21.75" customHeight="1">
      <c r="A652" s="40"/>
      <c r="B652" s="41"/>
      <c r="C652" s="224" t="s">
        <v>919</v>
      </c>
      <c r="D652" s="224" t="s">
        <v>152</v>
      </c>
      <c r="E652" s="225" t="s">
        <v>920</v>
      </c>
      <c r="F652" s="226" t="s">
        <v>921</v>
      </c>
      <c r="G652" s="227" t="s">
        <v>155</v>
      </c>
      <c r="H652" s="228">
        <v>1307.346</v>
      </c>
      <c r="I652" s="229"/>
      <c r="J652" s="230">
        <f>ROUND(I652*H652,2)</f>
        <v>0</v>
      </c>
      <c r="K652" s="226" t="s">
        <v>156</v>
      </c>
      <c r="L652" s="46"/>
      <c r="M652" s="231" t="s">
        <v>19</v>
      </c>
      <c r="N652" s="232" t="s">
        <v>43</v>
      </c>
      <c r="O652" s="86"/>
      <c r="P652" s="233">
        <f>O652*H652</f>
        <v>0</v>
      </c>
      <c r="Q652" s="233">
        <v>0.0043800000000000002</v>
      </c>
      <c r="R652" s="233">
        <f>Q652*H652</f>
        <v>5.7261754800000002</v>
      </c>
      <c r="S652" s="233">
        <v>0</v>
      </c>
      <c r="T652" s="234">
        <f>S652*H652</f>
        <v>0</v>
      </c>
      <c r="U652" s="40"/>
      <c r="V652" s="40"/>
      <c r="W652" s="40"/>
      <c r="X652" s="40"/>
      <c r="Y652" s="40"/>
      <c r="Z652" s="40"/>
      <c r="AA652" s="40"/>
      <c r="AB652" s="40"/>
      <c r="AC652" s="40"/>
      <c r="AD652" s="40"/>
      <c r="AE652" s="40"/>
      <c r="AR652" s="235" t="s">
        <v>157</v>
      </c>
      <c r="AT652" s="235" t="s">
        <v>152</v>
      </c>
      <c r="AU652" s="235" t="s">
        <v>162</v>
      </c>
      <c r="AY652" s="19" t="s">
        <v>150</v>
      </c>
      <c r="BE652" s="236">
        <f>IF(N652="základní",J652,0)</f>
        <v>0</v>
      </c>
      <c r="BF652" s="236">
        <f>IF(N652="snížená",J652,0)</f>
        <v>0</v>
      </c>
      <c r="BG652" s="236">
        <f>IF(N652="zákl. přenesená",J652,0)</f>
        <v>0</v>
      </c>
      <c r="BH652" s="236">
        <f>IF(N652="sníž. přenesená",J652,0)</f>
        <v>0</v>
      </c>
      <c r="BI652" s="236">
        <f>IF(N652="nulová",J652,0)</f>
        <v>0</v>
      </c>
      <c r="BJ652" s="19" t="s">
        <v>79</v>
      </c>
      <c r="BK652" s="236">
        <f>ROUND(I652*H652,2)</f>
        <v>0</v>
      </c>
      <c r="BL652" s="19" t="s">
        <v>157</v>
      </c>
      <c r="BM652" s="235" t="s">
        <v>922</v>
      </c>
    </row>
    <row r="653" s="2" customFormat="1" ht="21.75" customHeight="1">
      <c r="A653" s="40"/>
      <c r="B653" s="41"/>
      <c r="C653" s="224" t="s">
        <v>923</v>
      </c>
      <c r="D653" s="224" t="s">
        <v>152</v>
      </c>
      <c r="E653" s="225" t="s">
        <v>924</v>
      </c>
      <c r="F653" s="226" t="s">
        <v>925</v>
      </c>
      <c r="G653" s="227" t="s">
        <v>155</v>
      </c>
      <c r="H653" s="228">
        <v>465.185</v>
      </c>
      <c r="I653" s="229"/>
      <c r="J653" s="230">
        <f>ROUND(I653*H653,2)</f>
        <v>0</v>
      </c>
      <c r="K653" s="226" t="s">
        <v>156</v>
      </c>
      <c r="L653" s="46"/>
      <c r="M653" s="231" t="s">
        <v>19</v>
      </c>
      <c r="N653" s="232" t="s">
        <v>43</v>
      </c>
      <c r="O653" s="86"/>
      <c r="P653" s="233">
        <f>O653*H653</f>
        <v>0</v>
      </c>
      <c r="Q653" s="233">
        <v>0.015400000000000001</v>
      </c>
      <c r="R653" s="233">
        <f>Q653*H653</f>
        <v>7.1638489999999999</v>
      </c>
      <c r="S653" s="233">
        <v>0</v>
      </c>
      <c r="T653" s="234">
        <f>S653*H653</f>
        <v>0</v>
      </c>
      <c r="U653" s="40"/>
      <c r="V653" s="40"/>
      <c r="W653" s="40"/>
      <c r="X653" s="40"/>
      <c r="Y653" s="40"/>
      <c r="Z653" s="40"/>
      <c r="AA653" s="40"/>
      <c r="AB653" s="40"/>
      <c r="AC653" s="40"/>
      <c r="AD653" s="40"/>
      <c r="AE653" s="40"/>
      <c r="AR653" s="235" t="s">
        <v>157</v>
      </c>
      <c r="AT653" s="235" t="s">
        <v>152</v>
      </c>
      <c r="AU653" s="235" t="s">
        <v>162</v>
      </c>
      <c r="AY653" s="19" t="s">
        <v>150</v>
      </c>
      <c r="BE653" s="236">
        <f>IF(N653="základní",J653,0)</f>
        <v>0</v>
      </c>
      <c r="BF653" s="236">
        <f>IF(N653="snížená",J653,0)</f>
        <v>0</v>
      </c>
      <c r="BG653" s="236">
        <f>IF(N653="zákl. přenesená",J653,0)</f>
        <v>0</v>
      </c>
      <c r="BH653" s="236">
        <f>IF(N653="sníž. přenesená",J653,0)</f>
        <v>0</v>
      </c>
      <c r="BI653" s="236">
        <f>IF(N653="nulová",J653,0)</f>
        <v>0</v>
      </c>
      <c r="BJ653" s="19" t="s">
        <v>79</v>
      </c>
      <c r="BK653" s="236">
        <f>ROUND(I653*H653,2)</f>
        <v>0</v>
      </c>
      <c r="BL653" s="19" t="s">
        <v>157</v>
      </c>
      <c r="BM653" s="235" t="s">
        <v>926</v>
      </c>
    </row>
    <row r="654" s="13" customFormat="1">
      <c r="A654" s="13"/>
      <c r="B654" s="237"/>
      <c r="C654" s="238"/>
      <c r="D654" s="239" t="s">
        <v>159</v>
      </c>
      <c r="E654" s="240" t="s">
        <v>19</v>
      </c>
      <c r="F654" s="241" t="s">
        <v>927</v>
      </c>
      <c r="G654" s="238"/>
      <c r="H654" s="242">
        <v>465.185</v>
      </c>
      <c r="I654" s="243"/>
      <c r="J654" s="238"/>
      <c r="K654" s="238"/>
      <c r="L654" s="244"/>
      <c r="M654" s="245"/>
      <c r="N654" s="246"/>
      <c r="O654" s="246"/>
      <c r="P654" s="246"/>
      <c r="Q654" s="246"/>
      <c r="R654" s="246"/>
      <c r="S654" s="246"/>
      <c r="T654" s="247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48" t="s">
        <v>159</v>
      </c>
      <c r="AU654" s="248" t="s">
        <v>162</v>
      </c>
      <c r="AV654" s="13" t="s">
        <v>81</v>
      </c>
      <c r="AW654" s="13" t="s">
        <v>33</v>
      </c>
      <c r="AX654" s="13" t="s">
        <v>72</v>
      </c>
      <c r="AY654" s="248" t="s">
        <v>150</v>
      </c>
    </row>
    <row r="655" s="14" customFormat="1">
      <c r="A655" s="14"/>
      <c r="B655" s="249"/>
      <c r="C655" s="250"/>
      <c r="D655" s="239" t="s">
        <v>159</v>
      </c>
      <c r="E655" s="251" t="s">
        <v>19</v>
      </c>
      <c r="F655" s="252" t="s">
        <v>161</v>
      </c>
      <c r="G655" s="250"/>
      <c r="H655" s="253">
        <v>465.185</v>
      </c>
      <c r="I655" s="254"/>
      <c r="J655" s="250"/>
      <c r="K655" s="250"/>
      <c r="L655" s="255"/>
      <c r="M655" s="256"/>
      <c r="N655" s="257"/>
      <c r="O655" s="257"/>
      <c r="P655" s="257"/>
      <c r="Q655" s="257"/>
      <c r="R655" s="257"/>
      <c r="S655" s="257"/>
      <c r="T655" s="258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59" t="s">
        <v>159</v>
      </c>
      <c r="AU655" s="259" t="s">
        <v>162</v>
      </c>
      <c r="AV655" s="14" t="s">
        <v>162</v>
      </c>
      <c r="AW655" s="14" t="s">
        <v>33</v>
      </c>
      <c r="AX655" s="14" t="s">
        <v>79</v>
      </c>
      <c r="AY655" s="259" t="s">
        <v>150</v>
      </c>
    </row>
    <row r="656" s="2" customFormat="1" ht="21.75" customHeight="1">
      <c r="A656" s="40"/>
      <c r="B656" s="41"/>
      <c r="C656" s="224" t="s">
        <v>928</v>
      </c>
      <c r="D656" s="224" t="s">
        <v>152</v>
      </c>
      <c r="E656" s="225" t="s">
        <v>929</v>
      </c>
      <c r="F656" s="226" t="s">
        <v>930</v>
      </c>
      <c r="G656" s="227" t="s">
        <v>155</v>
      </c>
      <c r="H656" s="228">
        <v>842.16099999999994</v>
      </c>
      <c r="I656" s="229"/>
      <c r="J656" s="230">
        <f>ROUND(I656*H656,2)</f>
        <v>0</v>
      </c>
      <c r="K656" s="226" t="s">
        <v>156</v>
      </c>
      <c r="L656" s="46"/>
      <c r="M656" s="231" t="s">
        <v>19</v>
      </c>
      <c r="N656" s="232" t="s">
        <v>43</v>
      </c>
      <c r="O656" s="86"/>
      <c r="P656" s="233">
        <f>O656*H656</f>
        <v>0</v>
      </c>
      <c r="Q656" s="233">
        <v>0.018380000000000001</v>
      </c>
      <c r="R656" s="233">
        <f>Q656*H656</f>
        <v>15.47891918</v>
      </c>
      <c r="S656" s="233">
        <v>0</v>
      </c>
      <c r="T656" s="234">
        <f>S656*H656</f>
        <v>0</v>
      </c>
      <c r="U656" s="40"/>
      <c r="V656" s="40"/>
      <c r="W656" s="40"/>
      <c r="X656" s="40"/>
      <c r="Y656" s="40"/>
      <c r="Z656" s="40"/>
      <c r="AA656" s="40"/>
      <c r="AB656" s="40"/>
      <c r="AC656" s="40"/>
      <c r="AD656" s="40"/>
      <c r="AE656" s="40"/>
      <c r="AR656" s="235" t="s">
        <v>157</v>
      </c>
      <c r="AT656" s="235" t="s">
        <v>152</v>
      </c>
      <c r="AU656" s="235" t="s">
        <v>162</v>
      </c>
      <c r="AY656" s="19" t="s">
        <v>150</v>
      </c>
      <c r="BE656" s="236">
        <f>IF(N656="základní",J656,0)</f>
        <v>0</v>
      </c>
      <c r="BF656" s="236">
        <f>IF(N656="snížená",J656,0)</f>
        <v>0</v>
      </c>
      <c r="BG656" s="236">
        <f>IF(N656="zákl. přenesená",J656,0)</f>
        <v>0</v>
      </c>
      <c r="BH656" s="236">
        <f>IF(N656="sníž. přenesená",J656,0)</f>
        <v>0</v>
      </c>
      <c r="BI656" s="236">
        <f>IF(N656="nulová",J656,0)</f>
        <v>0</v>
      </c>
      <c r="BJ656" s="19" t="s">
        <v>79</v>
      </c>
      <c r="BK656" s="236">
        <f>ROUND(I656*H656,2)</f>
        <v>0</v>
      </c>
      <c r="BL656" s="19" t="s">
        <v>157</v>
      </c>
      <c r="BM656" s="235" t="s">
        <v>931</v>
      </c>
    </row>
    <row r="657" s="15" customFormat="1">
      <c r="A657" s="15"/>
      <c r="B657" s="260"/>
      <c r="C657" s="261"/>
      <c r="D657" s="239" t="s">
        <v>159</v>
      </c>
      <c r="E657" s="262" t="s">
        <v>19</v>
      </c>
      <c r="F657" s="263" t="s">
        <v>379</v>
      </c>
      <c r="G657" s="261"/>
      <c r="H657" s="262" t="s">
        <v>19</v>
      </c>
      <c r="I657" s="264"/>
      <c r="J657" s="261"/>
      <c r="K657" s="261"/>
      <c r="L657" s="265"/>
      <c r="M657" s="266"/>
      <c r="N657" s="267"/>
      <c r="O657" s="267"/>
      <c r="P657" s="267"/>
      <c r="Q657" s="267"/>
      <c r="R657" s="267"/>
      <c r="S657" s="267"/>
      <c r="T657" s="268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T657" s="269" t="s">
        <v>159</v>
      </c>
      <c r="AU657" s="269" t="s">
        <v>162</v>
      </c>
      <c r="AV657" s="15" t="s">
        <v>79</v>
      </c>
      <c r="AW657" s="15" t="s">
        <v>33</v>
      </c>
      <c r="AX657" s="15" t="s">
        <v>72</v>
      </c>
      <c r="AY657" s="269" t="s">
        <v>150</v>
      </c>
    </row>
    <row r="658" s="13" customFormat="1">
      <c r="A658" s="13"/>
      <c r="B658" s="237"/>
      <c r="C658" s="238"/>
      <c r="D658" s="239" t="s">
        <v>159</v>
      </c>
      <c r="E658" s="240" t="s">
        <v>19</v>
      </c>
      <c r="F658" s="241" t="s">
        <v>932</v>
      </c>
      <c r="G658" s="238"/>
      <c r="H658" s="242">
        <v>68.825999999999993</v>
      </c>
      <c r="I658" s="243"/>
      <c r="J658" s="238"/>
      <c r="K658" s="238"/>
      <c r="L658" s="244"/>
      <c r="M658" s="245"/>
      <c r="N658" s="246"/>
      <c r="O658" s="246"/>
      <c r="P658" s="246"/>
      <c r="Q658" s="246"/>
      <c r="R658" s="246"/>
      <c r="S658" s="246"/>
      <c r="T658" s="247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48" t="s">
        <v>159</v>
      </c>
      <c r="AU658" s="248" t="s">
        <v>162</v>
      </c>
      <c r="AV658" s="13" t="s">
        <v>81</v>
      </c>
      <c r="AW658" s="13" t="s">
        <v>33</v>
      </c>
      <c r="AX658" s="13" t="s">
        <v>72</v>
      </c>
      <c r="AY658" s="248" t="s">
        <v>150</v>
      </c>
    </row>
    <row r="659" s="13" customFormat="1">
      <c r="A659" s="13"/>
      <c r="B659" s="237"/>
      <c r="C659" s="238"/>
      <c r="D659" s="239" t="s">
        <v>159</v>
      </c>
      <c r="E659" s="240" t="s">
        <v>19</v>
      </c>
      <c r="F659" s="241" t="s">
        <v>933</v>
      </c>
      <c r="G659" s="238"/>
      <c r="H659" s="242">
        <v>48.18</v>
      </c>
      <c r="I659" s="243"/>
      <c r="J659" s="238"/>
      <c r="K659" s="238"/>
      <c r="L659" s="244"/>
      <c r="M659" s="245"/>
      <c r="N659" s="246"/>
      <c r="O659" s="246"/>
      <c r="P659" s="246"/>
      <c r="Q659" s="246"/>
      <c r="R659" s="246"/>
      <c r="S659" s="246"/>
      <c r="T659" s="247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48" t="s">
        <v>159</v>
      </c>
      <c r="AU659" s="248" t="s">
        <v>162</v>
      </c>
      <c r="AV659" s="13" t="s">
        <v>81</v>
      </c>
      <c r="AW659" s="13" t="s">
        <v>33</v>
      </c>
      <c r="AX659" s="13" t="s">
        <v>72</v>
      </c>
      <c r="AY659" s="248" t="s">
        <v>150</v>
      </c>
    </row>
    <row r="660" s="13" customFormat="1">
      <c r="A660" s="13"/>
      <c r="B660" s="237"/>
      <c r="C660" s="238"/>
      <c r="D660" s="239" t="s">
        <v>159</v>
      </c>
      <c r="E660" s="240" t="s">
        <v>19</v>
      </c>
      <c r="F660" s="241" t="s">
        <v>934</v>
      </c>
      <c r="G660" s="238"/>
      <c r="H660" s="242">
        <v>259.85300000000001</v>
      </c>
      <c r="I660" s="243"/>
      <c r="J660" s="238"/>
      <c r="K660" s="238"/>
      <c r="L660" s="244"/>
      <c r="M660" s="245"/>
      <c r="N660" s="246"/>
      <c r="O660" s="246"/>
      <c r="P660" s="246"/>
      <c r="Q660" s="246"/>
      <c r="R660" s="246"/>
      <c r="S660" s="246"/>
      <c r="T660" s="247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48" t="s">
        <v>159</v>
      </c>
      <c r="AU660" s="248" t="s">
        <v>162</v>
      </c>
      <c r="AV660" s="13" t="s">
        <v>81</v>
      </c>
      <c r="AW660" s="13" t="s">
        <v>33</v>
      </c>
      <c r="AX660" s="13" t="s">
        <v>72</v>
      </c>
      <c r="AY660" s="248" t="s">
        <v>150</v>
      </c>
    </row>
    <row r="661" s="13" customFormat="1">
      <c r="A661" s="13"/>
      <c r="B661" s="237"/>
      <c r="C661" s="238"/>
      <c r="D661" s="239" t="s">
        <v>159</v>
      </c>
      <c r="E661" s="240" t="s">
        <v>19</v>
      </c>
      <c r="F661" s="241" t="s">
        <v>935</v>
      </c>
      <c r="G661" s="238"/>
      <c r="H661" s="242">
        <v>42.405000000000001</v>
      </c>
      <c r="I661" s="243"/>
      <c r="J661" s="238"/>
      <c r="K661" s="238"/>
      <c r="L661" s="244"/>
      <c r="M661" s="245"/>
      <c r="N661" s="246"/>
      <c r="O661" s="246"/>
      <c r="P661" s="246"/>
      <c r="Q661" s="246"/>
      <c r="R661" s="246"/>
      <c r="S661" s="246"/>
      <c r="T661" s="247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48" t="s">
        <v>159</v>
      </c>
      <c r="AU661" s="248" t="s">
        <v>162</v>
      </c>
      <c r="AV661" s="13" t="s">
        <v>81</v>
      </c>
      <c r="AW661" s="13" t="s">
        <v>33</v>
      </c>
      <c r="AX661" s="13" t="s">
        <v>72</v>
      </c>
      <c r="AY661" s="248" t="s">
        <v>150</v>
      </c>
    </row>
    <row r="662" s="13" customFormat="1">
      <c r="A662" s="13"/>
      <c r="B662" s="237"/>
      <c r="C662" s="238"/>
      <c r="D662" s="239" t="s">
        <v>159</v>
      </c>
      <c r="E662" s="240" t="s">
        <v>19</v>
      </c>
      <c r="F662" s="241" t="s">
        <v>936</v>
      </c>
      <c r="G662" s="238"/>
      <c r="H662" s="242">
        <v>296.49000000000001</v>
      </c>
      <c r="I662" s="243"/>
      <c r="J662" s="238"/>
      <c r="K662" s="238"/>
      <c r="L662" s="244"/>
      <c r="M662" s="245"/>
      <c r="N662" s="246"/>
      <c r="O662" s="246"/>
      <c r="P662" s="246"/>
      <c r="Q662" s="246"/>
      <c r="R662" s="246"/>
      <c r="S662" s="246"/>
      <c r="T662" s="247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48" t="s">
        <v>159</v>
      </c>
      <c r="AU662" s="248" t="s">
        <v>162</v>
      </c>
      <c r="AV662" s="13" t="s">
        <v>81</v>
      </c>
      <c r="AW662" s="13" t="s">
        <v>33</v>
      </c>
      <c r="AX662" s="13" t="s">
        <v>72</v>
      </c>
      <c r="AY662" s="248" t="s">
        <v>150</v>
      </c>
    </row>
    <row r="663" s="13" customFormat="1">
      <c r="A663" s="13"/>
      <c r="B663" s="237"/>
      <c r="C663" s="238"/>
      <c r="D663" s="239" t="s">
        <v>159</v>
      </c>
      <c r="E663" s="240" t="s">
        <v>19</v>
      </c>
      <c r="F663" s="241" t="s">
        <v>937</v>
      </c>
      <c r="G663" s="238"/>
      <c r="H663" s="242">
        <v>137.547</v>
      </c>
      <c r="I663" s="243"/>
      <c r="J663" s="238"/>
      <c r="K663" s="238"/>
      <c r="L663" s="244"/>
      <c r="M663" s="245"/>
      <c r="N663" s="246"/>
      <c r="O663" s="246"/>
      <c r="P663" s="246"/>
      <c r="Q663" s="246"/>
      <c r="R663" s="246"/>
      <c r="S663" s="246"/>
      <c r="T663" s="247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48" t="s">
        <v>159</v>
      </c>
      <c r="AU663" s="248" t="s">
        <v>162</v>
      </c>
      <c r="AV663" s="13" t="s">
        <v>81</v>
      </c>
      <c r="AW663" s="13" t="s">
        <v>33</v>
      </c>
      <c r="AX663" s="13" t="s">
        <v>72</v>
      </c>
      <c r="AY663" s="248" t="s">
        <v>150</v>
      </c>
    </row>
    <row r="664" s="13" customFormat="1">
      <c r="A664" s="13"/>
      <c r="B664" s="237"/>
      <c r="C664" s="238"/>
      <c r="D664" s="239" t="s">
        <v>159</v>
      </c>
      <c r="E664" s="240" t="s">
        <v>19</v>
      </c>
      <c r="F664" s="241" t="s">
        <v>938</v>
      </c>
      <c r="G664" s="238"/>
      <c r="H664" s="242">
        <v>-21.155000000000001</v>
      </c>
      <c r="I664" s="243"/>
      <c r="J664" s="238"/>
      <c r="K664" s="238"/>
      <c r="L664" s="244"/>
      <c r="M664" s="245"/>
      <c r="N664" s="246"/>
      <c r="O664" s="246"/>
      <c r="P664" s="246"/>
      <c r="Q664" s="246"/>
      <c r="R664" s="246"/>
      <c r="S664" s="246"/>
      <c r="T664" s="247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48" t="s">
        <v>159</v>
      </c>
      <c r="AU664" s="248" t="s">
        <v>162</v>
      </c>
      <c r="AV664" s="13" t="s">
        <v>81</v>
      </c>
      <c r="AW664" s="13" t="s">
        <v>33</v>
      </c>
      <c r="AX664" s="13" t="s">
        <v>72</v>
      </c>
      <c r="AY664" s="248" t="s">
        <v>150</v>
      </c>
    </row>
    <row r="665" s="13" customFormat="1">
      <c r="A665" s="13"/>
      <c r="B665" s="237"/>
      <c r="C665" s="238"/>
      <c r="D665" s="239" t="s">
        <v>159</v>
      </c>
      <c r="E665" s="240" t="s">
        <v>19</v>
      </c>
      <c r="F665" s="241" t="s">
        <v>939</v>
      </c>
      <c r="G665" s="238"/>
      <c r="H665" s="242">
        <v>-9.5399999999999991</v>
      </c>
      <c r="I665" s="243"/>
      <c r="J665" s="238"/>
      <c r="K665" s="238"/>
      <c r="L665" s="244"/>
      <c r="M665" s="245"/>
      <c r="N665" s="246"/>
      <c r="O665" s="246"/>
      <c r="P665" s="246"/>
      <c r="Q665" s="246"/>
      <c r="R665" s="246"/>
      <c r="S665" s="246"/>
      <c r="T665" s="247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48" t="s">
        <v>159</v>
      </c>
      <c r="AU665" s="248" t="s">
        <v>162</v>
      </c>
      <c r="AV665" s="13" t="s">
        <v>81</v>
      </c>
      <c r="AW665" s="13" t="s">
        <v>33</v>
      </c>
      <c r="AX665" s="13" t="s">
        <v>72</v>
      </c>
      <c r="AY665" s="248" t="s">
        <v>150</v>
      </c>
    </row>
    <row r="666" s="13" customFormat="1">
      <c r="A666" s="13"/>
      <c r="B666" s="237"/>
      <c r="C666" s="238"/>
      <c r="D666" s="239" t="s">
        <v>159</v>
      </c>
      <c r="E666" s="240" t="s">
        <v>19</v>
      </c>
      <c r="F666" s="241" t="s">
        <v>940</v>
      </c>
      <c r="G666" s="238"/>
      <c r="H666" s="242">
        <v>-3.1200000000000001</v>
      </c>
      <c r="I666" s="243"/>
      <c r="J666" s="238"/>
      <c r="K666" s="238"/>
      <c r="L666" s="244"/>
      <c r="M666" s="245"/>
      <c r="N666" s="246"/>
      <c r="O666" s="246"/>
      <c r="P666" s="246"/>
      <c r="Q666" s="246"/>
      <c r="R666" s="246"/>
      <c r="S666" s="246"/>
      <c r="T666" s="247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48" t="s">
        <v>159</v>
      </c>
      <c r="AU666" s="248" t="s">
        <v>162</v>
      </c>
      <c r="AV666" s="13" t="s">
        <v>81</v>
      </c>
      <c r="AW666" s="13" t="s">
        <v>33</v>
      </c>
      <c r="AX666" s="13" t="s">
        <v>72</v>
      </c>
      <c r="AY666" s="248" t="s">
        <v>150</v>
      </c>
    </row>
    <row r="667" s="13" customFormat="1">
      <c r="A667" s="13"/>
      <c r="B667" s="237"/>
      <c r="C667" s="238"/>
      <c r="D667" s="239" t="s">
        <v>159</v>
      </c>
      <c r="E667" s="240" t="s">
        <v>19</v>
      </c>
      <c r="F667" s="241" t="s">
        <v>941</v>
      </c>
      <c r="G667" s="238"/>
      <c r="H667" s="242">
        <v>-2.6269999999999998</v>
      </c>
      <c r="I667" s="243"/>
      <c r="J667" s="238"/>
      <c r="K667" s="238"/>
      <c r="L667" s="244"/>
      <c r="M667" s="245"/>
      <c r="N667" s="246"/>
      <c r="O667" s="246"/>
      <c r="P667" s="246"/>
      <c r="Q667" s="246"/>
      <c r="R667" s="246"/>
      <c r="S667" s="246"/>
      <c r="T667" s="247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48" t="s">
        <v>159</v>
      </c>
      <c r="AU667" s="248" t="s">
        <v>162</v>
      </c>
      <c r="AV667" s="13" t="s">
        <v>81</v>
      </c>
      <c r="AW667" s="13" t="s">
        <v>33</v>
      </c>
      <c r="AX667" s="13" t="s">
        <v>72</v>
      </c>
      <c r="AY667" s="248" t="s">
        <v>150</v>
      </c>
    </row>
    <row r="668" s="13" customFormat="1">
      <c r="A668" s="13"/>
      <c r="B668" s="237"/>
      <c r="C668" s="238"/>
      <c r="D668" s="239" t="s">
        <v>159</v>
      </c>
      <c r="E668" s="240" t="s">
        <v>19</v>
      </c>
      <c r="F668" s="241" t="s">
        <v>942</v>
      </c>
      <c r="G668" s="238"/>
      <c r="H668" s="242">
        <v>-26.004000000000001</v>
      </c>
      <c r="I668" s="243"/>
      <c r="J668" s="238"/>
      <c r="K668" s="238"/>
      <c r="L668" s="244"/>
      <c r="M668" s="245"/>
      <c r="N668" s="246"/>
      <c r="O668" s="246"/>
      <c r="P668" s="246"/>
      <c r="Q668" s="246"/>
      <c r="R668" s="246"/>
      <c r="S668" s="246"/>
      <c r="T668" s="247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48" t="s">
        <v>159</v>
      </c>
      <c r="AU668" s="248" t="s">
        <v>162</v>
      </c>
      <c r="AV668" s="13" t="s">
        <v>81</v>
      </c>
      <c r="AW668" s="13" t="s">
        <v>33</v>
      </c>
      <c r="AX668" s="13" t="s">
        <v>72</v>
      </c>
      <c r="AY668" s="248" t="s">
        <v>150</v>
      </c>
    </row>
    <row r="669" s="13" customFormat="1">
      <c r="A669" s="13"/>
      <c r="B669" s="237"/>
      <c r="C669" s="238"/>
      <c r="D669" s="239" t="s">
        <v>159</v>
      </c>
      <c r="E669" s="240" t="s">
        <v>19</v>
      </c>
      <c r="F669" s="241" t="s">
        <v>943</v>
      </c>
      <c r="G669" s="238"/>
      <c r="H669" s="242">
        <v>-0.27000000000000002</v>
      </c>
      <c r="I669" s="243"/>
      <c r="J669" s="238"/>
      <c r="K669" s="238"/>
      <c r="L669" s="244"/>
      <c r="M669" s="245"/>
      <c r="N669" s="246"/>
      <c r="O669" s="246"/>
      <c r="P669" s="246"/>
      <c r="Q669" s="246"/>
      <c r="R669" s="246"/>
      <c r="S669" s="246"/>
      <c r="T669" s="247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48" t="s">
        <v>159</v>
      </c>
      <c r="AU669" s="248" t="s">
        <v>162</v>
      </c>
      <c r="AV669" s="13" t="s">
        <v>81</v>
      </c>
      <c r="AW669" s="13" t="s">
        <v>33</v>
      </c>
      <c r="AX669" s="13" t="s">
        <v>72</v>
      </c>
      <c r="AY669" s="248" t="s">
        <v>150</v>
      </c>
    </row>
    <row r="670" s="14" customFormat="1">
      <c r="A670" s="14"/>
      <c r="B670" s="249"/>
      <c r="C670" s="250"/>
      <c r="D670" s="239" t="s">
        <v>159</v>
      </c>
      <c r="E670" s="251" t="s">
        <v>19</v>
      </c>
      <c r="F670" s="252" t="s">
        <v>161</v>
      </c>
      <c r="G670" s="250"/>
      <c r="H670" s="253">
        <v>790.58500000000004</v>
      </c>
      <c r="I670" s="254"/>
      <c r="J670" s="250"/>
      <c r="K670" s="250"/>
      <c r="L670" s="255"/>
      <c r="M670" s="256"/>
      <c r="N670" s="257"/>
      <c r="O670" s="257"/>
      <c r="P670" s="257"/>
      <c r="Q670" s="257"/>
      <c r="R670" s="257"/>
      <c r="S670" s="257"/>
      <c r="T670" s="258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59" t="s">
        <v>159</v>
      </c>
      <c r="AU670" s="259" t="s">
        <v>162</v>
      </c>
      <c r="AV670" s="14" t="s">
        <v>162</v>
      </c>
      <c r="AW670" s="14" t="s">
        <v>33</v>
      </c>
      <c r="AX670" s="14" t="s">
        <v>72</v>
      </c>
      <c r="AY670" s="259" t="s">
        <v>150</v>
      </c>
    </row>
    <row r="671" s="15" customFormat="1">
      <c r="A671" s="15"/>
      <c r="B671" s="260"/>
      <c r="C671" s="261"/>
      <c r="D671" s="239" t="s">
        <v>159</v>
      </c>
      <c r="E671" s="262" t="s">
        <v>19</v>
      </c>
      <c r="F671" s="263" t="s">
        <v>384</v>
      </c>
      <c r="G671" s="261"/>
      <c r="H671" s="262" t="s">
        <v>19</v>
      </c>
      <c r="I671" s="264"/>
      <c r="J671" s="261"/>
      <c r="K671" s="261"/>
      <c r="L671" s="265"/>
      <c r="M671" s="266"/>
      <c r="N671" s="267"/>
      <c r="O671" s="267"/>
      <c r="P671" s="267"/>
      <c r="Q671" s="267"/>
      <c r="R671" s="267"/>
      <c r="S671" s="267"/>
      <c r="T671" s="268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T671" s="269" t="s">
        <v>159</v>
      </c>
      <c r="AU671" s="269" t="s">
        <v>162</v>
      </c>
      <c r="AV671" s="15" t="s">
        <v>79</v>
      </c>
      <c r="AW671" s="15" t="s">
        <v>33</v>
      </c>
      <c r="AX671" s="15" t="s">
        <v>72</v>
      </c>
      <c r="AY671" s="269" t="s">
        <v>150</v>
      </c>
    </row>
    <row r="672" s="13" customFormat="1">
      <c r="A672" s="13"/>
      <c r="B672" s="237"/>
      <c r="C672" s="238"/>
      <c r="D672" s="239" t="s">
        <v>159</v>
      </c>
      <c r="E672" s="240" t="s">
        <v>19</v>
      </c>
      <c r="F672" s="241" t="s">
        <v>944</v>
      </c>
      <c r="G672" s="238"/>
      <c r="H672" s="242">
        <v>75.799999999999997</v>
      </c>
      <c r="I672" s="243"/>
      <c r="J672" s="238"/>
      <c r="K672" s="238"/>
      <c r="L672" s="244"/>
      <c r="M672" s="245"/>
      <c r="N672" s="246"/>
      <c r="O672" s="246"/>
      <c r="P672" s="246"/>
      <c r="Q672" s="246"/>
      <c r="R672" s="246"/>
      <c r="S672" s="246"/>
      <c r="T672" s="247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48" t="s">
        <v>159</v>
      </c>
      <c r="AU672" s="248" t="s">
        <v>162</v>
      </c>
      <c r="AV672" s="13" t="s">
        <v>81</v>
      </c>
      <c r="AW672" s="13" t="s">
        <v>33</v>
      </c>
      <c r="AX672" s="13" t="s">
        <v>72</v>
      </c>
      <c r="AY672" s="248" t="s">
        <v>150</v>
      </c>
    </row>
    <row r="673" s="13" customFormat="1">
      <c r="A673" s="13"/>
      <c r="B673" s="237"/>
      <c r="C673" s="238"/>
      <c r="D673" s="239" t="s">
        <v>159</v>
      </c>
      <c r="E673" s="240" t="s">
        <v>19</v>
      </c>
      <c r="F673" s="241" t="s">
        <v>945</v>
      </c>
      <c r="G673" s="238"/>
      <c r="H673" s="242">
        <v>462.83999999999998</v>
      </c>
      <c r="I673" s="243"/>
      <c r="J673" s="238"/>
      <c r="K673" s="238"/>
      <c r="L673" s="244"/>
      <c r="M673" s="245"/>
      <c r="N673" s="246"/>
      <c r="O673" s="246"/>
      <c r="P673" s="246"/>
      <c r="Q673" s="246"/>
      <c r="R673" s="246"/>
      <c r="S673" s="246"/>
      <c r="T673" s="247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48" t="s">
        <v>159</v>
      </c>
      <c r="AU673" s="248" t="s">
        <v>162</v>
      </c>
      <c r="AV673" s="13" t="s">
        <v>81</v>
      </c>
      <c r="AW673" s="13" t="s">
        <v>33</v>
      </c>
      <c r="AX673" s="13" t="s">
        <v>72</v>
      </c>
      <c r="AY673" s="248" t="s">
        <v>150</v>
      </c>
    </row>
    <row r="674" s="13" customFormat="1">
      <c r="A674" s="13"/>
      <c r="B674" s="237"/>
      <c r="C674" s="238"/>
      <c r="D674" s="239" t="s">
        <v>159</v>
      </c>
      <c r="E674" s="240" t="s">
        <v>19</v>
      </c>
      <c r="F674" s="241" t="s">
        <v>946</v>
      </c>
      <c r="G674" s="238"/>
      <c r="H674" s="242">
        <v>32.396000000000001</v>
      </c>
      <c r="I674" s="243"/>
      <c r="J674" s="238"/>
      <c r="K674" s="238"/>
      <c r="L674" s="244"/>
      <c r="M674" s="245"/>
      <c r="N674" s="246"/>
      <c r="O674" s="246"/>
      <c r="P674" s="246"/>
      <c r="Q674" s="246"/>
      <c r="R674" s="246"/>
      <c r="S674" s="246"/>
      <c r="T674" s="247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48" t="s">
        <v>159</v>
      </c>
      <c r="AU674" s="248" t="s">
        <v>162</v>
      </c>
      <c r="AV674" s="13" t="s">
        <v>81</v>
      </c>
      <c r="AW674" s="13" t="s">
        <v>33</v>
      </c>
      <c r="AX674" s="13" t="s">
        <v>72</v>
      </c>
      <c r="AY674" s="248" t="s">
        <v>150</v>
      </c>
    </row>
    <row r="675" s="13" customFormat="1">
      <c r="A675" s="13"/>
      <c r="B675" s="237"/>
      <c r="C675" s="238"/>
      <c r="D675" s="239" t="s">
        <v>159</v>
      </c>
      <c r="E675" s="240" t="s">
        <v>19</v>
      </c>
      <c r="F675" s="241" t="s">
        <v>947</v>
      </c>
      <c r="G675" s="238"/>
      <c r="H675" s="242">
        <v>-19.077999999999999</v>
      </c>
      <c r="I675" s="243"/>
      <c r="J675" s="238"/>
      <c r="K675" s="238"/>
      <c r="L675" s="244"/>
      <c r="M675" s="245"/>
      <c r="N675" s="246"/>
      <c r="O675" s="246"/>
      <c r="P675" s="246"/>
      <c r="Q675" s="246"/>
      <c r="R675" s="246"/>
      <c r="S675" s="246"/>
      <c r="T675" s="247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48" t="s">
        <v>159</v>
      </c>
      <c r="AU675" s="248" t="s">
        <v>162</v>
      </c>
      <c r="AV675" s="13" t="s">
        <v>81</v>
      </c>
      <c r="AW675" s="13" t="s">
        <v>33</v>
      </c>
      <c r="AX675" s="13" t="s">
        <v>72</v>
      </c>
      <c r="AY675" s="248" t="s">
        <v>150</v>
      </c>
    </row>
    <row r="676" s="13" customFormat="1">
      <c r="A676" s="13"/>
      <c r="B676" s="237"/>
      <c r="C676" s="238"/>
      <c r="D676" s="239" t="s">
        <v>159</v>
      </c>
      <c r="E676" s="240" t="s">
        <v>19</v>
      </c>
      <c r="F676" s="241" t="s">
        <v>948</v>
      </c>
      <c r="G676" s="238"/>
      <c r="H676" s="242">
        <v>-10.744999999999999</v>
      </c>
      <c r="I676" s="243"/>
      <c r="J676" s="238"/>
      <c r="K676" s="238"/>
      <c r="L676" s="244"/>
      <c r="M676" s="245"/>
      <c r="N676" s="246"/>
      <c r="O676" s="246"/>
      <c r="P676" s="246"/>
      <c r="Q676" s="246"/>
      <c r="R676" s="246"/>
      <c r="S676" s="246"/>
      <c r="T676" s="247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248" t="s">
        <v>159</v>
      </c>
      <c r="AU676" s="248" t="s">
        <v>162</v>
      </c>
      <c r="AV676" s="13" t="s">
        <v>81</v>
      </c>
      <c r="AW676" s="13" t="s">
        <v>33</v>
      </c>
      <c r="AX676" s="13" t="s">
        <v>72</v>
      </c>
      <c r="AY676" s="248" t="s">
        <v>150</v>
      </c>
    </row>
    <row r="677" s="13" customFormat="1">
      <c r="A677" s="13"/>
      <c r="B677" s="237"/>
      <c r="C677" s="238"/>
      <c r="D677" s="239" t="s">
        <v>159</v>
      </c>
      <c r="E677" s="240" t="s">
        <v>19</v>
      </c>
      <c r="F677" s="241" t="s">
        <v>949</v>
      </c>
      <c r="G677" s="238"/>
      <c r="H677" s="242">
        <v>5.5800000000000001</v>
      </c>
      <c r="I677" s="243"/>
      <c r="J677" s="238"/>
      <c r="K677" s="238"/>
      <c r="L677" s="244"/>
      <c r="M677" s="245"/>
      <c r="N677" s="246"/>
      <c r="O677" s="246"/>
      <c r="P677" s="246"/>
      <c r="Q677" s="246"/>
      <c r="R677" s="246"/>
      <c r="S677" s="246"/>
      <c r="T677" s="247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48" t="s">
        <v>159</v>
      </c>
      <c r="AU677" s="248" t="s">
        <v>162</v>
      </c>
      <c r="AV677" s="13" t="s">
        <v>81</v>
      </c>
      <c r="AW677" s="13" t="s">
        <v>33</v>
      </c>
      <c r="AX677" s="13" t="s">
        <v>72</v>
      </c>
      <c r="AY677" s="248" t="s">
        <v>150</v>
      </c>
    </row>
    <row r="678" s="13" customFormat="1">
      <c r="A678" s="13"/>
      <c r="B678" s="237"/>
      <c r="C678" s="238"/>
      <c r="D678" s="239" t="s">
        <v>159</v>
      </c>
      <c r="E678" s="240" t="s">
        <v>19</v>
      </c>
      <c r="F678" s="241" t="s">
        <v>950</v>
      </c>
      <c r="G678" s="238"/>
      <c r="H678" s="242">
        <v>-1.8200000000000001</v>
      </c>
      <c r="I678" s="243"/>
      <c r="J678" s="238"/>
      <c r="K678" s="238"/>
      <c r="L678" s="244"/>
      <c r="M678" s="245"/>
      <c r="N678" s="246"/>
      <c r="O678" s="246"/>
      <c r="P678" s="246"/>
      <c r="Q678" s="246"/>
      <c r="R678" s="246"/>
      <c r="S678" s="246"/>
      <c r="T678" s="247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48" t="s">
        <v>159</v>
      </c>
      <c r="AU678" s="248" t="s">
        <v>162</v>
      </c>
      <c r="AV678" s="13" t="s">
        <v>81</v>
      </c>
      <c r="AW678" s="13" t="s">
        <v>33</v>
      </c>
      <c r="AX678" s="13" t="s">
        <v>72</v>
      </c>
      <c r="AY678" s="248" t="s">
        <v>150</v>
      </c>
    </row>
    <row r="679" s="13" customFormat="1">
      <c r="A679" s="13"/>
      <c r="B679" s="237"/>
      <c r="C679" s="238"/>
      <c r="D679" s="239" t="s">
        <v>159</v>
      </c>
      <c r="E679" s="240" t="s">
        <v>19</v>
      </c>
      <c r="F679" s="241" t="s">
        <v>940</v>
      </c>
      <c r="G679" s="238"/>
      <c r="H679" s="242">
        <v>-3.1200000000000001</v>
      </c>
      <c r="I679" s="243"/>
      <c r="J679" s="238"/>
      <c r="K679" s="238"/>
      <c r="L679" s="244"/>
      <c r="M679" s="245"/>
      <c r="N679" s="246"/>
      <c r="O679" s="246"/>
      <c r="P679" s="246"/>
      <c r="Q679" s="246"/>
      <c r="R679" s="246"/>
      <c r="S679" s="246"/>
      <c r="T679" s="247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48" t="s">
        <v>159</v>
      </c>
      <c r="AU679" s="248" t="s">
        <v>162</v>
      </c>
      <c r="AV679" s="13" t="s">
        <v>81</v>
      </c>
      <c r="AW679" s="13" t="s">
        <v>33</v>
      </c>
      <c r="AX679" s="13" t="s">
        <v>72</v>
      </c>
      <c r="AY679" s="248" t="s">
        <v>150</v>
      </c>
    </row>
    <row r="680" s="13" customFormat="1">
      <c r="A680" s="13"/>
      <c r="B680" s="237"/>
      <c r="C680" s="238"/>
      <c r="D680" s="239" t="s">
        <v>159</v>
      </c>
      <c r="E680" s="240" t="s">
        <v>19</v>
      </c>
      <c r="F680" s="241" t="s">
        <v>943</v>
      </c>
      <c r="G680" s="238"/>
      <c r="H680" s="242">
        <v>-0.27000000000000002</v>
      </c>
      <c r="I680" s="243"/>
      <c r="J680" s="238"/>
      <c r="K680" s="238"/>
      <c r="L680" s="244"/>
      <c r="M680" s="245"/>
      <c r="N680" s="246"/>
      <c r="O680" s="246"/>
      <c r="P680" s="246"/>
      <c r="Q680" s="246"/>
      <c r="R680" s="246"/>
      <c r="S680" s="246"/>
      <c r="T680" s="247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48" t="s">
        <v>159</v>
      </c>
      <c r="AU680" s="248" t="s">
        <v>162</v>
      </c>
      <c r="AV680" s="13" t="s">
        <v>81</v>
      </c>
      <c r="AW680" s="13" t="s">
        <v>33</v>
      </c>
      <c r="AX680" s="13" t="s">
        <v>72</v>
      </c>
      <c r="AY680" s="248" t="s">
        <v>150</v>
      </c>
    </row>
    <row r="681" s="13" customFormat="1">
      <c r="A681" s="13"/>
      <c r="B681" s="237"/>
      <c r="C681" s="238"/>
      <c r="D681" s="239" t="s">
        <v>159</v>
      </c>
      <c r="E681" s="240" t="s">
        <v>19</v>
      </c>
      <c r="F681" s="241" t="s">
        <v>951</v>
      </c>
      <c r="G681" s="238"/>
      <c r="H681" s="242">
        <v>-24.821999999999999</v>
      </c>
      <c r="I681" s="243"/>
      <c r="J681" s="238"/>
      <c r="K681" s="238"/>
      <c r="L681" s="244"/>
      <c r="M681" s="245"/>
      <c r="N681" s="246"/>
      <c r="O681" s="246"/>
      <c r="P681" s="246"/>
      <c r="Q681" s="246"/>
      <c r="R681" s="246"/>
      <c r="S681" s="246"/>
      <c r="T681" s="247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48" t="s">
        <v>159</v>
      </c>
      <c r="AU681" s="248" t="s">
        <v>162</v>
      </c>
      <c r="AV681" s="13" t="s">
        <v>81</v>
      </c>
      <c r="AW681" s="13" t="s">
        <v>33</v>
      </c>
      <c r="AX681" s="13" t="s">
        <v>72</v>
      </c>
      <c r="AY681" s="248" t="s">
        <v>150</v>
      </c>
    </row>
    <row r="682" s="14" customFormat="1">
      <c r="A682" s="14"/>
      <c r="B682" s="249"/>
      <c r="C682" s="250"/>
      <c r="D682" s="239" t="s">
        <v>159</v>
      </c>
      <c r="E682" s="251" t="s">
        <v>19</v>
      </c>
      <c r="F682" s="252" t="s">
        <v>161</v>
      </c>
      <c r="G682" s="250"/>
      <c r="H682" s="253">
        <v>516.76099999999997</v>
      </c>
      <c r="I682" s="254"/>
      <c r="J682" s="250"/>
      <c r="K682" s="250"/>
      <c r="L682" s="255"/>
      <c r="M682" s="256"/>
      <c r="N682" s="257"/>
      <c r="O682" s="257"/>
      <c r="P682" s="257"/>
      <c r="Q682" s="257"/>
      <c r="R682" s="257"/>
      <c r="S682" s="257"/>
      <c r="T682" s="258"/>
      <c r="U682" s="14"/>
      <c r="V682" s="14"/>
      <c r="W682" s="14"/>
      <c r="X682" s="14"/>
      <c r="Y682" s="14"/>
      <c r="Z682" s="14"/>
      <c r="AA682" s="14"/>
      <c r="AB682" s="14"/>
      <c r="AC682" s="14"/>
      <c r="AD682" s="14"/>
      <c r="AE682" s="14"/>
      <c r="AT682" s="259" t="s">
        <v>159</v>
      </c>
      <c r="AU682" s="259" t="s">
        <v>162</v>
      </c>
      <c r="AV682" s="14" t="s">
        <v>162</v>
      </c>
      <c r="AW682" s="14" t="s">
        <v>33</v>
      </c>
      <c r="AX682" s="14" t="s">
        <v>72</v>
      </c>
      <c r="AY682" s="259" t="s">
        <v>150</v>
      </c>
    </row>
    <row r="683" s="15" customFormat="1">
      <c r="A683" s="15"/>
      <c r="B683" s="260"/>
      <c r="C683" s="261"/>
      <c r="D683" s="239" t="s">
        <v>159</v>
      </c>
      <c r="E683" s="262" t="s">
        <v>19</v>
      </c>
      <c r="F683" s="263" t="s">
        <v>952</v>
      </c>
      <c r="G683" s="261"/>
      <c r="H683" s="262" t="s">
        <v>19</v>
      </c>
      <c r="I683" s="264"/>
      <c r="J683" s="261"/>
      <c r="K683" s="261"/>
      <c r="L683" s="265"/>
      <c r="M683" s="266"/>
      <c r="N683" s="267"/>
      <c r="O683" s="267"/>
      <c r="P683" s="267"/>
      <c r="Q683" s="267"/>
      <c r="R683" s="267"/>
      <c r="S683" s="267"/>
      <c r="T683" s="268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T683" s="269" t="s">
        <v>159</v>
      </c>
      <c r="AU683" s="269" t="s">
        <v>162</v>
      </c>
      <c r="AV683" s="15" t="s">
        <v>79</v>
      </c>
      <c r="AW683" s="15" t="s">
        <v>33</v>
      </c>
      <c r="AX683" s="15" t="s">
        <v>72</v>
      </c>
      <c r="AY683" s="269" t="s">
        <v>150</v>
      </c>
    </row>
    <row r="684" s="13" customFormat="1">
      <c r="A684" s="13"/>
      <c r="B684" s="237"/>
      <c r="C684" s="238"/>
      <c r="D684" s="239" t="s">
        <v>159</v>
      </c>
      <c r="E684" s="240" t="s">
        <v>19</v>
      </c>
      <c r="F684" s="241" t="s">
        <v>953</v>
      </c>
      <c r="G684" s="238"/>
      <c r="H684" s="242">
        <v>-465.185</v>
      </c>
      <c r="I684" s="243"/>
      <c r="J684" s="238"/>
      <c r="K684" s="238"/>
      <c r="L684" s="244"/>
      <c r="M684" s="245"/>
      <c r="N684" s="246"/>
      <c r="O684" s="246"/>
      <c r="P684" s="246"/>
      <c r="Q684" s="246"/>
      <c r="R684" s="246"/>
      <c r="S684" s="246"/>
      <c r="T684" s="247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48" t="s">
        <v>159</v>
      </c>
      <c r="AU684" s="248" t="s">
        <v>162</v>
      </c>
      <c r="AV684" s="13" t="s">
        <v>81</v>
      </c>
      <c r="AW684" s="13" t="s">
        <v>33</v>
      </c>
      <c r="AX684" s="13" t="s">
        <v>72</v>
      </c>
      <c r="AY684" s="248" t="s">
        <v>150</v>
      </c>
    </row>
    <row r="685" s="14" customFormat="1">
      <c r="A685" s="14"/>
      <c r="B685" s="249"/>
      <c r="C685" s="250"/>
      <c r="D685" s="239" t="s">
        <v>159</v>
      </c>
      <c r="E685" s="251" t="s">
        <v>19</v>
      </c>
      <c r="F685" s="252" t="s">
        <v>161</v>
      </c>
      <c r="G685" s="250"/>
      <c r="H685" s="253">
        <v>-465.185</v>
      </c>
      <c r="I685" s="254"/>
      <c r="J685" s="250"/>
      <c r="K685" s="250"/>
      <c r="L685" s="255"/>
      <c r="M685" s="256"/>
      <c r="N685" s="257"/>
      <c r="O685" s="257"/>
      <c r="P685" s="257"/>
      <c r="Q685" s="257"/>
      <c r="R685" s="257"/>
      <c r="S685" s="257"/>
      <c r="T685" s="258"/>
      <c r="U685" s="14"/>
      <c r="V685" s="14"/>
      <c r="W685" s="14"/>
      <c r="X685" s="14"/>
      <c r="Y685" s="14"/>
      <c r="Z685" s="14"/>
      <c r="AA685" s="14"/>
      <c r="AB685" s="14"/>
      <c r="AC685" s="14"/>
      <c r="AD685" s="14"/>
      <c r="AE685" s="14"/>
      <c r="AT685" s="259" t="s">
        <v>159</v>
      </c>
      <c r="AU685" s="259" t="s">
        <v>162</v>
      </c>
      <c r="AV685" s="14" t="s">
        <v>162</v>
      </c>
      <c r="AW685" s="14" t="s">
        <v>33</v>
      </c>
      <c r="AX685" s="14" t="s">
        <v>72</v>
      </c>
      <c r="AY685" s="259" t="s">
        <v>150</v>
      </c>
    </row>
    <row r="686" s="16" customFormat="1">
      <c r="A686" s="16"/>
      <c r="B686" s="270"/>
      <c r="C686" s="271"/>
      <c r="D686" s="239" t="s">
        <v>159</v>
      </c>
      <c r="E686" s="272" t="s">
        <v>19</v>
      </c>
      <c r="F686" s="273" t="s">
        <v>188</v>
      </c>
      <c r="G686" s="271"/>
      <c r="H686" s="274">
        <v>842.16100000000097</v>
      </c>
      <c r="I686" s="275"/>
      <c r="J686" s="271"/>
      <c r="K686" s="271"/>
      <c r="L686" s="276"/>
      <c r="M686" s="277"/>
      <c r="N686" s="278"/>
      <c r="O686" s="278"/>
      <c r="P686" s="278"/>
      <c r="Q686" s="278"/>
      <c r="R686" s="278"/>
      <c r="S686" s="278"/>
      <c r="T686" s="279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6"/>
      <c r="AT686" s="280" t="s">
        <v>159</v>
      </c>
      <c r="AU686" s="280" t="s">
        <v>162</v>
      </c>
      <c r="AV686" s="16" t="s">
        <v>157</v>
      </c>
      <c r="AW686" s="16" t="s">
        <v>33</v>
      </c>
      <c r="AX686" s="16" t="s">
        <v>79</v>
      </c>
      <c r="AY686" s="280" t="s">
        <v>150</v>
      </c>
    </row>
    <row r="687" s="2" customFormat="1" ht="21.75" customHeight="1">
      <c r="A687" s="40"/>
      <c r="B687" s="41"/>
      <c r="C687" s="224" t="s">
        <v>954</v>
      </c>
      <c r="D687" s="224" t="s">
        <v>152</v>
      </c>
      <c r="E687" s="225" t="s">
        <v>955</v>
      </c>
      <c r="F687" s="226" t="s">
        <v>956</v>
      </c>
      <c r="G687" s="227" t="s">
        <v>155</v>
      </c>
      <c r="H687" s="228">
        <v>159.851</v>
      </c>
      <c r="I687" s="229"/>
      <c r="J687" s="230">
        <f>ROUND(I687*H687,2)</f>
        <v>0</v>
      </c>
      <c r="K687" s="226" t="s">
        <v>156</v>
      </c>
      <c r="L687" s="46"/>
      <c r="M687" s="231" t="s">
        <v>19</v>
      </c>
      <c r="N687" s="232" t="s">
        <v>43</v>
      </c>
      <c r="O687" s="86"/>
      <c r="P687" s="233">
        <f>O687*H687</f>
        <v>0</v>
      </c>
      <c r="Q687" s="233">
        <v>0.027</v>
      </c>
      <c r="R687" s="233">
        <f>Q687*H687</f>
        <v>4.3159770000000002</v>
      </c>
      <c r="S687" s="233">
        <v>0</v>
      </c>
      <c r="T687" s="234">
        <f>S687*H687</f>
        <v>0</v>
      </c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R687" s="235" t="s">
        <v>157</v>
      </c>
      <c r="AT687" s="235" t="s">
        <v>152</v>
      </c>
      <c r="AU687" s="235" t="s">
        <v>162</v>
      </c>
      <c r="AY687" s="19" t="s">
        <v>150</v>
      </c>
      <c r="BE687" s="236">
        <f>IF(N687="základní",J687,0)</f>
        <v>0</v>
      </c>
      <c r="BF687" s="236">
        <f>IF(N687="snížená",J687,0)</f>
        <v>0</v>
      </c>
      <c r="BG687" s="236">
        <f>IF(N687="zákl. přenesená",J687,0)</f>
        <v>0</v>
      </c>
      <c r="BH687" s="236">
        <f>IF(N687="sníž. přenesená",J687,0)</f>
        <v>0</v>
      </c>
      <c r="BI687" s="236">
        <f>IF(N687="nulová",J687,0)</f>
        <v>0</v>
      </c>
      <c r="BJ687" s="19" t="s">
        <v>79</v>
      </c>
      <c r="BK687" s="236">
        <f>ROUND(I687*H687,2)</f>
        <v>0</v>
      </c>
      <c r="BL687" s="19" t="s">
        <v>157</v>
      </c>
      <c r="BM687" s="235" t="s">
        <v>957</v>
      </c>
    </row>
    <row r="688" s="15" customFormat="1">
      <c r="A688" s="15"/>
      <c r="B688" s="260"/>
      <c r="C688" s="261"/>
      <c r="D688" s="239" t="s">
        <v>159</v>
      </c>
      <c r="E688" s="262" t="s">
        <v>19</v>
      </c>
      <c r="F688" s="263" t="s">
        <v>958</v>
      </c>
      <c r="G688" s="261"/>
      <c r="H688" s="262" t="s">
        <v>19</v>
      </c>
      <c r="I688" s="264"/>
      <c r="J688" s="261"/>
      <c r="K688" s="261"/>
      <c r="L688" s="265"/>
      <c r="M688" s="266"/>
      <c r="N688" s="267"/>
      <c r="O688" s="267"/>
      <c r="P688" s="267"/>
      <c r="Q688" s="267"/>
      <c r="R688" s="267"/>
      <c r="S688" s="267"/>
      <c r="T688" s="268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T688" s="269" t="s">
        <v>159</v>
      </c>
      <c r="AU688" s="269" t="s">
        <v>162</v>
      </c>
      <c r="AV688" s="15" t="s">
        <v>79</v>
      </c>
      <c r="AW688" s="15" t="s">
        <v>33</v>
      </c>
      <c r="AX688" s="15" t="s">
        <v>72</v>
      </c>
      <c r="AY688" s="269" t="s">
        <v>150</v>
      </c>
    </row>
    <row r="689" s="13" customFormat="1">
      <c r="A689" s="13"/>
      <c r="B689" s="237"/>
      <c r="C689" s="238"/>
      <c r="D689" s="239" t="s">
        <v>159</v>
      </c>
      <c r="E689" s="240" t="s">
        <v>19</v>
      </c>
      <c r="F689" s="241" t="s">
        <v>959</v>
      </c>
      <c r="G689" s="238"/>
      <c r="H689" s="242">
        <v>65.212999999999994</v>
      </c>
      <c r="I689" s="243"/>
      <c r="J689" s="238"/>
      <c r="K689" s="238"/>
      <c r="L689" s="244"/>
      <c r="M689" s="245"/>
      <c r="N689" s="246"/>
      <c r="O689" s="246"/>
      <c r="P689" s="246"/>
      <c r="Q689" s="246"/>
      <c r="R689" s="246"/>
      <c r="S689" s="246"/>
      <c r="T689" s="247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48" t="s">
        <v>159</v>
      </c>
      <c r="AU689" s="248" t="s">
        <v>162</v>
      </c>
      <c r="AV689" s="13" t="s">
        <v>81</v>
      </c>
      <c r="AW689" s="13" t="s">
        <v>33</v>
      </c>
      <c r="AX689" s="13" t="s">
        <v>72</v>
      </c>
      <c r="AY689" s="248" t="s">
        <v>150</v>
      </c>
    </row>
    <row r="690" s="13" customFormat="1">
      <c r="A690" s="13"/>
      <c r="B690" s="237"/>
      <c r="C690" s="238"/>
      <c r="D690" s="239" t="s">
        <v>159</v>
      </c>
      <c r="E690" s="240" t="s">
        <v>19</v>
      </c>
      <c r="F690" s="241" t="s">
        <v>960</v>
      </c>
      <c r="G690" s="238"/>
      <c r="H690" s="242">
        <v>30.329999999999998</v>
      </c>
      <c r="I690" s="243"/>
      <c r="J690" s="238"/>
      <c r="K690" s="238"/>
      <c r="L690" s="244"/>
      <c r="M690" s="245"/>
      <c r="N690" s="246"/>
      <c r="O690" s="246"/>
      <c r="P690" s="246"/>
      <c r="Q690" s="246"/>
      <c r="R690" s="246"/>
      <c r="S690" s="246"/>
      <c r="T690" s="247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48" t="s">
        <v>159</v>
      </c>
      <c r="AU690" s="248" t="s">
        <v>162</v>
      </c>
      <c r="AV690" s="13" t="s">
        <v>81</v>
      </c>
      <c r="AW690" s="13" t="s">
        <v>33</v>
      </c>
      <c r="AX690" s="13" t="s">
        <v>72</v>
      </c>
      <c r="AY690" s="248" t="s">
        <v>150</v>
      </c>
    </row>
    <row r="691" s="13" customFormat="1">
      <c r="A691" s="13"/>
      <c r="B691" s="237"/>
      <c r="C691" s="238"/>
      <c r="D691" s="239" t="s">
        <v>159</v>
      </c>
      <c r="E691" s="240" t="s">
        <v>19</v>
      </c>
      <c r="F691" s="241" t="s">
        <v>961</v>
      </c>
      <c r="G691" s="238"/>
      <c r="H691" s="242">
        <v>64.308000000000007</v>
      </c>
      <c r="I691" s="243"/>
      <c r="J691" s="238"/>
      <c r="K691" s="238"/>
      <c r="L691" s="244"/>
      <c r="M691" s="245"/>
      <c r="N691" s="246"/>
      <c r="O691" s="246"/>
      <c r="P691" s="246"/>
      <c r="Q691" s="246"/>
      <c r="R691" s="246"/>
      <c r="S691" s="246"/>
      <c r="T691" s="247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48" t="s">
        <v>159</v>
      </c>
      <c r="AU691" s="248" t="s">
        <v>162</v>
      </c>
      <c r="AV691" s="13" t="s">
        <v>81</v>
      </c>
      <c r="AW691" s="13" t="s">
        <v>33</v>
      </c>
      <c r="AX691" s="13" t="s">
        <v>72</v>
      </c>
      <c r="AY691" s="248" t="s">
        <v>150</v>
      </c>
    </row>
    <row r="692" s="14" customFormat="1">
      <c r="A692" s="14"/>
      <c r="B692" s="249"/>
      <c r="C692" s="250"/>
      <c r="D692" s="239" t="s">
        <v>159</v>
      </c>
      <c r="E692" s="251" t="s">
        <v>19</v>
      </c>
      <c r="F692" s="252" t="s">
        <v>161</v>
      </c>
      <c r="G692" s="250"/>
      <c r="H692" s="253">
        <v>159.851</v>
      </c>
      <c r="I692" s="254"/>
      <c r="J692" s="250"/>
      <c r="K692" s="250"/>
      <c r="L692" s="255"/>
      <c r="M692" s="256"/>
      <c r="N692" s="257"/>
      <c r="O692" s="257"/>
      <c r="P692" s="257"/>
      <c r="Q692" s="257"/>
      <c r="R692" s="257"/>
      <c r="S692" s="257"/>
      <c r="T692" s="258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259" t="s">
        <v>159</v>
      </c>
      <c r="AU692" s="259" t="s">
        <v>162</v>
      </c>
      <c r="AV692" s="14" t="s">
        <v>162</v>
      </c>
      <c r="AW692" s="14" t="s">
        <v>33</v>
      </c>
      <c r="AX692" s="14" t="s">
        <v>79</v>
      </c>
      <c r="AY692" s="259" t="s">
        <v>150</v>
      </c>
    </row>
    <row r="693" s="2" customFormat="1" ht="21.75" customHeight="1">
      <c r="A693" s="40"/>
      <c r="B693" s="41"/>
      <c r="C693" s="224" t="s">
        <v>962</v>
      </c>
      <c r="D693" s="224" t="s">
        <v>152</v>
      </c>
      <c r="E693" s="225" t="s">
        <v>963</v>
      </c>
      <c r="F693" s="226" t="s">
        <v>964</v>
      </c>
      <c r="G693" s="227" t="s">
        <v>155</v>
      </c>
      <c r="H693" s="228">
        <v>159.851</v>
      </c>
      <c r="I693" s="229"/>
      <c r="J693" s="230">
        <f>ROUND(I693*H693,2)</f>
        <v>0</v>
      </c>
      <c r="K693" s="226" t="s">
        <v>156</v>
      </c>
      <c r="L693" s="46"/>
      <c r="M693" s="231" t="s">
        <v>19</v>
      </c>
      <c r="N693" s="232" t="s">
        <v>43</v>
      </c>
      <c r="O693" s="86"/>
      <c r="P693" s="233">
        <f>O693*H693</f>
        <v>0</v>
      </c>
      <c r="Q693" s="233">
        <v>0.010500000000000001</v>
      </c>
      <c r="R693" s="233">
        <f>Q693*H693</f>
        <v>1.6784355000000002</v>
      </c>
      <c r="S693" s="233">
        <v>0</v>
      </c>
      <c r="T693" s="234">
        <f>S693*H693</f>
        <v>0</v>
      </c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R693" s="235" t="s">
        <v>157</v>
      </c>
      <c r="AT693" s="235" t="s">
        <v>152</v>
      </c>
      <c r="AU693" s="235" t="s">
        <v>162</v>
      </c>
      <c r="AY693" s="19" t="s">
        <v>150</v>
      </c>
      <c r="BE693" s="236">
        <f>IF(N693="základní",J693,0)</f>
        <v>0</v>
      </c>
      <c r="BF693" s="236">
        <f>IF(N693="snížená",J693,0)</f>
        <v>0</v>
      </c>
      <c r="BG693" s="236">
        <f>IF(N693="zákl. přenesená",J693,0)</f>
        <v>0</v>
      </c>
      <c r="BH693" s="236">
        <f>IF(N693="sníž. přenesená",J693,0)</f>
        <v>0</v>
      </c>
      <c r="BI693" s="236">
        <f>IF(N693="nulová",J693,0)</f>
        <v>0</v>
      </c>
      <c r="BJ693" s="19" t="s">
        <v>79</v>
      </c>
      <c r="BK693" s="236">
        <f>ROUND(I693*H693,2)</f>
        <v>0</v>
      </c>
      <c r="BL693" s="19" t="s">
        <v>157</v>
      </c>
      <c r="BM693" s="235" t="s">
        <v>965</v>
      </c>
    </row>
    <row r="694" s="12" customFormat="1" ht="20.88" customHeight="1">
      <c r="A694" s="12"/>
      <c r="B694" s="208"/>
      <c r="C694" s="209"/>
      <c r="D694" s="210" t="s">
        <v>71</v>
      </c>
      <c r="E694" s="222" t="s">
        <v>529</v>
      </c>
      <c r="F694" s="222" t="s">
        <v>966</v>
      </c>
      <c r="G694" s="209"/>
      <c r="H694" s="209"/>
      <c r="I694" s="212"/>
      <c r="J694" s="223">
        <f>BK694</f>
        <v>0</v>
      </c>
      <c r="K694" s="209"/>
      <c r="L694" s="214"/>
      <c r="M694" s="215"/>
      <c r="N694" s="216"/>
      <c r="O694" s="216"/>
      <c r="P694" s="217">
        <f>SUM(P695:P816)</f>
        <v>0</v>
      </c>
      <c r="Q694" s="216"/>
      <c r="R694" s="217">
        <f>SUM(R695:R816)</f>
        <v>22.161456439999995</v>
      </c>
      <c r="S694" s="216"/>
      <c r="T694" s="218">
        <f>SUM(T695:T816)</f>
        <v>0</v>
      </c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R694" s="219" t="s">
        <v>79</v>
      </c>
      <c r="AT694" s="220" t="s">
        <v>71</v>
      </c>
      <c r="AU694" s="220" t="s">
        <v>81</v>
      </c>
      <c r="AY694" s="219" t="s">
        <v>150</v>
      </c>
      <c r="BK694" s="221">
        <f>SUM(BK695:BK816)</f>
        <v>0</v>
      </c>
    </row>
    <row r="695" s="2" customFormat="1" ht="21.75" customHeight="1">
      <c r="A695" s="40"/>
      <c r="B695" s="41"/>
      <c r="C695" s="224" t="s">
        <v>967</v>
      </c>
      <c r="D695" s="224" t="s">
        <v>152</v>
      </c>
      <c r="E695" s="225" t="s">
        <v>968</v>
      </c>
      <c r="F695" s="226" t="s">
        <v>969</v>
      </c>
      <c r="G695" s="227" t="s">
        <v>155</v>
      </c>
      <c r="H695" s="228">
        <v>2.7130000000000001</v>
      </c>
      <c r="I695" s="229"/>
      <c r="J695" s="230">
        <f>ROUND(I695*H695,2)</f>
        <v>0</v>
      </c>
      <c r="K695" s="226" t="s">
        <v>156</v>
      </c>
      <c r="L695" s="46"/>
      <c r="M695" s="231" t="s">
        <v>19</v>
      </c>
      <c r="N695" s="232" t="s">
        <v>43</v>
      </c>
      <c r="O695" s="86"/>
      <c r="P695" s="233">
        <f>O695*H695</f>
        <v>0</v>
      </c>
      <c r="Q695" s="233">
        <v>0.0095200000000000007</v>
      </c>
      <c r="R695" s="233">
        <f>Q695*H695</f>
        <v>0.025827760000000002</v>
      </c>
      <c r="S695" s="233">
        <v>0</v>
      </c>
      <c r="T695" s="234">
        <f>S695*H695</f>
        <v>0</v>
      </c>
      <c r="U695" s="40"/>
      <c r="V695" s="40"/>
      <c r="W695" s="40"/>
      <c r="X695" s="40"/>
      <c r="Y695" s="40"/>
      <c r="Z695" s="40"/>
      <c r="AA695" s="40"/>
      <c r="AB695" s="40"/>
      <c r="AC695" s="40"/>
      <c r="AD695" s="40"/>
      <c r="AE695" s="40"/>
      <c r="AR695" s="235" t="s">
        <v>157</v>
      </c>
      <c r="AT695" s="235" t="s">
        <v>152</v>
      </c>
      <c r="AU695" s="235" t="s">
        <v>162</v>
      </c>
      <c r="AY695" s="19" t="s">
        <v>150</v>
      </c>
      <c r="BE695" s="236">
        <f>IF(N695="základní",J695,0)</f>
        <v>0</v>
      </c>
      <c r="BF695" s="236">
        <f>IF(N695="snížená",J695,0)</f>
        <v>0</v>
      </c>
      <c r="BG695" s="236">
        <f>IF(N695="zákl. přenesená",J695,0)</f>
        <v>0</v>
      </c>
      <c r="BH695" s="236">
        <f>IF(N695="sníž. přenesená",J695,0)</f>
        <v>0</v>
      </c>
      <c r="BI695" s="236">
        <f>IF(N695="nulová",J695,0)</f>
        <v>0</v>
      </c>
      <c r="BJ695" s="19" t="s">
        <v>79</v>
      </c>
      <c r="BK695" s="236">
        <f>ROUND(I695*H695,2)</f>
        <v>0</v>
      </c>
      <c r="BL695" s="19" t="s">
        <v>157</v>
      </c>
      <c r="BM695" s="235" t="s">
        <v>970</v>
      </c>
    </row>
    <row r="696" s="15" customFormat="1">
      <c r="A696" s="15"/>
      <c r="B696" s="260"/>
      <c r="C696" s="261"/>
      <c r="D696" s="239" t="s">
        <v>159</v>
      </c>
      <c r="E696" s="262" t="s">
        <v>19</v>
      </c>
      <c r="F696" s="263" t="s">
        <v>971</v>
      </c>
      <c r="G696" s="261"/>
      <c r="H696" s="262" t="s">
        <v>19</v>
      </c>
      <c r="I696" s="264"/>
      <c r="J696" s="261"/>
      <c r="K696" s="261"/>
      <c r="L696" s="265"/>
      <c r="M696" s="266"/>
      <c r="N696" s="267"/>
      <c r="O696" s="267"/>
      <c r="P696" s="267"/>
      <c r="Q696" s="267"/>
      <c r="R696" s="267"/>
      <c r="S696" s="267"/>
      <c r="T696" s="268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T696" s="269" t="s">
        <v>159</v>
      </c>
      <c r="AU696" s="269" t="s">
        <v>162</v>
      </c>
      <c r="AV696" s="15" t="s">
        <v>79</v>
      </c>
      <c r="AW696" s="15" t="s">
        <v>33</v>
      </c>
      <c r="AX696" s="15" t="s">
        <v>72</v>
      </c>
      <c r="AY696" s="269" t="s">
        <v>150</v>
      </c>
    </row>
    <row r="697" s="13" customFormat="1">
      <c r="A697" s="13"/>
      <c r="B697" s="237"/>
      <c r="C697" s="238"/>
      <c r="D697" s="239" t="s">
        <v>159</v>
      </c>
      <c r="E697" s="240" t="s">
        <v>19</v>
      </c>
      <c r="F697" s="241" t="s">
        <v>972</v>
      </c>
      <c r="G697" s="238"/>
      <c r="H697" s="242">
        <v>2.7130000000000001</v>
      </c>
      <c r="I697" s="243"/>
      <c r="J697" s="238"/>
      <c r="K697" s="238"/>
      <c r="L697" s="244"/>
      <c r="M697" s="245"/>
      <c r="N697" s="246"/>
      <c r="O697" s="246"/>
      <c r="P697" s="246"/>
      <c r="Q697" s="246"/>
      <c r="R697" s="246"/>
      <c r="S697" s="246"/>
      <c r="T697" s="247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48" t="s">
        <v>159</v>
      </c>
      <c r="AU697" s="248" t="s">
        <v>162</v>
      </c>
      <c r="AV697" s="13" t="s">
        <v>81</v>
      </c>
      <c r="AW697" s="13" t="s">
        <v>33</v>
      </c>
      <c r="AX697" s="13" t="s">
        <v>72</v>
      </c>
      <c r="AY697" s="248" t="s">
        <v>150</v>
      </c>
    </row>
    <row r="698" s="14" customFormat="1">
      <c r="A698" s="14"/>
      <c r="B698" s="249"/>
      <c r="C698" s="250"/>
      <c r="D698" s="239" t="s">
        <v>159</v>
      </c>
      <c r="E698" s="251" t="s">
        <v>19</v>
      </c>
      <c r="F698" s="252" t="s">
        <v>161</v>
      </c>
      <c r="G698" s="250"/>
      <c r="H698" s="253">
        <v>2.7130000000000001</v>
      </c>
      <c r="I698" s="254"/>
      <c r="J698" s="250"/>
      <c r="K698" s="250"/>
      <c r="L698" s="255"/>
      <c r="M698" s="256"/>
      <c r="N698" s="257"/>
      <c r="O698" s="257"/>
      <c r="P698" s="257"/>
      <c r="Q698" s="257"/>
      <c r="R698" s="257"/>
      <c r="S698" s="257"/>
      <c r="T698" s="258"/>
      <c r="U698" s="14"/>
      <c r="V698" s="14"/>
      <c r="W698" s="14"/>
      <c r="X698" s="14"/>
      <c r="Y698" s="14"/>
      <c r="Z698" s="14"/>
      <c r="AA698" s="14"/>
      <c r="AB698" s="14"/>
      <c r="AC698" s="14"/>
      <c r="AD698" s="14"/>
      <c r="AE698" s="14"/>
      <c r="AT698" s="259" t="s">
        <v>159</v>
      </c>
      <c r="AU698" s="259" t="s">
        <v>162</v>
      </c>
      <c r="AV698" s="14" t="s">
        <v>162</v>
      </c>
      <c r="AW698" s="14" t="s">
        <v>33</v>
      </c>
      <c r="AX698" s="14" t="s">
        <v>79</v>
      </c>
      <c r="AY698" s="259" t="s">
        <v>150</v>
      </c>
    </row>
    <row r="699" s="2" customFormat="1" ht="16.5" customHeight="1">
      <c r="A699" s="40"/>
      <c r="B699" s="41"/>
      <c r="C699" s="281" t="s">
        <v>973</v>
      </c>
      <c r="D699" s="281" t="s">
        <v>259</v>
      </c>
      <c r="E699" s="282" t="s">
        <v>974</v>
      </c>
      <c r="F699" s="283" t="s">
        <v>975</v>
      </c>
      <c r="G699" s="284" t="s">
        <v>155</v>
      </c>
      <c r="H699" s="285">
        <v>2.8490000000000002</v>
      </c>
      <c r="I699" s="286"/>
      <c r="J699" s="287">
        <f>ROUND(I699*H699,2)</f>
        <v>0</v>
      </c>
      <c r="K699" s="283" t="s">
        <v>156</v>
      </c>
      <c r="L699" s="288"/>
      <c r="M699" s="289" t="s">
        <v>19</v>
      </c>
      <c r="N699" s="290" t="s">
        <v>43</v>
      </c>
      <c r="O699" s="86"/>
      <c r="P699" s="233">
        <f>O699*H699</f>
        <v>0</v>
      </c>
      <c r="Q699" s="233">
        <v>0.0135</v>
      </c>
      <c r="R699" s="233">
        <f>Q699*H699</f>
        <v>0.038461500000000003</v>
      </c>
      <c r="S699" s="233">
        <v>0</v>
      </c>
      <c r="T699" s="234">
        <f>S699*H699</f>
        <v>0</v>
      </c>
      <c r="U699" s="40"/>
      <c r="V699" s="40"/>
      <c r="W699" s="40"/>
      <c r="X699" s="40"/>
      <c r="Y699" s="40"/>
      <c r="Z699" s="40"/>
      <c r="AA699" s="40"/>
      <c r="AB699" s="40"/>
      <c r="AC699" s="40"/>
      <c r="AD699" s="40"/>
      <c r="AE699" s="40"/>
      <c r="AR699" s="235" t="s">
        <v>209</v>
      </c>
      <c r="AT699" s="235" t="s">
        <v>259</v>
      </c>
      <c r="AU699" s="235" t="s">
        <v>162</v>
      </c>
      <c r="AY699" s="19" t="s">
        <v>150</v>
      </c>
      <c r="BE699" s="236">
        <f>IF(N699="základní",J699,0)</f>
        <v>0</v>
      </c>
      <c r="BF699" s="236">
        <f>IF(N699="snížená",J699,0)</f>
        <v>0</v>
      </c>
      <c r="BG699" s="236">
        <f>IF(N699="zákl. přenesená",J699,0)</f>
        <v>0</v>
      </c>
      <c r="BH699" s="236">
        <f>IF(N699="sníž. přenesená",J699,0)</f>
        <v>0</v>
      </c>
      <c r="BI699" s="236">
        <f>IF(N699="nulová",J699,0)</f>
        <v>0</v>
      </c>
      <c r="BJ699" s="19" t="s">
        <v>79</v>
      </c>
      <c r="BK699" s="236">
        <f>ROUND(I699*H699,2)</f>
        <v>0</v>
      </c>
      <c r="BL699" s="19" t="s">
        <v>157</v>
      </c>
      <c r="BM699" s="235" t="s">
        <v>976</v>
      </c>
    </row>
    <row r="700" s="13" customFormat="1">
      <c r="A700" s="13"/>
      <c r="B700" s="237"/>
      <c r="C700" s="238"/>
      <c r="D700" s="239" t="s">
        <v>159</v>
      </c>
      <c r="E700" s="238"/>
      <c r="F700" s="241" t="s">
        <v>977</v>
      </c>
      <c r="G700" s="238"/>
      <c r="H700" s="242">
        <v>2.8490000000000002</v>
      </c>
      <c r="I700" s="243"/>
      <c r="J700" s="238"/>
      <c r="K700" s="238"/>
      <c r="L700" s="244"/>
      <c r="M700" s="245"/>
      <c r="N700" s="246"/>
      <c r="O700" s="246"/>
      <c r="P700" s="246"/>
      <c r="Q700" s="246"/>
      <c r="R700" s="246"/>
      <c r="S700" s="246"/>
      <c r="T700" s="247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T700" s="248" t="s">
        <v>159</v>
      </c>
      <c r="AU700" s="248" t="s">
        <v>162</v>
      </c>
      <c r="AV700" s="13" t="s">
        <v>81</v>
      </c>
      <c r="AW700" s="13" t="s">
        <v>4</v>
      </c>
      <c r="AX700" s="13" t="s">
        <v>79</v>
      </c>
      <c r="AY700" s="248" t="s">
        <v>150</v>
      </c>
    </row>
    <row r="701" s="2" customFormat="1" ht="21.75" customHeight="1">
      <c r="A701" s="40"/>
      <c r="B701" s="41"/>
      <c r="C701" s="224" t="s">
        <v>978</v>
      </c>
      <c r="D701" s="224" t="s">
        <v>152</v>
      </c>
      <c r="E701" s="225" t="s">
        <v>979</v>
      </c>
      <c r="F701" s="226" t="s">
        <v>980</v>
      </c>
      <c r="G701" s="227" t="s">
        <v>155</v>
      </c>
      <c r="H701" s="228">
        <v>247.74600000000001</v>
      </c>
      <c r="I701" s="229"/>
      <c r="J701" s="230">
        <f>ROUND(I701*H701,2)</f>
        <v>0</v>
      </c>
      <c r="K701" s="226" t="s">
        <v>156</v>
      </c>
      <c r="L701" s="46"/>
      <c r="M701" s="231" t="s">
        <v>19</v>
      </c>
      <c r="N701" s="232" t="s">
        <v>43</v>
      </c>
      <c r="O701" s="86"/>
      <c r="P701" s="233">
        <f>O701*H701</f>
        <v>0</v>
      </c>
      <c r="Q701" s="233">
        <v>0.0095999999999999992</v>
      </c>
      <c r="R701" s="233">
        <f>Q701*H701</f>
        <v>2.3783615999999999</v>
      </c>
      <c r="S701" s="233">
        <v>0</v>
      </c>
      <c r="T701" s="234">
        <f>S701*H701</f>
        <v>0</v>
      </c>
      <c r="U701" s="40"/>
      <c r="V701" s="40"/>
      <c r="W701" s="40"/>
      <c r="X701" s="40"/>
      <c r="Y701" s="40"/>
      <c r="Z701" s="40"/>
      <c r="AA701" s="40"/>
      <c r="AB701" s="40"/>
      <c r="AC701" s="40"/>
      <c r="AD701" s="40"/>
      <c r="AE701" s="40"/>
      <c r="AR701" s="235" t="s">
        <v>157</v>
      </c>
      <c r="AT701" s="235" t="s">
        <v>152</v>
      </c>
      <c r="AU701" s="235" t="s">
        <v>162</v>
      </c>
      <c r="AY701" s="19" t="s">
        <v>150</v>
      </c>
      <c r="BE701" s="236">
        <f>IF(N701="základní",J701,0)</f>
        <v>0</v>
      </c>
      <c r="BF701" s="236">
        <f>IF(N701="snížená",J701,0)</f>
        <v>0</v>
      </c>
      <c r="BG701" s="236">
        <f>IF(N701="zákl. přenesená",J701,0)</f>
        <v>0</v>
      </c>
      <c r="BH701" s="236">
        <f>IF(N701="sníž. přenesená",J701,0)</f>
        <v>0</v>
      </c>
      <c r="BI701" s="236">
        <f>IF(N701="nulová",J701,0)</f>
        <v>0</v>
      </c>
      <c r="BJ701" s="19" t="s">
        <v>79</v>
      </c>
      <c r="BK701" s="236">
        <f>ROUND(I701*H701,2)</f>
        <v>0</v>
      </c>
      <c r="BL701" s="19" t="s">
        <v>157</v>
      </c>
      <c r="BM701" s="235" t="s">
        <v>981</v>
      </c>
    </row>
    <row r="702" s="15" customFormat="1">
      <c r="A702" s="15"/>
      <c r="B702" s="260"/>
      <c r="C702" s="261"/>
      <c r="D702" s="239" t="s">
        <v>159</v>
      </c>
      <c r="E702" s="262" t="s">
        <v>19</v>
      </c>
      <c r="F702" s="263" t="s">
        <v>982</v>
      </c>
      <c r="G702" s="261"/>
      <c r="H702" s="262" t="s">
        <v>19</v>
      </c>
      <c r="I702" s="264"/>
      <c r="J702" s="261"/>
      <c r="K702" s="261"/>
      <c r="L702" s="265"/>
      <c r="M702" s="266"/>
      <c r="N702" s="267"/>
      <c r="O702" s="267"/>
      <c r="P702" s="267"/>
      <c r="Q702" s="267"/>
      <c r="R702" s="267"/>
      <c r="S702" s="267"/>
      <c r="T702" s="268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T702" s="269" t="s">
        <v>159</v>
      </c>
      <c r="AU702" s="269" t="s">
        <v>162</v>
      </c>
      <c r="AV702" s="15" t="s">
        <v>79</v>
      </c>
      <c r="AW702" s="15" t="s">
        <v>33</v>
      </c>
      <c r="AX702" s="15" t="s">
        <v>72</v>
      </c>
      <c r="AY702" s="269" t="s">
        <v>150</v>
      </c>
    </row>
    <row r="703" s="13" customFormat="1">
      <c r="A703" s="13"/>
      <c r="B703" s="237"/>
      <c r="C703" s="238"/>
      <c r="D703" s="239" t="s">
        <v>159</v>
      </c>
      <c r="E703" s="240" t="s">
        <v>19</v>
      </c>
      <c r="F703" s="241" t="s">
        <v>983</v>
      </c>
      <c r="G703" s="238"/>
      <c r="H703" s="242">
        <v>29.257999999999999</v>
      </c>
      <c r="I703" s="243"/>
      <c r="J703" s="238"/>
      <c r="K703" s="238"/>
      <c r="L703" s="244"/>
      <c r="M703" s="245"/>
      <c r="N703" s="246"/>
      <c r="O703" s="246"/>
      <c r="P703" s="246"/>
      <c r="Q703" s="246"/>
      <c r="R703" s="246"/>
      <c r="S703" s="246"/>
      <c r="T703" s="247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48" t="s">
        <v>159</v>
      </c>
      <c r="AU703" s="248" t="s">
        <v>162</v>
      </c>
      <c r="AV703" s="13" t="s">
        <v>81</v>
      </c>
      <c r="AW703" s="13" t="s">
        <v>33</v>
      </c>
      <c r="AX703" s="13" t="s">
        <v>72</v>
      </c>
      <c r="AY703" s="248" t="s">
        <v>150</v>
      </c>
    </row>
    <row r="704" s="13" customFormat="1">
      <c r="A704" s="13"/>
      <c r="B704" s="237"/>
      <c r="C704" s="238"/>
      <c r="D704" s="239" t="s">
        <v>159</v>
      </c>
      <c r="E704" s="240" t="s">
        <v>19</v>
      </c>
      <c r="F704" s="241" t="s">
        <v>984</v>
      </c>
      <c r="G704" s="238"/>
      <c r="H704" s="242">
        <v>-13.285</v>
      </c>
      <c r="I704" s="243"/>
      <c r="J704" s="238"/>
      <c r="K704" s="238"/>
      <c r="L704" s="244"/>
      <c r="M704" s="245"/>
      <c r="N704" s="246"/>
      <c r="O704" s="246"/>
      <c r="P704" s="246"/>
      <c r="Q704" s="246"/>
      <c r="R704" s="246"/>
      <c r="S704" s="246"/>
      <c r="T704" s="247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48" t="s">
        <v>159</v>
      </c>
      <c r="AU704" s="248" t="s">
        <v>162</v>
      </c>
      <c r="AV704" s="13" t="s">
        <v>81</v>
      </c>
      <c r="AW704" s="13" t="s">
        <v>33</v>
      </c>
      <c r="AX704" s="13" t="s">
        <v>72</v>
      </c>
      <c r="AY704" s="248" t="s">
        <v>150</v>
      </c>
    </row>
    <row r="705" s="13" customFormat="1">
      <c r="A705" s="13"/>
      <c r="B705" s="237"/>
      <c r="C705" s="238"/>
      <c r="D705" s="239" t="s">
        <v>159</v>
      </c>
      <c r="E705" s="240" t="s">
        <v>19</v>
      </c>
      <c r="F705" s="241" t="s">
        <v>985</v>
      </c>
      <c r="G705" s="238"/>
      <c r="H705" s="242">
        <v>100.867</v>
      </c>
      <c r="I705" s="243"/>
      <c r="J705" s="238"/>
      <c r="K705" s="238"/>
      <c r="L705" s="244"/>
      <c r="M705" s="245"/>
      <c r="N705" s="246"/>
      <c r="O705" s="246"/>
      <c r="P705" s="246"/>
      <c r="Q705" s="246"/>
      <c r="R705" s="246"/>
      <c r="S705" s="246"/>
      <c r="T705" s="247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48" t="s">
        <v>159</v>
      </c>
      <c r="AU705" s="248" t="s">
        <v>162</v>
      </c>
      <c r="AV705" s="13" t="s">
        <v>81</v>
      </c>
      <c r="AW705" s="13" t="s">
        <v>33</v>
      </c>
      <c r="AX705" s="13" t="s">
        <v>72</v>
      </c>
      <c r="AY705" s="248" t="s">
        <v>150</v>
      </c>
    </row>
    <row r="706" s="13" customFormat="1">
      <c r="A706" s="13"/>
      <c r="B706" s="237"/>
      <c r="C706" s="238"/>
      <c r="D706" s="239" t="s">
        <v>159</v>
      </c>
      <c r="E706" s="240" t="s">
        <v>19</v>
      </c>
      <c r="F706" s="241" t="s">
        <v>986</v>
      </c>
      <c r="G706" s="238"/>
      <c r="H706" s="242">
        <v>-18.925000000000001</v>
      </c>
      <c r="I706" s="243"/>
      <c r="J706" s="238"/>
      <c r="K706" s="238"/>
      <c r="L706" s="244"/>
      <c r="M706" s="245"/>
      <c r="N706" s="246"/>
      <c r="O706" s="246"/>
      <c r="P706" s="246"/>
      <c r="Q706" s="246"/>
      <c r="R706" s="246"/>
      <c r="S706" s="246"/>
      <c r="T706" s="247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48" t="s">
        <v>159</v>
      </c>
      <c r="AU706" s="248" t="s">
        <v>162</v>
      </c>
      <c r="AV706" s="13" t="s">
        <v>81</v>
      </c>
      <c r="AW706" s="13" t="s">
        <v>33</v>
      </c>
      <c r="AX706" s="13" t="s">
        <v>72</v>
      </c>
      <c r="AY706" s="248" t="s">
        <v>150</v>
      </c>
    </row>
    <row r="707" s="13" customFormat="1">
      <c r="A707" s="13"/>
      <c r="B707" s="237"/>
      <c r="C707" s="238"/>
      <c r="D707" s="239" t="s">
        <v>159</v>
      </c>
      <c r="E707" s="240" t="s">
        <v>19</v>
      </c>
      <c r="F707" s="241" t="s">
        <v>987</v>
      </c>
      <c r="G707" s="238"/>
      <c r="H707" s="242">
        <v>76.644999999999996</v>
      </c>
      <c r="I707" s="243"/>
      <c r="J707" s="238"/>
      <c r="K707" s="238"/>
      <c r="L707" s="244"/>
      <c r="M707" s="245"/>
      <c r="N707" s="246"/>
      <c r="O707" s="246"/>
      <c r="P707" s="246"/>
      <c r="Q707" s="246"/>
      <c r="R707" s="246"/>
      <c r="S707" s="246"/>
      <c r="T707" s="247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T707" s="248" t="s">
        <v>159</v>
      </c>
      <c r="AU707" s="248" t="s">
        <v>162</v>
      </c>
      <c r="AV707" s="13" t="s">
        <v>81</v>
      </c>
      <c r="AW707" s="13" t="s">
        <v>33</v>
      </c>
      <c r="AX707" s="13" t="s">
        <v>72</v>
      </c>
      <c r="AY707" s="248" t="s">
        <v>150</v>
      </c>
    </row>
    <row r="708" s="13" customFormat="1">
      <c r="A708" s="13"/>
      <c r="B708" s="237"/>
      <c r="C708" s="238"/>
      <c r="D708" s="239" t="s">
        <v>159</v>
      </c>
      <c r="E708" s="240" t="s">
        <v>19</v>
      </c>
      <c r="F708" s="241" t="s">
        <v>988</v>
      </c>
      <c r="G708" s="238"/>
      <c r="H708" s="242">
        <v>-13.257</v>
      </c>
      <c r="I708" s="243"/>
      <c r="J708" s="238"/>
      <c r="K708" s="238"/>
      <c r="L708" s="244"/>
      <c r="M708" s="245"/>
      <c r="N708" s="246"/>
      <c r="O708" s="246"/>
      <c r="P708" s="246"/>
      <c r="Q708" s="246"/>
      <c r="R708" s="246"/>
      <c r="S708" s="246"/>
      <c r="T708" s="247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48" t="s">
        <v>159</v>
      </c>
      <c r="AU708" s="248" t="s">
        <v>162</v>
      </c>
      <c r="AV708" s="13" t="s">
        <v>81</v>
      </c>
      <c r="AW708" s="13" t="s">
        <v>33</v>
      </c>
      <c r="AX708" s="13" t="s">
        <v>72</v>
      </c>
      <c r="AY708" s="248" t="s">
        <v>150</v>
      </c>
    </row>
    <row r="709" s="13" customFormat="1">
      <c r="A709" s="13"/>
      <c r="B709" s="237"/>
      <c r="C709" s="238"/>
      <c r="D709" s="239" t="s">
        <v>159</v>
      </c>
      <c r="E709" s="240" t="s">
        <v>19</v>
      </c>
      <c r="F709" s="241" t="s">
        <v>989</v>
      </c>
      <c r="G709" s="238"/>
      <c r="H709" s="242">
        <v>55.530000000000001</v>
      </c>
      <c r="I709" s="243"/>
      <c r="J709" s="238"/>
      <c r="K709" s="238"/>
      <c r="L709" s="244"/>
      <c r="M709" s="245"/>
      <c r="N709" s="246"/>
      <c r="O709" s="246"/>
      <c r="P709" s="246"/>
      <c r="Q709" s="246"/>
      <c r="R709" s="246"/>
      <c r="S709" s="246"/>
      <c r="T709" s="247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48" t="s">
        <v>159</v>
      </c>
      <c r="AU709" s="248" t="s">
        <v>162</v>
      </c>
      <c r="AV709" s="13" t="s">
        <v>81</v>
      </c>
      <c r="AW709" s="13" t="s">
        <v>33</v>
      </c>
      <c r="AX709" s="13" t="s">
        <v>72</v>
      </c>
      <c r="AY709" s="248" t="s">
        <v>150</v>
      </c>
    </row>
    <row r="710" s="13" customFormat="1">
      <c r="A710" s="13"/>
      <c r="B710" s="237"/>
      <c r="C710" s="238"/>
      <c r="D710" s="239" t="s">
        <v>159</v>
      </c>
      <c r="E710" s="240" t="s">
        <v>19</v>
      </c>
      <c r="F710" s="241" t="s">
        <v>990</v>
      </c>
      <c r="G710" s="238"/>
      <c r="H710" s="242">
        <v>-9.8520000000000003</v>
      </c>
      <c r="I710" s="243"/>
      <c r="J710" s="238"/>
      <c r="K710" s="238"/>
      <c r="L710" s="244"/>
      <c r="M710" s="245"/>
      <c r="N710" s="246"/>
      <c r="O710" s="246"/>
      <c r="P710" s="246"/>
      <c r="Q710" s="246"/>
      <c r="R710" s="246"/>
      <c r="S710" s="246"/>
      <c r="T710" s="247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48" t="s">
        <v>159</v>
      </c>
      <c r="AU710" s="248" t="s">
        <v>162</v>
      </c>
      <c r="AV710" s="13" t="s">
        <v>81</v>
      </c>
      <c r="AW710" s="13" t="s">
        <v>33</v>
      </c>
      <c r="AX710" s="13" t="s">
        <v>72</v>
      </c>
      <c r="AY710" s="248" t="s">
        <v>150</v>
      </c>
    </row>
    <row r="711" s="13" customFormat="1">
      <c r="A711" s="13"/>
      <c r="B711" s="237"/>
      <c r="C711" s="238"/>
      <c r="D711" s="239" t="s">
        <v>159</v>
      </c>
      <c r="E711" s="240" t="s">
        <v>19</v>
      </c>
      <c r="F711" s="241" t="s">
        <v>991</v>
      </c>
      <c r="G711" s="238"/>
      <c r="H711" s="242">
        <v>43.137</v>
      </c>
      <c r="I711" s="243"/>
      <c r="J711" s="238"/>
      <c r="K711" s="238"/>
      <c r="L711" s="244"/>
      <c r="M711" s="245"/>
      <c r="N711" s="246"/>
      <c r="O711" s="246"/>
      <c r="P711" s="246"/>
      <c r="Q711" s="246"/>
      <c r="R711" s="246"/>
      <c r="S711" s="246"/>
      <c r="T711" s="247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48" t="s">
        <v>159</v>
      </c>
      <c r="AU711" s="248" t="s">
        <v>162</v>
      </c>
      <c r="AV711" s="13" t="s">
        <v>81</v>
      </c>
      <c r="AW711" s="13" t="s">
        <v>33</v>
      </c>
      <c r="AX711" s="13" t="s">
        <v>72</v>
      </c>
      <c r="AY711" s="248" t="s">
        <v>150</v>
      </c>
    </row>
    <row r="712" s="13" customFormat="1">
      <c r="A712" s="13"/>
      <c r="B712" s="237"/>
      <c r="C712" s="238"/>
      <c r="D712" s="239" t="s">
        <v>159</v>
      </c>
      <c r="E712" s="240" t="s">
        <v>19</v>
      </c>
      <c r="F712" s="241" t="s">
        <v>992</v>
      </c>
      <c r="G712" s="238"/>
      <c r="H712" s="242">
        <v>-2.3719999999999999</v>
      </c>
      <c r="I712" s="243"/>
      <c r="J712" s="238"/>
      <c r="K712" s="238"/>
      <c r="L712" s="244"/>
      <c r="M712" s="245"/>
      <c r="N712" s="246"/>
      <c r="O712" s="246"/>
      <c r="P712" s="246"/>
      <c r="Q712" s="246"/>
      <c r="R712" s="246"/>
      <c r="S712" s="246"/>
      <c r="T712" s="247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48" t="s">
        <v>159</v>
      </c>
      <c r="AU712" s="248" t="s">
        <v>162</v>
      </c>
      <c r="AV712" s="13" t="s">
        <v>81</v>
      </c>
      <c r="AW712" s="13" t="s">
        <v>33</v>
      </c>
      <c r="AX712" s="13" t="s">
        <v>72</v>
      </c>
      <c r="AY712" s="248" t="s">
        <v>150</v>
      </c>
    </row>
    <row r="713" s="14" customFormat="1">
      <c r="A713" s="14"/>
      <c r="B713" s="249"/>
      <c r="C713" s="250"/>
      <c r="D713" s="239" t="s">
        <v>159</v>
      </c>
      <c r="E713" s="251" t="s">
        <v>19</v>
      </c>
      <c r="F713" s="252" t="s">
        <v>161</v>
      </c>
      <c r="G713" s="250"/>
      <c r="H713" s="253">
        <v>247.74600000000001</v>
      </c>
      <c r="I713" s="254"/>
      <c r="J713" s="250"/>
      <c r="K713" s="250"/>
      <c r="L713" s="255"/>
      <c r="M713" s="256"/>
      <c r="N713" s="257"/>
      <c r="O713" s="257"/>
      <c r="P713" s="257"/>
      <c r="Q713" s="257"/>
      <c r="R713" s="257"/>
      <c r="S713" s="257"/>
      <c r="T713" s="258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T713" s="259" t="s">
        <v>159</v>
      </c>
      <c r="AU713" s="259" t="s">
        <v>162</v>
      </c>
      <c r="AV713" s="14" t="s">
        <v>162</v>
      </c>
      <c r="AW713" s="14" t="s">
        <v>33</v>
      </c>
      <c r="AX713" s="14" t="s">
        <v>79</v>
      </c>
      <c r="AY713" s="259" t="s">
        <v>150</v>
      </c>
    </row>
    <row r="714" s="2" customFormat="1" ht="16.5" customHeight="1">
      <c r="A714" s="40"/>
      <c r="B714" s="41"/>
      <c r="C714" s="281" t="s">
        <v>993</v>
      </c>
      <c r="D714" s="281" t="s">
        <v>259</v>
      </c>
      <c r="E714" s="282" t="s">
        <v>994</v>
      </c>
      <c r="F714" s="283" t="s">
        <v>995</v>
      </c>
      <c r="G714" s="284" t="s">
        <v>155</v>
      </c>
      <c r="H714" s="285">
        <v>260.13299999999998</v>
      </c>
      <c r="I714" s="286"/>
      <c r="J714" s="287">
        <f>ROUND(I714*H714,2)</f>
        <v>0</v>
      </c>
      <c r="K714" s="283" t="s">
        <v>156</v>
      </c>
      <c r="L714" s="288"/>
      <c r="M714" s="289" t="s">
        <v>19</v>
      </c>
      <c r="N714" s="290" t="s">
        <v>43</v>
      </c>
      <c r="O714" s="86"/>
      <c r="P714" s="233">
        <f>O714*H714</f>
        <v>0</v>
      </c>
      <c r="Q714" s="233">
        <v>0.017500000000000002</v>
      </c>
      <c r="R714" s="233">
        <f>Q714*H714</f>
        <v>4.5523275000000005</v>
      </c>
      <c r="S714" s="233">
        <v>0</v>
      </c>
      <c r="T714" s="234">
        <f>S714*H714</f>
        <v>0</v>
      </c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  <c r="AE714" s="40"/>
      <c r="AR714" s="235" t="s">
        <v>209</v>
      </c>
      <c r="AT714" s="235" t="s">
        <v>259</v>
      </c>
      <c r="AU714" s="235" t="s">
        <v>162</v>
      </c>
      <c r="AY714" s="19" t="s">
        <v>150</v>
      </c>
      <c r="BE714" s="236">
        <f>IF(N714="základní",J714,0)</f>
        <v>0</v>
      </c>
      <c r="BF714" s="236">
        <f>IF(N714="snížená",J714,0)</f>
        <v>0</v>
      </c>
      <c r="BG714" s="236">
        <f>IF(N714="zákl. přenesená",J714,0)</f>
        <v>0</v>
      </c>
      <c r="BH714" s="236">
        <f>IF(N714="sníž. přenesená",J714,0)</f>
        <v>0</v>
      </c>
      <c r="BI714" s="236">
        <f>IF(N714="nulová",J714,0)</f>
        <v>0</v>
      </c>
      <c r="BJ714" s="19" t="s">
        <v>79</v>
      </c>
      <c r="BK714" s="236">
        <f>ROUND(I714*H714,2)</f>
        <v>0</v>
      </c>
      <c r="BL714" s="19" t="s">
        <v>157</v>
      </c>
      <c r="BM714" s="235" t="s">
        <v>996</v>
      </c>
    </row>
    <row r="715" s="13" customFormat="1">
      <c r="A715" s="13"/>
      <c r="B715" s="237"/>
      <c r="C715" s="238"/>
      <c r="D715" s="239" t="s">
        <v>159</v>
      </c>
      <c r="E715" s="238"/>
      <c r="F715" s="241" t="s">
        <v>997</v>
      </c>
      <c r="G715" s="238"/>
      <c r="H715" s="242">
        <v>260.13299999999998</v>
      </c>
      <c r="I715" s="243"/>
      <c r="J715" s="238"/>
      <c r="K715" s="238"/>
      <c r="L715" s="244"/>
      <c r="M715" s="245"/>
      <c r="N715" s="246"/>
      <c r="O715" s="246"/>
      <c r="P715" s="246"/>
      <c r="Q715" s="246"/>
      <c r="R715" s="246"/>
      <c r="S715" s="246"/>
      <c r="T715" s="247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T715" s="248" t="s">
        <v>159</v>
      </c>
      <c r="AU715" s="248" t="s">
        <v>162</v>
      </c>
      <c r="AV715" s="13" t="s">
        <v>81</v>
      </c>
      <c r="AW715" s="13" t="s">
        <v>4</v>
      </c>
      <c r="AX715" s="13" t="s">
        <v>79</v>
      </c>
      <c r="AY715" s="248" t="s">
        <v>150</v>
      </c>
    </row>
    <row r="716" s="2" customFormat="1" ht="21.75" customHeight="1">
      <c r="A716" s="40"/>
      <c r="B716" s="41"/>
      <c r="C716" s="224" t="s">
        <v>998</v>
      </c>
      <c r="D716" s="224" t="s">
        <v>152</v>
      </c>
      <c r="E716" s="225" t="s">
        <v>999</v>
      </c>
      <c r="F716" s="226" t="s">
        <v>1000</v>
      </c>
      <c r="G716" s="227" t="s">
        <v>155</v>
      </c>
      <c r="H716" s="228">
        <v>258.43099999999998</v>
      </c>
      <c r="I716" s="229"/>
      <c r="J716" s="230">
        <f>ROUND(I716*H716,2)</f>
        <v>0</v>
      </c>
      <c r="K716" s="226" t="s">
        <v>156</v>
      </c>
      <c r="L716" s="46"/>
      <c r="M716" s="231" t="s">
        <v>19</v>
      </c>
      <c r="N716" s="232" t="s">
        <v>43</v>
      </c>
      <c r="O716" s="86"/>
      <c r="P716" s="233">
        <f>O716*H716</f>
        <v>0</v>
      </c>
      <c r="Q716" s="233">
        <v>0.0026800000000000001</v>
      </c>
      <c r="R716" s="233">
        <f>Q716*H716</f>
        <v>0.69259508000000003</v>
      </c>
      <c r="S716" s="233">
        <v>0</v>
      </c>
      <c r="T716" s="234">
        <f>S716*H716</f>
        <v>0</v>
      </c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  <c r="AE716" s="40"/>
      <c r="AR716" s="235" t="s">
        <v>157</v>
      </c>
      <c r="AT716" s="235" t="s">
        <v>152</v>
      </c>
      <c r="AU716" s="235" t="s">
        <v>162</v>
      </c>
      <c r="AY716" s="19" t="s">
        <v>150</v>
      </c>
      <c r="BE716" s="236">
        <f>IF(N716="základní",J716,0)</f>
        <v>0</v>
      </c>
      <c r="BF716" s="236">
        <f>IF(N716="snížená",J716,0)</f>
        <v>0</v>
      </c>
      <c r="BG716" s="236">
        <f>IF(N716="zákl. přenesená",J716,0)</f>
        <v>0</v>
      </c>
      <c r="BH716" s="236">
        <f>IF(N716="sníž. přenesená",J716,0)</f>
        <v>0</v>
      </c>
      <c r="BI716" s="236">
        <f>IF(N716="nulová",J716,0)</f>
        <v>0</v>
      </c>
      <c r="BJ716" s="19" t="s">
        <v>79</v>
      </c>
      <c r="BK716" s="236">
        <f>ROUND(I716*H716,2)</f>
        <v>0</v>
      </c>
      <c r="BL716" s="19" t="s">
        <v>157</v>
      </c>
      <c r="BM716" s="235" t="s">
        <v>1001</v>
      </c>
    </row>
    <row r="717" s="15" customFormat="1">
      <c r="A717" s="15"/>
      <c r="B717" s="260"/>
      <c r="C717" s="261"/>
      <c r="D717" s="239" t="s">
        <v>159</v>
      </c>
      <c r="E717" s="262" t="s">
        <v>19</v>
      </c>
      <c r="F717" s="263" t="s">
        <v>982</v>
      </c>
      <c r="G717" s="261"/>
      <c r="H717" s="262" t="s">
        <v>19</v>
      </c>
      <c r="I717" s="264"/>
      <c r="J717" s="261"/>
      <c r="K717" s="261"/>
      <c r="L717" s="265"/>
      <c r="M717" s="266"/>
      <c r="N717" s="267"/>
      <c r="O717" s="267"/>
      <c r="P717" s="267"/>
      <c r="Q717" s="267"/>
      <c r="R717" s="267"/>
      <c r="S717" s="267"/>
      <c r="T717" s="268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T717" s="269" t="s">
        <v>159</v>
      </c>
      <c r="AU717" s="269" t="s">
        <v>162</v>
      </c>
      <c r="AV717" s="15" t="s">
        <v>79</v>
      </c>
      <c r="AW717" s="15" t="s">
        <v>33</v>
      </c>
      <c r="AX717" s="15" t="s">
        <v>72</v>
      </c>
      <c r="AY717" s="269" t="s">
        <v>150</v>
      </c>
    </row>
    <row r="718" s="15" customFormat="1">
      <c r="A718" s="15"/>
      <c r="B718" s="260"/>
      <c r="C718" s="261"/>
      <c r="D718" s="239" t="s">
        <v>159</v>
      </c>
      <c r="E718" s="262" t="s">
        <v>19</v>
      </c>
      <c r="F718" s="263" t="s">
        <v>1002</v>
      </c>
      <c r="G718" s="261"/>
      <c r="H718" s="262" t="s">
        <v>19</v>
      </c>
      <c r="I718" s="264"/>
      <c r="J718" s="261"/>
      <c r="K718" s="261"/>
      <c r="L718" s="265"/>
      <c r="M718" s="266"/>
      <c r="N718" s="267"/>
      <c r="O718" s="267"/>
      <c r="P718" s="267"/>
      <c r="Q718" s="267"/>
      <c r="R718" s="267"/>
      <c r="S718" s="267"/>
      <c r="T718" s="268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T718" s="269" t="s">
        <v>159</v>
      </c>
      <c r="AU718" s="269" t="s">
        <v>162</v>
      </c>
      <c r="AV718" s="15" t="s">
        <v>79</v>
      </c>
      <c r="AW718" s="15" t="s">
        <v>33</v>
      </c>
      <c r="AX718" s="15" t="s">
        <v>72</v>
      </c>
      <c r="AY718" s="269" t="s">
        <v>150</v>
      </c>
    </row>
    <row r="719" s="13" customFormat="1">
      <c r="A719" s="13"/>
      <c r="B719" s="237"/>
      <c r="C719" s="238"/>
      <c r="D719" s="239" t="s">
        <v>159</v>
      </c>
      <c r="E719" s="240" t="s">
        <v>19</v>
      </c>
      <c r="F719" s="241" t="s">
        <v>972</v>
      </c>
      <c r="G719" s="238"/>
      <c r="H719" s="242">
        <v>2.7130000000000001</v>
      </c>
      <c r="I719" s="243"/>
      <c r="J719" s="238"/>
      <c r="K719" s="238"/>
      <c r="L719" s="244"/>
      <c r="M719" s="245"/>
      <c r="N719" s="246"/>
      <c r="O719" s="246"/>
      <c r="P719" s="246"/>
      <c r="Q719" s="246"/>
      <c r="R719" s="246"/>
      <c r="S719" s="246"/>
      <c r="T719" s="247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48" t="s">
        <v>159</v>
      </c>
      <c r="AU719" s="248" t="s">
        <v>162</v>
      </c>
      <c r="AV719" s="13" t="s">
        <v>81</v>
      </c>
      <c r="AW719" s="13" t="s">
        <v>33</v>
      </c>
      <c r="AX719" s="13" t="s">
        <v>72</v>
      </c>
      <c r="AY719" s="248" t="s">
        <v>150</v>
      </c>
    </row>
    <row r="720" s="14" customFormat="1">
      <c r="A720" s="14"/>
      <c r="B720" s="249"/>
      <c r="C720" s="250"/>
      <c r="D720" s="239" t="s">
        <v>159</v>
      </c>
      <c r="E720" s="251" t="s">
        <v>19</v>
      </c>
      <c r="F720" s="252" t="s">
        <v>161</v>
      </c>
      <c r="G720" s="250"/>
      <c r="H720" s="253">
        <v>2.7130000000000001</v>
      </c>
      <c r="I720" s="254"/>
      <c r="J720" s="250"/>
      <c r="K720" s="250"/>
      <c r="L720" s="255"/>
      <c r="M720" s="256"/>
      <c r="N720" s="257"/>
      <c r="O720" s="257"/>
      <c r="P720" s="257"/>
      <c r="Q720" s="257"/>
      <c r="R720" s="257"/>
      <c r="S720" s="257"/>
      <c r="T720" s="258"/>
      <c r="U720" s="14"/>
      <c r="V720" s="14"/>
      <c r="W720" s="14"/>
      <c r="X720" s="14"/>
      <c r="Y720" s="14"/>
      <c r="Z720" s="14"/>
      <c r="AA720" s="14"/>
      <c r="AB720" s="14"/>
      <c r="AC720" s="14"/>
      <c r="AD720" s="14"/>
      <c r="AE720" s="14"/>
      <c r="AT720" s="259" t="s">
        <v>159</v>
      </c>
      <c r="AU720" s="259" t="s">
        <v>162</v>
      </c>
      <c r="AV720" s="14" t="s">
        <v>162</v>
      </c>
      <c r="AW720" s="14" t="s">
        <v>33</v>
      </c>
      <c r="AX720" s="14" t="s">
        <v>72</v>
      </c>
      <c r="AY720" s="259" t="s">
        <v>150</v>
      </c>
    </row>
    <row r="721" s="15" customFormat="1">
      <c r="A721" s="15"/>
      <c r="B721" s="260"/>
      <c r="C721" s="261"/>
      <c r="D721" s="239" t="s">
        <v>159</v>
      </c>
      <c r="E721" s="262" t="s">
        <v>19</v>
      </c>
      <c r="F721" s="263" t="s">
        <v>1003</v>
      </c>
      <c r="G721" s="261"/>
      <c r="H721" s="262" t="s">
        <v>19</v>
      </c>
      <c r="I721" s="264"/>
      <c r="J721" s="261"/>
      <c r="K721" s="261"/>
      <c r="L721" s="265"/>
      <c r="M721" s="266"/>
      <c r="N721" s="267"/>
      <c r="O721" s="267"/>
      <c r="P721" s="267"/>
      <c r="Q721" s="267"/>
      <c r="R721" s="267"/>
      <c r="S721" s="267"/>
      <c r="T721" s="268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T721" s="269" t="s">
        <v>159</v>
      </c>
      <c r="AU721" s="269" t="s">
        <v>162</v>
      </c>
      <c r="AV721" s="15" t="s">
        <v>79</v>
      </c>
      <c r="AW721" s="15" t="s">
        <v>33</v>
      </c>
      <c r="AX721" s="15" t="s">
        <v>72</v>
      </c>
      <c r="AY721" s="269" t="s">
        <v>150</v>
      </c>
    </row>
    <row r="722" s="13" customFormat="1">
      <c r="A722" s="13"/>
      <c r="B722" s="237"/>
      <c r="C722" s="238"/>
      <c r="D722" s="239" t="s">
        <v>159</v>
      </c>
      <c r="E722" s="240" t="s">
        <v>19</v>
      </c>
      <c r="F722" s="241" t="s">
        <v>983</v>
      </c>
      <c r="G722" s="238"/>
      <c r="H722" s="242">
        <v>29.257999999999999</v>
      </c>
      <c r="I722" s="243"/>
      <c r="J722" s="238"/>
      <c r="K722" s="238"/>
      <c r="L722" s="244"/>
      <c r="M722" s="245"/>
      <c r="N722" s="246"/>
      <c r="O722" s="246"/>
      <c r="P722" s="246"/>
      <c r="Q722" s="246"/>
      <c r="R722" s="246"/>
      <c r="S722" s="246"/>
      <c r="T722" s="247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48" t="s">
        <v>159</v>
      </c>
      <c r="AU722" s="248" t="s">
        <v>162</v>
      </c>
      <c r="AV722" s="13" t="s">
        <v>81</v>
      </c>
      <c r="AW722" s="13" t="s">
        <v>33</v>
      </c>
      <c r="AX722" s="13" t="s">
        <v>72</v>
      </c>
      <c r="AY722" s="248" t="s">
        <v>150</v>
      </c>
    </row>
    <row r="723" s="13" customFormat="1">
      <c r="A723" s="13"/>
      <c r="B723" s="237"/>
      <c r="C723" s="238"/>
      <c r="D723" s="239" t="s">
        <v>159</v>
      </c>
      <c r="E723" s="240" t="s">
        <v>19</v>
      </c>
      <c r="F723" s="241" t="s">
        <v>1004</v>
      </c>
      <c r="G723" s="238"/>
      <c r="H723" s="242">
        <v>-10.9</v>
      </c>
      <c r="I723" s="243"/>
      <c r="J723" s="238"/>
      <c r="K723" s="238"/>
      <c r="L723" s="244"/>
      <c r="M723" s="245"/>
      <c r="N723" s="246"/>
      <c r="O723" s="246"/>
      <c r="P723" s="246"/>
      <c r="Q723" s="246"/>
      <c r="R723" s="246"/>
      <c r="S723" s="246"/>
      <c r="T723" s="247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248" t="s">
        <v>159</v>
      </c>
      <c r="AU723" s="248" t="s">
        <v>162</v>
      </c>
      <c r="AV723" s="13" t="s">
        <v>81</v>
      </c>
      <c r="AW723" s="13" t="s">
        <v>33</v>
      </c>
      <c r="AX723" s="13" t="s">
        <v>72</v>
      </c>
      <c r="AY723" s="248" t="s">
        <v>150</v>
      </c>
    </row>
    <row r="724" s="13" customFormat="1">
      <c r="A724" s="13"/>
      <c r="B724" s="237"/>
      <c r="C724" s="238"/>
      <c r="D724" s="239" t="s">
        <v>159</v>
      </c>
      <c r="E724" s="240" t="s">
        <v>19</v>
      </c>
      <c r="F724" s="241" t="s">
        <v>985</v>
      </c>
      <c r="G724" s="238"/>
      <c r="H724" s="242">
        <v>100.867</v>
      </c>
      <c r="I724" s="243"/>
      <c r="J724" s="238"/>
      <c r="K724" s="238"/>
      <c r="L724" s="244"/>
      <c r="M724" s="245"/>
      <c r="N724" s="246"/>
      <c r="O724" s="246"/>
      <c r="P724" s="246"/>
      <c r="Q724" s="246"/>
      <c r="R724" s="246"/>
      <c r="S724" s="246"/>
      <c r="T724" s="247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48" t="s">
        <v>159</v>
      </c>
      <c r="AU724" s="248" t="s">
        <v>162</v>
      </c>
      <c r="AV724" s="13" t="s">
        <v>81</v>
      </c>
      <c r="AW724" s="13" t="s">
        <v>33</v>
      </c>
      <c r="AX724" s="13" t="s">
        <v>72</v>
      </c>
      <c r="AY724" s="248" t="s">
        <v>150</v>
      </c>
    </row>
    <row r="725" s="13" customFormat="1">
      <c r="A725" s="13"/>
      <c r="B725" s="237"/>
      <c r="C725" s="238"/>
      <c r="D725" s="239" t="s">
        <v>159</v>
      </c>
      <c r="E725" s="240" t="s">
        <v>19</v>
      </c>
      <c r="F725" s="241" t="s">
        <v>1005</v>
      </c>
      <c r="G725" s="238"/>
      <c r="H725" s="242">
        <v>-16.279</v>
      </c>
      <c r="I725" s="243"/>
      <c r="J725" s="238"/>
      <c r="K725" s="238"/>
      <c r="L725" s="244"/>
      <c r="M725" s="245"/>
      <c r="N725" s="246"/>
      <c r="O725" s="246"/>
      <c r="P725" s="246"/>
      <c r="Q725" s="246"/>
      <c r="R725" s="246"/>
      <c r="S725" s="246"/>
      <c r="T725" s="247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48" t="s">
        <v>159</v>
      </c>
      <c r="AU725" s="248" t="s">
        <v>162</v>
      </c>
      <c r="AV725" s="13" t="s">
        <v>81</v>
      </c>
      <c r="AW725" s="13" t="s">
        <v>33</v>
      </c>
      <c r="AX725" s="13" t="s">
        <v>72</v>
      </c>
      <c r="AY725" s="248" t="s">
        <v>150</v>
      </c>
    </row>
    <row r="726" s="13" customFormat="1">
      <c r="A726" s="13"/>
      <c r="B726" s="237"/>
      <c r="C726" s="238"/>
      <c r="D726" s="239" t="s">
        <v>159</v>
      </c>
      <c r="E726" s="240" t="s">
        <v>19</v>
      </c>
      <c r="F726" s="241" t="s">
        <v>987</v>
      </c>
      <c r="G726" s="238"/>
      <c r="H726" s="242">
        <v>76.644999999999996</v>
      </c>
      <c r="I726" s="243"/>
      <c r="J726" s="238"/>
      <c r="K726" s="238"/>
      <c r="L726" s="244"/>
      <c r="M726" s="245"/>
      <c r="N726" s="246"/>
      <c r="O726" s="246"/>
      <c r="P726" s="246"/>
      <c r="Q726" s="246"/>
      <c r="R726" s="246"/>
      <c r="S726" s="246"/>
      <c r="T726" s="247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48" t="s">
        <v>159</v>
      </c>
      <c r="AU726" s="248" t="s">
        <v>162</v>
      </c>
      <c r="AV726" s="13" t="s">
        <v>81</v>
      </c>
      <c r="AW726" s="13" t="s">
        <v>33</v>
      </c>
      <c r="AX726" s="13" t="s">
        <v>72</v>
      </c>
      <c r="AY726" s="248" t="s">
        <v>150</v>
      </c>
    </row>
    <row r="727" s="13" customFormat="1">
      <c r="A727" s="13"/>
      <c r="B727" s="237"/>
      <c r="C727" s="238"/>
      <c r="D727" s="239" t="s">
        <v>159</v>
      </c>
      <c r="E727" s="240" t="s">
        <v>19</v>
      </c>
      <c r="F727" s="241" t="s">
        <v>1006</v>
      </c>
      <c r="G727" s="238"/>
      <c r="H727" s="242">
        <v>-12.039999999999999</v>
      </c>
      <c r="I727" s="243"/>
      <c r="J727" s="238"/>
      <c r="K727" s="238"/>
      <c r="L727" s="244"/>
      <c r="M727" s="245"/>
      <c r="N727" s="246"/>
      <c r="O727" s="246"/>
      <c r="P727" s="246"/>
      <c r="Q727" s="246"/>
      <c r="R727" s="246"/>
      <c r="S727" s="246"/>
      <c r="T727" s="247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48" t="s">
        <v>159</v>
      </c>
      <c r="AU727" s="248" t="s">
        <v>162</v>
      </c>
      <c r="AV727" s="13" t="s">
        <v>81</v>
      </c>
      <c r="AW727" s="13" t="s">
        <v>33</v>
      </c>
      <c r="AX727" s="13" t="s">
        <v>72</v>
      </c>
      <c r="AY727" s="248" t="s">
        <v>150</v>
      </c>
    </row>
    <row r="728" s="13" customFormat="1">
      <c r="A728" s="13"/>
      <c r="B728" s="237"/>
      <c r="C728" s="238"/>
      <c r="D728" s="239" t="s">
        <v>159</v>
      </c>
      <c r="E728" s="240" t="s">
        <v>19</v>
      </c>
      <c r="F728" s="241" t="s">
        <v>989</v>
      </c>
      <c r="G728" s="238"/>
      <c r="H728" s="242">
        <v>55.530000000000001</v>
      </c>
      <c r="I728" s="243"/>
      <c r="J728" s="238"/>
      <c r="K728" s="238"/>
      <c r="L728" s="244"/>
      <c r="M728" s="245"/>
      <c r="N728" s="246"/>
      <c r="O728" s="246"/>
      <c r="P728" s="246"/>
      <c r="Q728" s="246"/>
      <c r="R728" s="246"/>
      <c r="S728" s="246"/>
      <c r="T728" s="247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48" t="s">
        <v>159</v>
      </c>
      <c r="AU728" s="248" t="s">
        <v>162</v>
      </c>
      <c r="AV728" s="13" t="s">
        <v>81</v>
      </c>
      <c r="AW728" s="13" t="s">
        <v>33</v>
      </c>
      <c r="AX728" s="13" t="s">
        <v>72</v>
      </c>
      <c r="AY728" s="248" t="s">
        <v>150</v>
      </c>
    </row>
    <row r="729" s="13" customFormat="1">
      <c r="A729" s="13"/>
      <c r="B729" s="237"/>
      <c r="C729" s="238"/>
      <c r="D729" s="239" t="s">
        <v>159</v>
      </c>
      <c r="E729" s="240" t="s">
        <v>19</v>
      </c>
      <c r="F729" s="241" t="s">
        <v>1007</v>
      </c>
      <c r="G729" s="238"/>
      <c r="H729" s="242">
        <v>-8.8599999999999994</v>
      </c>
      <c r="I729" s="243"/>
      <c r="J729" s="238"/>
      <c r="K729" s="238"/>
      <c r="L729" s="244"/>
      <c r="M729" s="245"/>
      <c r="N729" s="246"/>
      <c r="O729" s="246"/>
      <c r="P729" s="246"/>
      <c r="Q729" s="246"/>
      <c r="R729" s="246"/>
      <c r="S729" s="246"/>
      <c r="T729" s="247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48" t="s">
        <v>159</v>
      </c>
      <c r="AU729" s="248" t="s">
        <v>162</v>
      </c>
      <c r="AV729" s="13" t="s">
        <v>81</v>
      </c>
      <c r="AW729" s="13" t="s">
        <v>33</v>
      </c>
      <c r="AX729" s="13" t="s">
        <v>72</v>
      </c>
      <c r="AY729" s="248" t="s">
        <v>150</v>
      </c>
    </row>
    <row r="730" s="13" customFormat="1">
      <c r="A730" s="13"/>
      <c r="B730" s="237"/>
      <c r="C730" s="238"/>
      <c r="D730" s="239" t="s">
        <v>159</v>
      </c>
      <c r="E730" s="240" t="s">
        <v>19</v>
      </c>
      <c r="F730" s="241" t="s">
        <v>991</v>
      </c>
      <c r="G730" s="238"/>
      <c r="H730" s="242">
        <v>43.137</v>
      </c>
      <c r="I730" s="243"/>
      <c r="J730" s="238"/>
      <c r="K730" s="238"/>
      <c r="L730" s="244"/>
      <c r="M730" s="245"/>
      <c r="N730" s="246"/>
      <c r="O730" s="246"/>
      <c r="P730" s="246"/>
      <c r="Q730" s="246"/>
      <c r="R730" s="246"/>
      <c r="S730" s="246"/>
      <c r="T730" s="247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48" t="s">
        <v>159</v>
      </c>
      <c r="AU730" s="248" t="s">
        <v>162</v>
      </c>
      <c r="AV730" s="13" t="s">
        <v>81</v>
      </c>
      <c r="AW730" s="13" t="s">
        <v>33</v>
      </c>
      <c r="AX730" s="13" t="s">
        <v>72</v>
      </c>
      <c r="AY730" s="248" t="s">
        <v>150</v>
      </c>
    </row>
    <row r="731" s="13" customFormat="1">
      <c r="A731" s="13"/>
      <c r="B731" s="237"/>
      <c r="C731" s="238"/>
      <c r="D731" s="239" t="s">
        <v>159</v>
      </c>
      <c r="E731" s="240" t="s">
        <v>19</v>
      </c>
      <c r="F731" s="241" t="s">
        <v>1008</v>
      </c>
      <c r="G731" s="238"/>
      <c r="H731" s="242">
        <v>-1.6399999999999999</v>
      </c>
      <c r="I731" s="243"/>
      <c r="J731" s="238"/>
      <c r="K731" s="238"/>
      <c r="L731" s="244"/>
      <c r="M731" s="245"/>
      <c r="N731" s="246"/>
      <c r="O731" s="246"/>
      <c r="P731" s="246"/>
      <c r="Q731" s="246"/>
      <c r="R731" s="246"/>
      <c r="S731" s="246"/>
      <c r="T731" s="247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48" t="s">
        <v>159</v>
      </c>
      <c r="AU731" s="248" t="s">
        <v>162</v>
      </c>
      <c r="AV731" s="13" t="s">
        <v>81</v>
      </c>
      <c r="AW731" s="13" t="s">
        <v>33</v>
      </c>
      <c r="AX731" s="13" t="s">
        <v>72</v>
      </c>
      <c r="AY731" s="248" t="s">
        <v>150</v>
      </c>
    </row>
    <row r="732" s="14" customFormat="1">
      <c r="A732" s="14"/>
      <c r="B732" s="249"/>
      <c r="C732" s="250"/>
      <c r="D732" s="239" t="s">
        <v>159</v>
      </c>
      <c r="E732" s="251" t="s">
        <v>19</v>
      </c>
      <c r="F732" s="252" t="s">
        <v>161</v>
      </c>
      <c r="G732" s="250"/>
      <c r="H732" s="253">
        <v>255.71799999999999</v>
      </c>
      <c r="I732" s="254"/>
      <c r="J732" s="250"/>
      <c r="K732" s="250"/>
      <c r="L732" s="255"/>
      <c r="M732" s="256"/>
      <c r="N732" s="257"/>
      <c r="O732" s="257"/>
      <c r="P732" s="257"/>
      <c r="Q732" s="257"/>
      <c r="R732" s="257"/>
      <c r="S732" s="257"/>
      <c r="T732" s="258"/>
      <c r="U732" s="14"/>
      <c r="V732" s="14"/>
      <c r="W732" s="14"/>
      <c r="X732" s="14"/>
      <c r="Y732" s="14"/>
      <c r="Z732" s="14"/>
      <c r="AA732" s="14"/>
      <c r="AB732" s="14"/>
      <c r="AC732" s="14"/>
      <c r="AD732" s="14"/>
      <c r="AE732" s="14"/>
      <c r="AT732" s="259" t="s">
        <v>159</v>
      </c>
      <c r="AU732" s="259" t="s">
        <v>162</v>
      </c>
      <c r="AV732" s="14" t="s">
        <v>162</v>
      </c>
      <c r="AW732" s="14" t="s">
        <v>33</v>
      </c>
      <c r="AX732" s="14" t="s">
        <v>72</v>
      </c>
      <c r="AY732" s="259" t="s">
        <v>150</v>
      </c>
    </row>
    <row r="733" s="16" customFormat="1">
      <c r="A733" s="16"/>
      <c r="B733" s="270"/>
      <c r="C733" s="271"/>
      <c r="D733" s="239" t="s">
        <v>159</v>
      </c>
      <c r="E733" s="272" t="s">
        <v>19</v>
      </c>
      <c r="F733" s="273" t="s">
        <v>188</v>
      </c>
      <c r="G733" s="271"/>
      <c r="H733" s="274">
        <v>258.43099999999998</v>
      </c>
      <c r="I733" s="275"/>
      <c r="J733" s="271"/>
      <c r="K733" s="271"/>
      <c r="L733" s="276"/>
      <c r="M733" s="277"/>
      <c r="N733" s="278"/>
      <c r="O733" s="278"/>
      <c r="P733" s="278"/>
      <c r="Q733" s="278"/>
      <c r="R733" s="278"/>
      <c r="S733" s="278"/>
      <c r="T733" s="279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6"/>
      <c r="AT733" s="280" t="s">
        <v>159</v>
      </c>
      <c r="AU733" s="280" t="s">
        <v>162</v>
      </c>
      <c r="AV733" s="16" t="s">
        <v>157</v>
      </c>
      <c r="AW733" s="16" t="s">
        <v>33</v>
      </c>
      <c r="AX733" s="16" t="s">
        <v>79</v>
      </c>
      <c r="AY733" s="280" t="s">
        <v>150</v>
      </c>
    </row>
    <row r="734" s="2" customFormat="1" ht="21.75" customHeight="1">
      <c r="A734" s="40"/>
      <c r="B734" s="41"/>
      <c r="C734" s="224" t="s">
        <v>1009</v>
      </c>
      <c r="D734" s="224" t="s">
        <v>152</v>
      </c>
      <c r="E734" s="225" t="s">
        <v>1010</v>
      </c>
      <c r="F734" s="226" t="s">
        <v>1011</v>
      </c>
      <c r="G734" s="227" t="s">
        <v>155</v>
      </c>
      <c r="H734" s="228">
        <v>710.43299999999999</v>
      </c>
      <c r="I734" s="229"/>
      <c r="J734" s="230">
        <f>ROUND(I734*H734,2)</f>
        <v>0</v>
      </c>
      <c r="K734" s="226" t="s">
        <v>156</v>
      </c>
      <c r="L734" s="46"/>
      <c r="M734" s="231" t="s">
        <v>19</v>
      </c>
      <c r="N734" s="232" t="s">
        <v>43</v>
      </c>
      <c r="O734" s="86"/>
      <c r="P734" s="233">
        <f>O734*H734</f>
        <v>0</v>
      </c>
      <c r="Q734" s="233">
        <v>0.0086</v>
      </c>
      <c r="R734" s="233">
        <f>Q734*H734</f>
        <v>6.1097238000000003</v>
      </c>
      <c r="S734" s="233">
        <v>0</v>
      </c>
      <c r="T734" s="234">
        <f>S734*H734</f>
        <v>0</v>
      </c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R734" s="235" t="s">
        <v>157</v>
      </c>
      <c r="AT734" s="235" t="s">
        <v>152</v>
      </c>
      <c r="AU734" s="235" t="s">
        <v>162</v>
      </c>
      <c r="AY734" s="19" t="s">
        <v>150</v>
      </c>
      <c r="BE734" s="236">
        <f>IF(N734="základní",J734,0)</f>
        <v>0</v>
      </c>
      <c r="BF734" s="236">
        <f>IF(N734="snížená",J734,0)</f>
        <v>0</v>
      </c>
      <c r="BG734" s="236">
        <f>IF(N734="zákl. přenesená",J734,0)</f>
        <v>0</v>
      </c>
      <c r="BH734" s="236">
        <f>IF(N734="sníž. přenesená",J734,0)</f>
        <v>0</v>
      </c>
      <c r="BI734" s="236">
        <f>IF(N734="nulová",J734,0)</f>
        <v>0</v>
      </c>
      <c r="BJ734" s="19" t="s">
        <v>79</v>
      </c>
      <c r="BK734" s="236">
        <f>ROUND(I734*H734,2)</f>
        <v>0</v>
      </c>
      <c r="BL734" s="19" t="s">
        <v>157</v>
      </c>
      <c r="BM734" s="235" t="s">
        <v>1012</v>
      </c>
    </row>
    <row r="735" s="15" customFormat="1">
      <c r="A735" s="15"/>
      <c r="B735" s="260"/>
      <c r="C735" s="261"/>
      <c r="D735" s="239" t="s">
        <v>159</v>
      </c>
      <c r="E735" s="262" t="s">
        <v>19</v>
      </c>
      <c r="F735" s="263" t="s">
        <v>1013</v>
      </c>
      <c r="G735" s="261"/>
      <c r="H735" s="262" t="s">
        <v>19</v>
      </c>
      <c r="I735" s="264"/>
      <c r="J735" s="261"/>
      <c r="K735" s="261"/>
      <c r="L735" s="265"/>
      <c r="M735" s="266"/>
      <c r="N735" s="267"/>
      <c r="O735" s="267"/>
      <c r="P735" s="267"/>
      <c r="Q735" s="267"/>
      <c r="R735" s="267"/>
      <c r="S735" s="267"/>
      <c r="T735" s="268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T735" s="269" t="s">
        <v>159</v>
      </c>
      <c r="AU735" s="269" t="s">
        <v>162</v>
      </c>
      <c r="AV735" s="15" t="s">
        <v>79</v>
      </c>
      <c r="AW735" s="15" t="s">
        <v>33</v>
      </c>
      <c r="AX735" s="15" t="s">
        <v>72</v>
      </c>
      <c r="AY735" s="269" t="s">
        <v>150</v>
      </c>
    </row>
    <row r="736" s="13" customFormat="1">
      <c r="A736" s="13"/>
      <c r="B736" s="237"/>
      <c r="C736" s="238"/>
      <c r="D736" s="239" t="s">
        <v>159</v>
      </c>
      <c r="E736" s="240" t="s">
        <v>19</v>
      </c>
      <c r="F736" s="241" t="s">
        <v>1014</v>
      </c>
      <c r="G736" s="238"/>
      <c r="H736" s="242">
        <v>555.899</v>
      </c>
      <c r="I736" s="243"/>
      <c r="J736" s="238"/>
      <c r="K736" s="238"/>
      <c r="L736" s="244"/>
      <c r="M736" s="245"/>
      <c r="N736" s="246"/>
      <c r="O736" s="246"/>
      <c r="P736" s="246"/>
      <c r="Q736" s="246"/>
      <c r="R736" s="246"/>
      <c r="S736" s="246"/>
      <c r="T736" s="247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248" t="s">
        <v>159</v>
      </c>
      <c r="AU736" s="248" t="s">
        <v>162</v>
      </c>
      <c r="AV736" s="13" t="s">
        <v>81</v>
      </c>
      <c r="AW736" s="13" t="s">
        <v>33</v>
      </c>
      <c r="AX736" s="13" t="s">
        <v>72</v>
      </c>
      <c r="AY736" s="248" t="s">
        <v>150</v>
      </c>
    </row>
    <row r="737" s="13" customFormat="1">
      <c r="A737" s="13"/>
      <c r="B737" s="237"/>
      <c r="C737" s="238"/>
      <c r="D737" s="239" t="s">
        <v>159</v>
      </c>
      <c r="E737" s="240" t="s">
        <v>19</v>
      </c>
      <c r="F737" s="241" t="s">
        <v>1015</v>
      </c>
      <c r="G737" s="238"/>
      <c r="H737" s="242">
        <v>31.247</v>
      </c>
      <c r="I737" s="243"/>
      <c r="J737" s="238"/>
      <c r="K737" s="238"/>
      <c r="L737" s="244"/>
      <c r="M737" s="245"/>
      <c r="N737" s="246"/>
      <c r="O737" s="246"/>
      <c r="P737" s="246"/>
      <c r="Q737" s="246"/>
      <c r="R737" s="246"/>
      <c r="S737" s="246"/>
      <c r="T737" s="247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48" t="s">
        <v>159</v>
      </c>
      <c r="AU737" s="248" t="s">
        <v>162</v>
      </c>
      <c r="AV737" s="13" t="s">
        <v>81</v>
      </c>
      <c r="AW737" s="13" t="s">
        <v>33</v>
      </c>
      <c r="AX737" s="13" t="s">
        <v>72</v>
      </c>
      <c r="AY737" s="248" t="s">
        <v>150</v>
      </c>
    </row>
    <row r="738" s="13" customFormat="1">
      <c r="A738" s="13"/>
      <c r="B738" s="237"/>
      <c r="C738" s="238"/>
      <c r="D738" s="239" t="s">
        <v>159</v>
      </c>
      <c r="E738" s="240" t="s">
        <v>19</v>
      </c>
      <c r="F738" s="241" t="s">
        <v>1016</v>
      </c>
      <c r="G738" s="238"/>
      <c r="H738" s="242">
        <v>95.799000000000007</v>
      </c>
      <c r="I738" s="243"/>
      <c r="J738" s="238"/>
      <c r="K738" s="238"/>
      <c r="L738" s="244"/>
      <c r="M738" s="245"/>
      <c r="N738" s="246"/>
      <c r="O738" s="246"/>
      <c r="P738" s="246"/>
      <c r="Q738" s="246"/>
      <c r="R738" s="246"/>
      <c r="S738" s="246"/>
      <c r="T738" s="247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48" t="s">
        <v>159</v>
      </c>
      <c r="AU738" s="248" t="s">
        <v>162</v>
      </c>
      <c r="AV738" s="13" t="s">
        <v>81</v>
      </c>
      <c r="AW738" s="13" t="s">
        <v>33</v>
      </c>
      <c r="AX738" s="13" t="s">
        <v>72</v>
      </c>
      <c r="AY738" s="248" t="s">
        <v>150</v>
      </c>
    </row>
    <row r="739" s="15" customFormat="1">
      <c r="A739" s="15"/>
      <c r="B739" s="260"/>
      <c r="C739" s="261"/>
      <c r="D739" s="239" t="s">
        <v>159</v>
      </c>
      <c r="E739" s="262" t="s">
        <v>19</v>
      </c>
      <c r="F739" s="263" t="s">
        <v>1017</v>
      </c>
      <c r="G739" s="261"/>
      <c r="H739" s="262" t="s">
        <v>19</v>
      </c>
      <c r="I739" s="264"/>
      <c r="J739" s="261"/>
      <c r="K739" s="261"/>
      <c r="L739" s="265"/>
      <c r="M739" s="266"/>
      <c r="N739" s="267"/>
      <c r="O739" s="267"/>
      <c r="P739" s="267"/>
      <c r="Q739" s="267"/>
      <c r="R739" s="267"/>
      <c r="S739" s="267"/>
      <c r="T739" s="268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T739" s="269" t="s">
        <v>159</v>
      </c>
      <c r="AU739" s="269" t="s">
        <v>162</v>
      </c>
      <c r="AV739" s="15" t="s">
        <v>79</v>
      </c>
      <c r="AW739" s="15" t="s">
        <v>33</v>
      </c>
      <c r="AX739" s="15" t="s">
        <v>72</v>
      </c>
      <c r="AY739" s="269" t="s">
        <v>150</v>
      </c>
    </row>
    <row r="740" s="13" customFormat="1">
      <c r="A740" s="13"/>
      <c r="B740" s="237"/>
      <c r="C740" s="238"/>
      <c r="D740" s="239" t="s">
        <v>159</v>
      </c>
      <c r="E740" s="240" t="s">
        <v>19</v>
      </c>
      <c r="F740" s="241" t="s">
        <v>1018</v>
      </c>
      <c r="G740" s="238"/>
      <c r="H740" s="242">
        <v>27.488</v>
      </c>
      <c r="I740" s="243"/>
      <c r="J740" s="238"/>
      <c r="K740" s="238"/>
      <c r="L740" s="244"/>
      <c r="M740" s="245"/>
      <c r="N740" s="246"/>
      <c r="O740" s="246"/>
      <c r="P740" s="246"/>
      <c r="Q740" s="246"/>
      <c r="R740" s="246"/>
      <c r="S740" s="246"/>
      <c r="T740" s="247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48" t="s">
        <v>159</v>
      </c>
      <c r="AU740" s="248" t="s">
        <v>162</v>
      </c>
      <c r="AV740" s="13" t="s">
        <v>81</v>
      </c>
      <c r="AW740" s="13" t="s">
        <v>33</v>
      </c>
      <c r="AX740" s="13" t="s">
        <v>72</v>
      </c>
      <c r="AY740" s="248" t="s">
        <v>150</v>
      </c>
    </row>
    <row r="741" s="14" customFormat="1">
      <c r="A741" s="14"/>
      <c r="B741" s="249"/>
      <c r="C741" s="250"/>
      <c r="D741" s="239" t="s">
        <v>159</v>
      </c>
      <c r="E741" s="251" t="s">
        <v>19</v>
      </c>
      <c r="F741" s="252" t="s">
        <v>161</v>
      </c>
      <c r="G741" s="250"/>
      <c r="H741" s="253">
        <v>710.43299999999999</v>
      </c>
      <c r="I741" s="254"/>
      <c r="J741" s="250"/>
      <c r="K741" s="250"/>
      <c r="L741" s="255"/>
      <c r="M741" s="256"/>
      <c r="N741" s="257"/>
      <c r="O741" s="257"/>
      <c r="P741" s="257"/>
      <c r="Q741" s="257"/>
      <c r="R741" s="257"/>
      <c r="S741" s="257"/>
      <c r="T741" s="258"/>
      <c r="U741" s="14"/>
      <c r="V741" s="14"/>
      <c r="W741" s="14"/>
      <c r="X741" s="14"/>
      <c r="Y741" s="14"/>
      <c r="Z741" s="14"/>
      <c r="AA741" s="14"/>
      <c r="AB741" s="14"/>
      <c r="AC741" s="14"/>
      <c r="AD741" s="14"/>
      <c r="AE741" s="14"/>
      <c r="AT741" s="259" t="s">
        <v>159</v>
      </c>
      <c r="AU741" s="259" t="s">
        <v>162</v>
      </c>
      <c r="AV741" s="14" t="s">
        <v>162</v>
      </c>
      <c r="AW741" s="14" t="s">
        <v>33</v>
      </c>
      <c r="AX741" s="14" t="s">
        <v>79</v>
      </c>
      <c r="AY741" s="259" t="s">
        <v>150</v>
      </c>
    </row>
    <row r="742" s="2" customFormat="1" ht="16.5" customHeight="1">
      <c r="A742" s="40"/>
      <c r="B742" s="41"/>
      <c r="C742" s="281" t="s">
        <v>1019</v>
      </c>
      <c r="D742" s="281" t="s">
        <v>259</v>
      </c>
      <c r="E742" s="282" t="s">
        <v>1020</v>
      </c>
      <c r="F742" s="283" t="s">
        <v>1021</v>
      </c>
      <c r="G742" s="284" t="s">
        <v>155</v>
      </c>
      <c r="H742" s="285">
        <v>745.95500000000004</v>
      </c>
      <c r="I742" s="286"/>
      <c r="J742" s="287">
        <f>ROUND(I742*H742,2)</f>
        <v>0</v>
      </c>
      <c r="K742" s="283" t="s">
        <v>156</v>
      </c>
      <c r="L742" s="288"/>
      <c r="M742" s="289" t="s">
        <v>19</v>
      </c>
      <c r="N742" s="290" t="s">
        <v>43</v>
      </c>
      <c r="O742" s="86"/>
      <c r="P742" s="233">
        <f>O742*H742</f>
        <v>0</v>
      </c>
      <c r="Q742" s="233">
        <v>0.0044999999999999997</v>
      </c>
      <c r="R742" s="233">
        <f>Q742*H742</f>
        <v>3.3567974999999999</v>
      </c>
      <c r="S742" s="233">
        <v>0</v>
      </c>
      <c r="T742" s="234">
        <f>S742*H742</f>
        <v>0</v>
      </c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R742" s="235" t="s">
        <v>209</v>
      </c>
      <c r="AT742" s="235" t="s">
        <v>259</v>
      </c>
      <c r="AU742" s="235" t="s">
        <v>162</v>
      </c>
      <c r="AY742" s="19" t="s">
        <v>150</v>
      </c>
      <c r="BE742" s="236">
        <f>IF(N742="základní",J742,0)</f>
        <v>0</v>
      </c>
      <c r="BF742" s="236">
        <f>IF(N742="snížená",J742,0)</f>
        <v>0</v>
      </c>
      <c r="BG742" s="236">
        <f>IF(N742="zákl. přenesená",J742,0)</f>
        <v>0</v>
      </c>
      <c r="BH742" s="236">
        <f>IF(N742="sníž. přenesená",J742,0)</f>
        <v>0</v>
      </c>
      <c r="BI742" s="236">
        <f>IF(N742="nulová",J742,0)</f>
        <v>0</v>
      </c>
      <c r="BJ742" s="19" t="s">
        <v>79</v>
      </c>
      <c r="BK742" s="236">
        <f>ROUND(I742*H742,2)</f>
        <v>0</v>
      </c>
      <c r="BL742" s="19" t="s">
        <v>157</v>
      </c>
      <c r="BM742" s="235" t="s">
        <v>1022</v>
      </c>
    </row>
    <row r="743" s="13" customFormat="1">
      <c r="A743" s="13"/>
      <c r="B743" s="237"/>
      <c r="C743" s="238"/>
      <c r="D743" s="239" t="s">
        <v>159</v>
      </c>
      <c r="E743" s="238"/>
      <c r="F743" s="241" t="s">
        <v>1023</v>
      </c>
      <c r="G743" s="238"/>
      <c r="H743" s="242">
        <v>745.95500000000004</v>
      </c>
      <c r="I743" s="243"/>
      <c r="J743" s="238"/>
      <c r="K743" s="238"/>
      <c r="L743" s="244"/>
      <c r="M743" s="245"/>
      <c r="N743" s="246"/>
      <c r="O743" s="246"/>
      <c r="P743" s="246"/>
      <c r="Q743" s="246"/>
      <c r="R743" s="246"/>
      <c r="S743" s="246"/>
      <c r="T743" s="247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48" t="s">
        <v>159</v>
      </c>
      <c r="AU743" s="248" t="s">
        <v>162</v>
      </c>
      <c r="AV743" s="13" t="s">
        <v>81</v>
      </c>
      <c r="AW743" s="13" t="s">
        <v>4</v>
      </c>
      <c r="AX743" s="13" t="s">
        <v>79</v>
      </c>
      <c r="AY743" s="248" t="s">
        <v>150</v>
      </c>
    </row>
    <row r="744" s="2" customFormat="1" ht="21.75" customHeight="1">
      <c r="A744" s="40"/>
      <c r="B744" s="41"/>
      <c r="C744" s="224" t="s">
        <v>1024</v>
      </c>
      <c r="D744" s="224" t="s">
        <v>152</v>
      </c>
      <c r="E744" s="225" t="s">
        <v>1025</v>
      </c>
      <c r="F744" s="226" t="s">
        <v>1026</v>
      </c>
      <c r="G744" s="227" t="s">
        <v>155</v>
      </c>
      <c r="H744" s="228">
        <v>19.501000000000001</v>
      </c>
      <c r="I744" s="229"/>
      <c r="J744" s="230">
        <f>ROUND(I744*H744,2)</f>
        <v>0</v>
      </c>
      <c r="K744" s="226" t="s">
        <v>156</v>
      </c>
      <c r="L744" s="46"/>
      <c r="M744" s="231" t="s">
        <v>19</v>
      </c>
      <c r="N744" s="232" t="s">
        <v>43</v>
      </c>
      <c r="O744" s="86"/>
      <c r="P744" s="233">
        <f>O744*H744</f>
        <v>0</v>
      </c>
      <c r="Q744" s="233">
        <v>0.00348</v>
      </c>
      <c r="R744" s="233">
        <f>Q744*H744</f>
        <v>0.067863480000000004</v>
      </c>
      <c r="S744" s="233">
        <v>0</v>
      </c>
      <c r="T744" s="234">
        <f>S744*H744</f>
        <v>0</v>
      </c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R744" s="235" t="s">
        <v>157</v>
      </c>
      <c r="AT744" s="235" t="s">
        <v>152</v>
      </c>
      <c r="AU744" s="235" t="s">
        <v>162</v>
      </c>
      <c r="AY744" s="19" t="s">
        <v>150</v>
      </c>
      <c r="BE744" s="236">
        <f>IF(N744="základní",J744,0)</f>
        <v>0</v>
      </c>
      <c r="BF744" s="236">
        <f>IF(N744="snížená",J744,0)</f>
        <v>0</v>
      </c>
      <c r="BG744" s="236">
        <f>IF(N744="zákl. přenesená",J744,0)</f>
        <v>0</v>
      </c>
      <c r="BH744" s="236">
        <f>IF(N744="sníž. přenesená",J744,0)</f>
        <v>0</v>
      </c>
      <c r="BI744" s="236">
        <f>IF(N744="nulová",J744,0)</f>
        <v>0</v>
      </c>
      <c r="BJ744" s="19" t="s">
        <v>79</v>
      </c>
      <c r="BK744" s="236">
        <f>ROUND(I744*H744,2)</f>
        <v>0</v>
      </c>
      <c r="BL744" s="19" t="s">
        <v>157</v>
      </c>
      <c r="BM744" s="235" t="s">
        <v>1027</v>
      </c>
    </row>
    <row r="745" s="15" customFormat="1">
      <c r="A745" s="15"/>
      <c r="B745" s="260"/>
      <c r="C745" s="261"/>
      <c r="D745" s="239" t="s">
        <v>159</v>
      </c>
      <c r="E745" s="262" t="s">
        <v>19</v>
      </c>
      <c r="F745" s="263" t="s">
        <v>1028</v>
      </c>
      <c r="G745" s="261"/>
      <c r="H745" s="262" t="s">
        <v>19</v>
      </c>
      <c r="I745" s="264"/>
      <c r="J745" s="261"/>
      <c r="K745" s="261"/>
      <c r="L745" s="265"/>
      <c r="M745" s="266"/>
      <c r="N745" s="267"/>
      <c r="O745" s="267"/>
      <c r="P745" s="267"/>
      <c r="Q745" s="267"/>
      <c r="R745" s="267"/>
      <c r="S745" s="267"/>
      <c r="T745" s="268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T745" s="269" t="s">
        <v>159</v>
      </c>
      <c r="AU745" s="269" t="s">
        <v>162</v>
      </c>
      <c r="AV745" s="15" t="s">
        <v>79</v>
      </c>
      <c r="AW745" s="15" t="s">
        <v>33</v>
      </c>
      <c r="AX745" s="15" t="s">
        <v>72</v>
      </c>
      <c r="AY745" s="269" t="s">
        <v>150</v>
      </c>
    </row>
    <row r="746" s="13" customFormat="1">
      <c r="A746" s="13"/>
      <c r="B746" s="237"/>
      <c r="C746" s="238"/>
      <c r="D746" s="239" t="s">
        <v>159</v>
      </c>
      <c r="E746" s="240" t="s">
        <v>19</v>
      </c>
      <c r="F746" s="241" t="s">
        <v>1029</v>
      </c>
      <c r="G746" s="238"/>
      <c r="H746" s="242">
        <v>18.401</v>
      </c>
      <c r="I746" s="243"/>
      <c r="J746" s="238"/>
      <c r="K746" s="238"/>
      <c r="L746" s="244"/>
      <c r="M746" s="245"/>
      <c r="N746" s="246"/>
      <c r="O746" s="246"/>
      <c r="P746" s="246"/>
      <c r="Q746" s="246"/>
      <c r="R746" s="246"/>
      <c r="S746" s="246"/>
      <c r="T746" s="247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48" t="s">
        <v>159</v>
      </c>
      <c r="AU746" s="248" t="s">
        <v>162</v>
      </c>
      <c r="AV746" s="13" t="s">
        <v>81</v>
      </c>
      <c r="AW746" s="13" t="s">
        <v>33</v>
      </c>
      <c r="AX746" s="13" t="s">
        <v>72</v>
      </c>
      <c r="AY746" s="248" t="s">
        <v>150</v>
      </c>
    </row>
    <row r="747" s="13" customFormat="1">
      <c r="A747" s="13"/>
      <c r="B747" s="237"/>
      <c r="C747" s="238"/>
      <c r="D747" s="239" t="s">
        <v>159</v>
      </c>
      <c r="E747" s="240" t="s">
        <v>19</v>
      </c>
      <c r="F747" s="241" t="s">
        <v>1030</v>
      </c>
      <c r="G747" s="238"/>
      <c r="H747" s="242">
        <v>1.1000000000000001</v>
      </c>
      <c r="I747" s="243"/>
      <c r="J747" s="238"/>
      <c r="K747" s="238"/>
      <c r="L747" s="244"/>
      <c r="M747" s="245"/>
      <c r="N747" s="246"/>
      <c r="O747" s="246"/>
      <c r="P747" s="246"/>
      <c r="Q747" s="246"/>
      <c r="R747" s="246"/>
      <c r="S747" s="246"/>
      <c r="T747" s="247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48" t="s">
        <v>159</v>
      </c>
      <c r="AU747" s="248" t="s">
        <v>162</v>
      </c>
      <c r="AV747" s="13" t="s">
        <v>81</v>
      </c>
      <c r="AW747" s="13" t="s">
        <v>33</v>
      </c>
      <c r="AX747" s="13" t="s">
        <v>72</v>
      </c>
      <c r="AY747" s="248" t="s">
        <v>150</v>
      </c>
    </row>
    <row r="748" s="14" customFormat="1">
      <c r="A748" s="14"/>
      <c r="B748" s="249"/>
      <c r="C748" s="250"/>
      <c r="D748" s="239" t="s">
        <v>159</v>
      </c>
      <c r="E748" s="251" t="s">
        <v>19</v>
      </c>
      <c r="F748" s="252" t="s">
        <v>161</v>
      </c>
      <c r="G748" s="250"/>
      <c r="H748" s="253">
        <v>19.501000000000001</v>
      </c>
      <c r="I748" s="254"/>
      <c r="J748" s="250"/>
      <c r="K748" s="250"/>
      <c r="L748" s="255"/>
      <c r="M748" s="256"/>
      <c r="N748" s="257"/>
      <c r="O748" s="257"/>
      <c r="P748" s="257"/>
      <c r="Q748" s="257"/>
      <c r="R748" s="257"/>
      <c r="S748" s="257"/>
      <c r="T748" s="258"/>
      <c r="U748" s="14"/>
      <c r="V748" s="14"/>
      <c r="W748" s="14"/>
      <c r="X748" s="14"/>
      <c r="Y748" s="14"/>
      <c r="Z748" s="14"/>
      <c r="AA748" s="14"/>
      <c r="AB748" s="14"/>
      <c r="AC748" s="14"/>
      <c r="AD748" s="14"/>
      <c r="AE748" s="14"/>
      <c r="AT748" s="259" t="s">
        <v>159</v>
      </c>
      <c r="AU748" s="259" t="s">
        <v>162</v>
      </c>
      <c r="AV748" s="14" t="s">
        <v>162</v>
      </c>
      <c r="AW748" s="14" t="s">
        <v>33</v>
      </c>
      <c r="AX748" s="14" t="s">
        <v>79</v>
      </c>
      <c r="AY748" s="259" t="s">
        <v>150</v>
      </c>
    </row>
    <row r="749" s="2" customFormat="1" ht="33" customHeight="1">
      <c r="A749" s="40"/>
      <c r="B749" s="41"/>
      <c r="C749" s="224" t="s">
        <v>1031</v>
      </c>
      <c r="D749" s="224" t="s">
        <v>152</v>
      </c>
      <c r="E749" s="225" t="s">
        <v>1032</v>
      </c>
      <c r="F749" s="226" t="s">
        <v>1033</v>
      </c>
      <c r="G749" s="227" t="s">
        <v>155</v>
      </c>
      <c r="H749" s="228">
        <v>179.74600000000001</v>
      </c>
      <c r="I749" s="229"/>
      <c r="J749" s="230">
        <f>ROUND(I749*H749,2)</f>
        <v>0</v>
      </c>
      <c r="K749" s="226" t="s">
        <v>156</v>
      </c>
      <c r="L749" s="46"/>
      <c r="M749" s="231" t="s">
        <v>19</v>
      </c>
      <c r="N749" s="232" t="s">
        <v>43</v>
      </c>
      <c r="O749" s="86"/>
      <c r="P749" s="233">
        <f>O749*H749</f>
        <v>0</v>
      </c>
      <c r="Q749" s="233">
        <v>0.01474</v>
      </c>
      <c r="R749" s="233">
        <f>Q749*H749</f>
        <v>2.64945604</v>
      </c>
      <c r="S749" s="233">
        <v>0</v>
      </c>
      <c r="T749" s="234">
        <f>S749*H749</f>
        <v>0</v>
      </c>
      <c r="U749" s="40"/>
      <c r="V749" s="40"/>
      <c r="W749" s="40"/>
      <c r="X749" s="40"/>
      <c r="Y749" s="40"/>
      <c r="Z749" s="40"/>
      <c r="AA749" s="40"/>
      <c r="AB749" s="40"/>
      <c r="AC749" s="40"/>
      <c r="AD749" s="40"/>
      <c r="AE749" s="40"/>
      <c r="AR749" s="235" t="s">
        <v>157</v>
      </c>
      <c r="AT749" s="235" t="s">
        <v>152</v>
      </c>
      <c r="AU749" s="235" t="s">
        <v>162</v>
      </c>
      <c r="AY749" s="19" t="s">
        <v>150</v>
      </c>
      <c r="BE749" s="236">
        <f>IF(N749="základní",J749,0)</f>
        <v>0</v>
      </c>
      <c r="BF749" s="236">
        <f>IF(N749="snížená",J749,0)</f>
        <v>0</v>
      </c>
      <c r="BG749" s="236">
        <f>IF(N749="zákl. přenesená",J749,0)</f>
        <v>0</v>
      </c>
      <c r="BH749" s="236">
        <f>IF(N749="sníž. přenesená",J749,0)</f>
        <v>0</v>
      </c>
      <c r="BI749" s="236">
        <f>IF(N749="nulová",J749,0)</f>
        <v>0</v>
      </c>
      <c r="BJ749" s="19" t="s">
        <v>79</v>
      </c>
      <c r="BK749" s="236">
        <f>ROUND(I749*H749,2)</f>
        <v>0</v>
      </c>
      <c r="BL749" s="19" t="s">
        <v>157</v>
      </c>
      <c r="BM749" s="235" t="s">
        <v>1034</v>
      </c>
    </row>
    <row r="750" s="15" customFormat="1">
      <c r="A750" s="15"/>
      <c r="B750" s="260"/>
      <c r="C750" s="261"/>
      <c r="D750" s="239" t="s">
        <v>159</v>
      </c>
      <c r="E750" s="262" t="s">
        <v>19</v>
      </c>
      <c r="F750" s="263" t="s">
        <v>1035</v>
      </c>
      <c r="G750" s="261"/>
      <c r="H750" s="262" t="s">
        <v>19</v>
      </c>
      <c r="I750" s="264"/>
      <c r="J750" s="261"/>
      <c r="K750" s="261"/>
      <c r="L750" s="265"/>
      <c r="M750" s="266"/>
      <c r="N750" s="267"/>
      <c r="O750" s="267"/>
      <c r="P750" s="267"/>
      <c r="Q750" s="267"/>
      <c r="R750" s="267"/>
      <c r="S750" s="267"/>
      <c r="T750" s="268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T750" s="269" t="s">
        <v>159</v>
      </c>
      <c r="AU750" s="269" t="s">
        <v>162</v>
      </c>
      <c r="AV750" s="15" t="s">
        <v>79</v>
      </c>
      <c r="AW750" s="15" t="s">
        <v>33</v>
      </c>
      <c r="AX750" s="15" t="s">
        <v>72</v>
      </c>
      <c r="AY750" s="269" t="s">
        <v>150</v>
      </c>
    </row>
    <row r="751" s="13" customFormat="1">
      <c r="A751" s="13"/>
      <c r="B751" s="237"/>
      <c r="C751" s="238"/>
      <c r="D751" s="239" t="s">
        <v>159</v>
      </c>
      <c r="E751" s="240" t="s">
        <v>19</v>
      </c>
      <c r="F751" s="241" t="s">
        <v>1036</v>
      </c>
      <c r="G751" s="238"/>
      <c r="H751" s="242">
        <v>44.649000000000001</v>
      </c>
      <c r="I751" s="243"/>
      <c r="J751" s="238"/>
      <c r="K751" s="238"/>
      <c r="L751" s="244"/>
      <c r="M751" s="245"/>
      <c r="N751" s="246"/>
      <c r="O751" s="246"/>
      <c r="P751" s="246"/>
      <c r="Q751" s="246"/>
      <c r="R751" s="246"/>
      <c r="S751" s="246"/>
      <c r="T751" s="247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48" t="s">
        <v>159</v>
      </c>
      <c r="AU751" s="248" t="s">
        <v>162</v>
      </c>
      <c r="AV751" s="13" t="s">
        <v>81</v>
      </c>
      <c r="AW751" s="13" t="s">
        <v>33</v>
      </c>
      <c r="AX751" s="13" t="s">
        <v>72</v>
      </c>
      <c r="AY751" s="248" t="s">
        <v>150</v>
      </c>
    </row>
    <row r="752" s="13" customFormat="1">
      <c r="A752" s="13"/>
      <c r="B752" s="237"/>
      <c r="C752" s="238"/>
      <c r="D752" s="239" t="s">
        <v>159</v>
      </c>
      <c r="E752" s="240" t="s">
        <v>19</v>
      </c>
      <c r="F752" s="241" t="s">
        <v>1037</v>
      </c>
      <c r="G752" s="238"/>
      <c r="H752" s="242">
        <v>61.261000000000003</v>
      </c>
      <c r="I752" s="243"/>
      <c r="J752" s="238"/>
      <c r="K752" s="238"/>
      <c r="L752" s="244"/>
      <c r="M752" s="245"/>
      <c r="N752" s="246"/>
      <c r="O752" s="246"/>
      <c r="P752" s="246"/>
      <c r="Q752" s="246"/>
      <c r="R752" s="246"/>
      <c r="S752" s="246"/>
      <c r="T752" s="247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48" t="s">
        <v>159</v>
      </c>
      <c r="AU752" s="248" t="s">
        <v>162</v>
      </c>
      <c r="AV752" s="13" t="s">
        <v>81</v>
      </c>
      <c r="AW752" s="13" t="s">
        <v>33</v>
      </c>
      <c r="AX752" s="13" t="s">
        <v>72</v>
      </c>
      <c r="AY752" s="248" t="s">
        <v>150</v>
      </c>
    </row>
    <row r="753" s="13" customFormat="1">
      <c r="A753" s="13"/>
      <c r="B753" s="237"/>
      <c r="C753" s="238"/>
      <c r="D753" s="239" t="s">
        <v>159</v>
      </c>
      <c r="E753" s="240" t="s">
        <v>19</v>
      </c>
      <c r="F753" s="241" t="s">
        <v>1038</v>
      </c>
      <c r="G753" s="238"/>
      <c r="H753" s="242">
        <v>73.835999999999999</v>
      </c>
      <c r="I753" s="243"/>
      <c r="J753" s="238"/>
      <c r="K753" s="238"/>
      <c r="L753" s="244"/>
      <c r="M753" s="245"/>
      <c r="N753" s="246"/>
      <c r="O753" s="246"/>
      <c r="P753" s="246"/>
      <c r="Q753" s="246"/>
      <c r="R753" s="246"/>
      <c r="S753" s="246"/>
      <c r="T753" s="247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48" t="s">
        <v>159</v>
      </c>
      <c r="AU753" s="248" t="s">
        <v>162</v>
      </c>
      <c r="AV753" s="13" t="s">
        <v>81</v>
      </c>
      <c r="AW753" s="13" t="s">
        <v>33</v>
      </c>
      <c r="AX753" s="13" t="s">
        <v>72</v>
      </c>
      <c r="AY753" s="248" t="s">
        <v>150</v>
      </c>
    </row>
    <row r="754" s="14" customFormat="1">
      <c r="A754" s="14"/>
      <c r="B754" s="249"/>
      <c r="C754" s="250"/>
      <c r="D754" s="239" t="s">
        <v>159</v>
      </c>
      <c r="E754" s="251" t="s">
        <v>19</v>
      </c>
      <c r="F754" s="252" t="s">
        <v>161</v>
      </c>
      <c r="G754" s="250"/>
      <c r="H754" s="253">
        <v>179.74600000000001</v>
      </c>
      <c r="I754" s="254"/>
      <c r="J754" s="250"/>
      <c r="K754" s="250"/>
      <c r="L754" s="255"/>
      <c r="M754" s="256"/>
      <c r="N754" s="257"/>
      <c r="O754" s="257"/>
      <c r="P754" s="257"/>
      <c r="Q754" s="257"/>
      <c r="R754" s="257"/>
      <c r="S754" s="257"/>
      <c r="T754" s="258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T754" s="259" t="s">
        <v>159</v>
      </c>
      <c r="AU754" s="259" t="s">
        <v>162</v>
      </c>
      <c r="AV754" s="14" t="s">
        <v>162</v>
      </c>
      <c r="AW754" s="14" t="s">
        <v>33</v>
      </c>
      <c r="AX754" s="14" t="s">
        <v>79</v>
      </c>
      <c r="AY754" s="259" t="s">
        <v>150</v>
      </c>
    </row>
    <row r="755" s="2" customFormat="1" ht="16.5" customHeight="1">
      <c r="A755" s="40"/>
      <c r="B755" s="41"/>
      <c r="C755" s="281" t="s">
        <v>1039</v>
      </c>
      <c r="D755" s="281" t="s">
        <v>259</v>
      </c>
      <c r="E755" s="282" t="s">
        <v>1040</v>
      </c>
      <c r="F755" s="283" t="s">
        <v>1041</v>
      </c>
      <c r="G755" s="284" t="s">
        <v>155</v>
      </c>
      <c r="H755" s="285">
        <v>206.708</v>
      </c>
      <c r="I755" s="286"/>
      <c r="J755" s="287">
        <f>ROUND(I755*H755,2)</f>
        <v>0</v>
      </c>
      <c r="K755" s="283" t="s">
        <v>19</v>
      </c>
      <c r="L755" s="288"/>
      <c r="M755" s="289" t="s">
        <v>19</v>
      </c>
      <c r="N755" s="290" t="s">
        <v>43</v>
      </c>
      <c r="O755" s="86"/>
      <c r="P755" s="233">
        <f>O755*H755</f>
        <v>0</v>
      </c>
      <c r="Q755" s="233">
        <v>0.0093100000000000006</v>
      </c>
      <c r="R755" s="233">
        <f>Q755*H755</f>
        <v>1.9244514800000001</v>
      </c>
      <c r="S755" s="233">
        <v>0</v>
      </c>
      <c r="T755" s="234">
        <f>S755*H755</f>
        <v>0</v>
      </c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R755" s="235" t="s">
        <v>209</v>
      </c>
      <c r="AT755" s="235" t="s">
        <v>259</v>
      </c>
      <c r="AU755" s="235" t="s">
        <v>162</v>
      </c>
      <c r="AY755" s="19" t="s">
        <v>150</v>
      </c>
      <c r="BE755" s="236">
        <f>IF(N755="základní",J755,0)</f>
        <v>0</v>
      </c>
      <c r="BF755" s="236">
        <f>IF(N755="snížená",J755,0)</f>
        <v>0</v>
      </c>
      <c r="BG755" s="236">
        <f>IF(N755="zákl. přenesená",J755,0)</f>
        <v>0</v>
      </c>
      <c r="BH755" s="236">
        <f>IF(N755="sníž. přenesená",J755,0)</f>
        <v>0</v>
      </c>
      <c r="BI755" s="236">
        <f>IF(N755="nulová",J755,0)</f>
        <v>0</v>
      </c>
      <c r="BJ755" s="19" t="s">
        <v>79</v>
      </c>
      <c r="BK755" s="236">
        <f>ROUND(I755*H755,2)</f>
        <v>0</v>
      </c>
      <c r="BL755" s="19" t="s">
        <v>157</v>
      </c>
      <c r="BM755" s="235" t="s">
        <v>1042</v>
      </c>
    </row>
    <row r="756" s="13" customFormat="1">
      <c r="A756" s="13"/>
      <c r="B756" s="237"/>
      <c r="C756" s="238"/>
      <c r="D756" s="239" t="s">
        <v>159</v>
      </c>
      <c r="E756" s="238"/>
      <c r="F756" s="241" t="s">
        <v>1043</v>
      </c>
      <c r="G756" s="238"/>
      <c r="H756" s="242">
        <v>206.708</v>
      </c>
      <c r="I756" s="243"/>
      <c r="J756" s="238"/>
      <c r="K756" s="238"/>
      <c r="L756" s="244"/>
      <c r="M756" s="245"/>
      <c r="N756" s="246"/>
      <c r="O756" s="246"/>
      <c r="P756" s="246"/>
      <c r="Q756" s="246"/>
      <c r="R756" s="246"/>
      <c r="S756" s="246"/>
      <c r="T756" s="247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48" t="s">
        <v>159</v>
      </c>
      <c r="AU756" s="248" t="s">
        <v>162</v>
      </c>
      <c r="AV756" s="13" t="s">
        <v>81</v>
      </c>
      <c r="AW756" s="13" t="s">
        <v>4</v>
      </c>
      <c r="AX756" s="13" t="s">
        <v>79</v>
      </c>
      <c r="AY756" s="248" t="s">
        <v>150</v>
      </c>
    </row>
    <row r="757" s="2" customFormat="1" ht="21.75" customHeight="1">
      <c r="A757" s="40"/>
      <c r="B757" s="41"/>
      <c r="C757" s="281" t="s">
        <v>1044</v>
      </c>
      <c r="D757" s="281" t="s">
        <v>259</v>
      </c>
      <c r="E757" s="282" t="s">
        <v>1045</v>
      </c>
      <c r="F757" s="283" t="s">
        <v>1046</v>
      </c>
      <c r="G757" s="284" t="s">
        <v>155</v>
      </c>
      <c r="H757" s="285">
        <v>197.721</v>
      </c>
      <c r="I757" s="286"/>
      <c r="J757" s="287">
        <f>ROUND(I757*H757,2)</f>
        <v>0</v>
      </c>
      <c r="K757" s="283" t="s">
        <v>156</v>
      </c>
      <c r="L757" s="288"/>
      <c r="M757" s="289" t="s">
        <v>19</v>
      </c>
      <c r="N757" s="290" t="s">
        <v>43</v>
      </c>
      <c r="O757" s="86"/>
      <c r="P757" s="233">
        <f>O757*H757</f>
        <v>0</v>
      </c>
      <c r="Q757" s="233">
        <v>0.00012999999999999999</v>
      </c>
      <c r="R757" s="233">
        <f>Q757*H757</f>
        <v>0.025703729999999998</v>
      </c>
      <c r="S757" s="233">
        <v>0</v>
      </c>
      <c r="T757" s="234">
        <f>S757*H757</f>
        <v>0</v>
      </c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R757" s="235" t="s">
        <v>209</v>
      </c>
      <c r="AT757" s="235" t="s">
        <v>259</v>
      </c>
      <c r="AU757" s="235" t="s">
        <v>162</v>
      </c>
      <c r="AY757" s="19" t="s">
        <v>150</v>
      </c>
      <c r="BE757" s="236">
        <f>IF(N757="základní",J757,0)</f>
        <v>0</v>
      </c>
      <c r="BF757" s="236">
        <f>IF(N757="snížená",J757,0)</f>
        <v>0</v>
      </c>
      <c r="BG757" s="236">
        <f>IF(N757="zákl. přenesená",J757,0)</f>
        <v>0</v>
      </c>
      <c r="BH757" s="236">
        <f>IF(N757="sníž. přenesená",J757,0)</f>
        <v>0</v>
      </c>
      <c r="BI757" s="236">
        <f>IF(N757="nulová",J757,0)</f>
        <v>0</v>
      </c>
      <c r="BJ757" s="19" t="s">
        <v>79</v>
      </c>
      <c r="BK757" s="236">
        <f>ROUND(I757*H757,2)</f>
        <v>0</v>
      </c>
      <c r="BL757" s="19" t="s">
        <v>157</v>
      </c>
      <c r="BM757" s="235" t="s">
        <v>1047</v>
      </c>
    </row>
    <row r="758" s="13" customFormat="1">
      <c r="A758" s="13"/>
      <c r="B758" s="237"/>
      <c r="C758" s="238"/>
      <c r="D758" s="239" t="s">
        <v>159</v>
      </c>
      <c r="E758" s="238"/>
      <c r="F758" s="241" t="s">
        <v>1048</v>
      </c>
      <c r="G758" s="238"/>
      <c r="H758" s="242">
        <v>197.721</v>
      </c>
      <c r="I758" s="243"/>
      <c r="J758" s="238"/>
      <c r="K758" s="238"/>
      <c r="L758" s="244"/>
      <c r="M758" s="245"/>
      <c r="N758" s="246"/>
      <c r="O758" s="246"/>
      <c r="P758" s="246"/>
      <c r="Q758" s="246"/>
      <c r="R758" s="246"/>
      <c r="S758" s="246"/>
      <c r="T758" s="247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T758" s="248" t="s">
        <v>159</v>
      </c>
      <c r="AU758" s="248" t="s">
        <v>162</v>
      </c>
      <c r="AV758" s="13" t="s">
        <v>81</v>
      </c>
      <c r="AW758" s="13" t="s">
        <v>4</v>
      </c>
      <c r="AX758" s="13" t="s">
        <v>79</v>
      </c>
      <c r="AY758" s="248" t="s">
        <v>150</v>
      </c>
    </row>
    <row r="759" s="2" customFormat="1" ht="33" customHeight="1">
      <c r="A759" s="40"/>
      <c r="B759" s="41"/>
      <c r="C759" s="224" t="s">
        <v>1049</v>
      </c>
      <c r="D759" s="224" t="s">
        <v>152</v>
      </c>
      <c r="E759" s="225" t="s">
        <v>1050</v>
      </c>
      <c r="F759" s="226" t="s">
        <v>1051</v>
      </c>
      <c r="G759" s="227" t="s">
        <v>478</v>
      </c>
      <c r="H759" s="228">
        <v>38.340000000000003</v>
      </c>
      <c r="I759" s="229"/>
      <c r="J759" s="230">
        <f>ROUND(I759*H759,2)</f>
        <v>0</v>
      </c>
      <c r="K759" s="226" t="s">
        <v>156</v>
      </c>
      <c r="L759" s="46"/>
      <c r="M759" s="231" t="s">
        <v>19</v>
      </c>
      <c r="N759" s="232" t="s">
        <v>43</v>
      </c>
      <c r="O759" s="86"/>
      <c r="P759" s="233">
        <f>O759*H759</f>
        <v>0</v>
      </c>
      <c r="Q759" s="233">
        <v>0.0032200000000000002</v>
      </c>
      <c r="R759" s="233">
        <f>Q759*H759</f>
        <v>0.12345480000000002</v>
      </c>
      <c r="S759" s="233">
        <v>0</v>
      </c>
      <c r="T759" s="234">
        <f>S759*H759</f>
        <v>0</v>
      </c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  <c r="AE759" s="40"/>
      <c r="AR759" s="235" t="s">
        <v>157</v>
      </c>
      <c r="AT759" s="235" t="s">
        <v>152</v>
      </c>
      <c r="AU759" s="235" t="s">
        <v>162</v>
      </c>
      <c r="AY759" s="19" t="s">
        <v>150</v>
      </c>
      <c r="BE759" s="236">
        <f>IF(N759="základní",J759,0)</f>
        <v>0</v>
      </c>
      <c r="BF759" s="236">
        <f>IF(N759="snížená",J759,0)</f>
        <v>0</v>
      </c>
      <c r="BG759" s="236">
        <f>IF(N759="zákl. přenesená",J759,0)</f>
        <v>0</v>
      </c>
      <c r="BH759" s="236">
        <f>IF(N759="sníž. přenesená",J759,0)</f>
        <v>0</v>
      </c>
      <c r="BI759" s="236">
        <f>IF(N759="nulová",J759,0)</f>
        <v>0</v>
      </c>
      <c r="BJ759" s="19" t="s">
        <v>79</v>
      </c>
      <c r="BK759" s="236">
        <f>ROUND(I759*H759,2)</f>
        <v>0</v>
      </c>
      <c r="BL759" s="19" t="s">
        <v>157</v>
      </c>
      <c r="BM759" s="235" t="s">
        <v>1052</v>
      </c>
    </row>
    <row r="760" s="13" customFormat="1">
      <c r="A760" s="13"/>
      <c r="B760" s="237"/>
      <c r="C760" s="238"/>
      <c r="D760" s="239" t="s">
        <v>159</v>
      </c>
      <c r="E760" s="240" t="s">
        <v>19</v>
      </c>
      <c r="F760" s="241" t="s">
        <v>1053</v>
      </c>
      <c r="G760" s="238"/>
      <c r="H760" s="242">
        <v>38.340000000000003</v>
      </c>
      <c r="I760" s="243"/>
      <c r="J760" s="238"/>
      <c r="K760" s="238"/>
      <c r="L760" s="244"/>
      <c r="M760" s="245"/>
      <c r="N760" s="246"/>
      <c r="O760" s="246"/>
      <c r="P760" s="246"/>
      <c r="Q760" s="246"/>
      <c r="R760" s="246"/>
      <c r="S760" s="246"/>
      <c r="T760" s="247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48" t="s">
        <v>159</v>
      </c>
      <c r="AU760" s="248" t="s">
        <v>162</v>
      </c>
      <c r="AV760" s="13" t="s">
        <v>81</v>
      </c>
      <c r="AW760" s="13" t="s">
        <v>33</v>
      </c>
      <c r="AX760" s="13" t="s">
        <v>72</v>
      </c>
      <c r="AY760" s="248" t="s">
        <v>150</v>
      </c>
    </row>
    <row r="761" s="14" customFormat="1">
      <c r="A761" s="14"/>
      <c r="B761" s="249"/>
      <c r="C761" s="250"/>
      <c r="D761" s="239" t="s">
        <v>159</v>
      </c>
      <c r="E761" s="251" t="s">
        <v>19</v>
      </c>
      <c r="F761" s="252" t="s">
        <v>161</v>
      </c>
      <c r="G761" s="250"/>
      <c r="H761" s="253">
        <v>38.340000000000003</v>
      </c>
      <c r="I761" s="254"/>
      <c r="J761" s="250"/>
      <c r="K761" s="250"/>
      <c r="L761" s="255"/>
      <c r="M761" s="256"/>
      <c r="N761" s="257"/>
      <c r="O761" s="257"/>
      <c r="P761" s="257"/>
      <c r="Q761" s="257"/>
      <c r="R761" s="257"/>
      <c r="S761" s="257"/>
      <c r="T761" s="258"/>
      <c r="U761" s="14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T761" s="259" t="s">
        <v>159</v>
      </c>
      <c r="AU761" s="259" t="s">
        <v>162</v>
      </c>
      <c r="AV761" s="14" t="s">
        <v>162</v>
      </c>
      <c r="AW761" s="14" t="s">
        <v>33</v>
      </c>
      <c r="AX761" s="14" t="s">
        <v>79</v>
      </c>
      <c r="AY761" s="259" t="s">
        <v>150</v>
      </c>
    </row>
    <row r="762" s="2" customFormat="1" ht="16.5" customHeight="1">
      <c r="A762" s="40"/>
      <c r="B762" s="41"/>
      <c r="C762" s="281" t="s">
        <v>1054</v>
      </c>
      <c r="D762" s="281" t="s">
        <v>259</v>
      </c>
      <c r="E762" s="282" t="s">
        <v>1040</v>
      </c>
      <c r="F762" s="283" t="s">
        <v>1041</v>
      </c>
      <c r="G762" s="284" t="s">
        <v>155</v>
      </c>
      <c r="H762" s="285">
        <v>8.8179999999999996</v>
      </c>
      <c r="I762" s="286"/>
      <c r="J762" s="287">
        <f>ROUND(I762*H762,2)</f>
        <v>0</v>
      </c>
      <c r="K762" s="283" t="s">
        <v>19</v>
      </c>
      <c r="L762" s="288"/>
      <c r="M762" s="289" t="s">
        <v>19</v>
      </c>
      <c r="N762" s="290" t="s">
        <v>43</v>
      </c>
      <c r="O762" s="86"/>
      <c r="P762" s="233">
        <f>O762*H762</f>
        <v>0</v>
      </c>
      <c r="Q762" s="233">
        <v>0.0093100000000000006</v>
      </c>
      <c r="R762" s="233">
        <f>Q762*H762</f>
        <v>0.082095580000000001</v>
      </c>
      <c r="S762" s="233">
        <v>0</v>
      </c>
      <c r="T762" s="234">
        <f>S762*H762</f>
        <v>0</v>
      </c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  <c r="AE762" s="40"/>
      <c r="AR762" s="235" t="s">
        <v>209</v>
      </c>
      <c r="AT762" s="235" t="s">
        <v>259</v>
      </c>
      <c r="AU762" s="235" t="s">
        <v>162</v>
      </c>
      <c r="AY762" s="19" t="s">
        <v>150</v>
      </c>
      <c r="BE762" s="236">
        <f>IF(N762="základní",J762,0)</f>
        <v>0</v>
      </c>
      <c r="BF762" s="236">
        <f>IF(N762="snížená",J762,0)</f>
        <v>0</v>
      </c>
      <c r="BG762" s="236">
        <f>IF(N762="zákl. přenesená",J762,0)</f>
        <v>0</v>
      </c>
      <c r="BH762" s="236">
        <f>IF(N762="sníž. přenesená",J762,0)</f>
        <v>0</v>
      </c>
      <c r="BI762" s="236">
        <f>IF(N762="nulová",J762,0)</f>
        <v>0</v>
      </c>
      <c r="BJ762" s="19" t="s">
        <v>79</v>
      </c>
      <c r="BK762" s="236">
        <f>ROUND(I762*H762,2)</f>
        <v>0</v>
      </c>
      <c r="BL762" s="19" t="s">
        <v>157</v>
      </c>
      <c r="BM762" s="235" t="s">
        <v>1055</v>
      </c>
    </row>
    <row r="763" s="13" customFormat="1">
      <c r="A763" s="13"/>
      <c r="B763" s="237"/>
      <c r="C763" s="238"/>
      <c r="D763" s="239" t="s">
        <v>159</v>
      </c>
      <c r="E763" s="238"/>
      <c r="F763" s="241" t="s">
        <v>1056</v>
      </c>
      <c r="G763" s="238"/>
      <c r="H763" s="242">
        <v>8.8179999999999996</v>
      </c>
      <c r="I763" s="243"/>
      <c r="J763" s="238"/>
      <c r="K763" s="238"/>
      <c r="L763" s="244"/>
      <c r="M763" s="245"/>
      <c r="N763" s="246"/>
      <c r="O763" s="246"/>
      <c r="P763" s="246"/>
      <c r="Q763" s="246"/>
      <c r="R763" s="246"/>
      <c r="S763" s="246"/>
      <c r="T763" s="247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48" t="s">
        <v>159</v>
      </c>
      <c r="AU763" s="248" t="s">
        <v>162</v>
      </c>
      <c r="AV763" s="13" t="s">
        <v>81</v>
      </c>
      <c r="AW763" s="13" t="s">
        <v>4</v>
      </c>
      <c r="AX763" s="13" t="s">
        <v>79</v>
      </c>
      <c r="AY763" s="248" t="s">
        <v>150</v>
      </c>
    </row>
    <row r="764" s="2" customFormat="1" ht="21.75" customHeight="1">
      <c r="A764" s="40"/>
      <c r="B764" s="41"/>
      <c r="C764" s="281" t="s">
        <v>1057</v>
      </c>
      <c r="D764" s="281" t="s">
        <v>259</v>
      </c>
      <c r="E764" s="282" t="s">
        <v>1045</v>
      </c>
      <c r="F764" s="283" t="s">
        <v>1046</v>
      </c>
      <c r="G764" s="284" t="s">
        <v>155</v>
      </c>
      <c r="H764" s="285">
        <v>8.4350000000000005</v>
      </c>
      <c r="I764" s="286"/>
      <c r="J764" s="287">
        <f>ROUND(I764*H764,2)</f>
        <v>0</v>
      </c>
      <c r="K764" s="283" t="s">
        <v>156</v>
      </c>
      <c r="L764" s="288"/>
      <c r="M764" s="289" t="s">
        <v>19</v>
      </c>
      <c r="N764" s="290" t="s">
        <v>43</v>
      </c>
      <c r="O764" s="86"/>
      <c r="P764" s="233">
        <f>O764*H764</f>
        <v>0</v>
      </c>
      <c r="Q764" s="233">
        <v>0.00012999999999999999</v>
      </c>
      <c r="R764" s="233">
        <f>Q764*H764</f>
        <v>0.00109655</v>
      </c>
      <c r="S764" s="233">
        <v>0</v>
      </c>
      <c r="T764" s="234">
        <f>S764*H764</f>
        <v>0</v>
      </c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R764" s="235" t="s">
        <v>209</v>
      </c>
      <c r="AT764" s="235" t="s">
        <v>259</v>
      </c>
      <c r="AU764" s="235" t="s">
        <v>162</v>
      </c>
      <c r="AY764" s="19" t="s">
        <v>150</v>
      </c>
      <c r="BE764" s="236">
        <f>IF(N764="základní",J764,0)</f>
        <v>0</v>
      </c>
      <c r="BF764" s="236">
        <f>IF(N764="snížená",J764,0)</f>
        <v>0</v>
      </c>
      <c r="BG764" s="236">
        <f>IF(N764="zákl. přenesená",J764,0)</f>
        <v>0</v>
      </c>
      <c r="BH764" s="236">
        <f>IF(N764="sníž. přenesená",J764,0)</f>
        <v>0</v>
      </c>
      <c r="BI764" s="236">
        <f>IF(N764="nulová",J764,0)</f>
        <v>0</v>
      </c>
      <c r="BJ764" s="19" t="s">
        <v>79</v>
      </c>
      <c r="BK764" s="236">
        <f>ROUND(I764*H764,2)</f>
        <v>0</v>
      </c>
      <c r="BL764" s="19" t="s">
        <v>157</v>
      </c>
      <c r="BM764" s="235" t="s">
        <v>1058</v>
      </c>
    </row>
    <row r="765" s="2" customFormat="1">
      <c r="A765" s="40"/>
      <c r="B765" s="41"/>
      <c r="C765" s="42"/>
      <c r="D765" s="239" t="s">
        <v>1059</v>
      </c>
      <c r="E765" s="42"/>
      <c r="F765" s="291" t="s">
        <v>1060</v>
      </c>
      <c r="G765" s="42"/>
      <c r="H765" s="42"/>
      <c r="I765" s="144"/>
      <c r="J765" s="42"/>
      <c r="K765" s="42"/>
      <c r="L765" s="46"/>
      <c r="M765" s="292"/>
      <c r="N765" s="293"/>
      <c r="O765" s="86"/>
      <c r="P765" s="86"/>
      <c r="Q765" s="86"/>
      <c r="R765" s="86"/>
      <c r="S765" s="86"/>
      <c r="T765" s="87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T765" s="19" t="s">
        <v>1059</v>
      </c>
      <c r="AU765" s="19" t="s">
        <v>162</v>
      </c>
    </row>
    <row r="766" s="13" customFormat="1">
      <c r="A766" s="13"/>
      <c r="B766" s="237"/>
      <c r="C766" s="238"/>
      <c r="D766" s="239" t="s">
        <v>159</v>
      </c>
      <c r="E766" s="238"/>
      <c r="F766" s="241" t="s">
        <v>1061</v>
      </c>
      <c r="G766" s="238"/>
      <c r="H766" s="242">
        <v>8.4350000000000005</v>
      </c>
      <c r="I766" s="243"/>
      <c r="J766" s="238"/>
      <c r="K766" s="238"/>
      <c r="L766" s="244"/>
      <c r="M766" s="245"/>
      <c r="N766" s="246"/>
      <c r="O766" s="246"/>
      <c r="P766" s="246"/>
      <c r="Q766" s="246"/>
      <c r="R766" s="246"/>
      <c r="S766" s="246"/>
      <c r="T766" s="247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T766" s="248" t="s">
        <v>159</v>
      </c>
      <c r="AU766" s="248" t="s">
        <v>162</v>
      </c>
      <c r="AV766" s="13" t="s">
        <v>81</v>
      </c>
      <c r="AW766" s="13" t="s">
        <v>4</v>
      </c>
      <c r="AX766" s="13" t="s">
        <v>79</v>
      </c>
      <c r="AY766" s="248" t="s">
        <v>150</v>
      </c>
    </row>
    <row r="767" s="2" customFormat="1" ht="33" customHeight="1">
      <c r="A767" s="40"/>
      <c r="B767" s="41"/>
      <c r="C767" s="224" t="s">
        <v>1062</v>
      </c>
      <c r="D767" s="224" t="s">
        <v>152</v>
      </c>
      <c r="E767" s="225" t="s">
        <v>1063</v>
      </c>
      <c r="F767" s="226" t="s">
        <v>1064</v>
      </c>
      <c r="G767" s="227" t="s">
        <v>155</v>
      </c>
      <c r="H767" s="228">
        <v>187.41399999999999</v>
      </c>
      <c r="I767" s="229"/>
      <c r="J767" s="230">
        <f>ROUND(I767*H767,2)</f>
        <v>0</v>
      </c>
      <c r="K767" s="226" t="s">
        <v>156</v>
      </c>
      <c r="L767" s="46"/>
      <c r="M767" s="231" t="s">
        <v>19</v>
      </c>
      <c r="N767" s="232" t="s">
        <v>43</v>
      </c>
      <c r="O767" s="86"/>
      <c r="P767" s="233">
        <f>O767*H767</f>
        <v>0</v>
      </c>
      <c r="Q767" s="233">
        <v>0.00054000000000000001</v>
      </c>
      <c r="R767" s="233">
        <f>Q767*H767</f>
        <v>0.10120356</v>
      </c>
      <c r="S767" s="233">
        <v>0</v>
      </c>
      <c r="T767" s="234">
        <f>S767*H767</f>
        <v>0</v>
      </c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  <c r="AE767" s="40"/>
      <c r="AR767" s="235" t="s">
        <v>157</v>
      </c>
      <c r="AT767" s="235" t="s">
        <v>152</v>
      </c>
      <c r="AU767" s="235" t="s">
        <v>162</v>
      </c>
      <c r="AY767" s="19" t="s">
        <v>150</v>
      </c>
      <c r="BE767" s="236">
        <f>IF(N767="základní",J767,0)</f>
        <v>0</v>
      </c>
      <c r="BF767" s="236">
        <f>IF(N767="snížená",J767,0)</f>
        <v>0</v>
      </c>
      <c r="BG767" s="236">
        <f>IF(N767="zákl. přenesená",J767,0)</f>
        <v>0</v>
      </c>
      <c r="BH767" s="236">
        <f>IF(N767="sníž. přenesená",J767,0)</f>
        <v>0</v>
      </c>
      <c r="BI767" s="236">
        <f>IF(N767="nulová",J767,0)</f>
        <v>0</v>
      </c>
      <c r="BJ767" s="19" t="s">
        <v>79</v>
      </c>
      <c r="BK767" s="236">
        <f>ROUND(I767*H767,2)</f>
        <v>0</v>
      </c>
      <c r="BL767" s="19" t="s">
        <v>157</v>
      </c>
      <c r="BM767" s="235" t="s">
        <v>1065</v>
      </c>
    </row>
    <row r="768" s="15" customFormat="1">
      <c r="A768" s="15"/>
      <c r="B768" s="260"/>
      <c r="C768" s="261"/>
      <c r="D768" s="239" t="s">
        <v>159</v>
      </c>
      <c r="E768" s="262" t="s">
        <v>19</v>
      </c>
      <c r="F768" s="263" t="s">
        <v>1066</v>
      </c>
      <c r="G768" s="261"/>
      <c r="H768" s="262" t="s">
        <v>19</v>
      </c>
      <c r="I768" s="264"/>
      <c r="J768" s="261"/>
      <c r="K768" s="261"/>
      <c r="L768" s="265"/>
      <c r="M768" s="266"/>
      <c r="N768" s="267"/>
      <c r="O768" s="267"/>
      <c r="P768" s="267"/>
      <c r="Q768" s="267"/>
      <c r="R768" s="267"/>
      <c r="S768" s="267"/>
      <c r="T768" s="268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T768" s="269" t="s">
        <v>159</v>
      </c>
      <c r="AU768" s="269" t="s">
        <v>162</v>
      </c>
      <c r="AV768" s="15" t="s">
        <v>79</v>
      </c>
      <c r="AW768" s="15" t="s">
        <v>33</v>
      </c>
      <c r="AX768" s="15" t="s">
        <v>72</v>
      </c>
      <c r="AY768" s="269" t="s">
        <v>150</v>
      </c>
    </row>
    <row r="769" s="13" customFormat="1">
      <c r="A769" s="13"/>
      <c r="B769" s="237"/>
      <c r="C769" s="238"/>
      <c r="D769" s="239" t="s">
        <v>159</v>
      </c>
      <c r="E769" s="240" t="s">
        <v>19</v>
      </c>
      <c r="F769" s="241" t="s">
        <v>1036</v>
      </c>
      <c r="G769" s="238"/>
      <c r="H769" s="242">
        <v>44.649000000000001</v>
      </c>
      <c r="I769" s="243"/>
      <c r="J769" s="238"/>
      <c r="K769" s="238"/>
      <c r="L769" s="244"/>
      <c r="M769" s="245"/>
      <c r="N769" s="246"/>
      <c r="O769" s="246"/>
      <c r="P769" s="246"/>
      <c r="Q769" s="246"/>
      <c r="R769" s="246"/>
      <c r="S769" s="246"/>
      <c r="T769" s="247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48" t="s">
        <v>159</v>
      </c>
      <c r="AU769" s="248" t="s">
        <v>162</v>
      </c>
      <c r="AV769" s="13" t="s">
        <v>81</v>
      </c>
      <c r="AW769" s="13" t="s">
        <v>33</v>
      </c>
      <c r="AX769" s="13" t="s">
        <v>72</v>
      </c>
      <c r="AY769" s="248" t="s">
        <v>150</v>
      </c>
    </row>
    <row r="770" s="13" customFormat="1">
      <c r="A770" s="13"/>
      <c r="B770" s="237"/>
      <c r="C770" s="238"/>
      <c r="D770" s="239" t="s">
        <v>159</v>
      </c>
      <c r="E770" s="240" t="s">
        <v>19</v>
      </c>
      <c r="F770" s="241" t="s">
        <v>1037</v>
      </c>
      <c r="G770" s="238"/>
      <c r="H770" s="242">
        <v>61.261000000000003</v>
      </c>
      <c r="I770" s="243"/>
      <c r="J770" s="238"/>
      <c r="K770" s="238"/>
      <c r="L770" s="244"/>
      <c r="M770" s="245"/>
      <c r="N770" s="246"/>
      <c r="O770" s="246"/>
      <c r="P770" s="246"/>
      <c r="Q770" s="246"/>
      <c r="R770" s="246"/>
      <c r="S770" s="246"/>
      <c r="T770" s="247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T770" s="248" t="s">
        <v>159</v>
      </c>
      <c r="AU770" s="248" t="s">
        <v>162</v>
      </c>
      <c r="AV770" s="13" t="s">
        <v>81</v>
      </c>
      <c r="AW770" s="13" t="s">
        <v>33</v>
      </c>
      <c r="AX770" s="13" t="s">
        <v>72</v>
      </c>
      <c r="AY770" s="248" t="s">
        <v>150</v>
      </c>
    </row>
    <row r="771" s="13" customFormat="1">
      <c r="A771" s="13"/>
      <c r="B771" s="237"/>
      <c r="C771" s="238"/>
      <c r="D771" s="239" t="s">
        <v>159</v>
      </c>
      <c r="E771" s="240" t="s">
        <v>19</v>
      </c>
      <c r="F771" s="241" t="s">
        <v>1038</v>
      </c>
      <c r="G771" s="238"/>
      <c r="H771" s="242">
        <v>73.835999999999999</v>
      </c>
      <c r="I771" s="243"/>
      <c r="J771" s="238"/>
      <c r="K771" s="238"/>
      <c r="L771" s="244"/>
      <c r="M771" s="245"/>
      <c r="N771" s="246"/>
      <c r="O771" s="246"/>
      <c r="P771" s="246"/>
      <c r="Q771" s="246"/>
      <c r="R771" s="246"/>
      <c r="S771" s="246"/>
      <c r="T771" s="247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48" t="s">
        <v>159</v>
      </c>
      <c r="AU771" s="248" t="s">
        <v>162</v>
      </c>
      <c r="AV771" s="13" t="s">
        <v>81</v>
      </c>
      <c r="AW771" s="13" t="s">
        <v>33</v>
      </c>
      <c r="AX771" s="13" t="s">
        <v>72</v>
      </c>
      <c r="AY771" s="248" t="s">
        <v>150</v>
      </c>
    </row>
    <row r="772" s="13" customFormat="1">
      <c r="A772" s="13"/>
      <c r="B772" s="237"/>
      <c r="C772" s="238"/>
      <c r="D772" s="239" t="s">
        <v>159</v>
      </c>
      <c r="E772" s="240" t="s">
        <v>19</v>
      </c>
      <c r="F772" s="241" t="s">
        <v>1067</v>
      </c>
      <c r="G772" s="238"/>
      <c r="H772" s="242">
        <v>7.6680000000000001</v>
      </c>
      <c r="I772" s="243"/>
      <c r="J772" s="238"/>
      <c r="K772" s="238"/>
      <c r="L772" s="244"/>
      <c r="M772" s="245"/>
      <c r="N772" s="246"/>
      <c r="O772" s="246"/>
      <c r="P772" s="246"/>
      <c r="Q772" s="246"/>
      <c r="R772" s="246"/>
      <c r="S772" s="246"/>
      <c r="T772" s="247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48" t="s">
        <v>159</v>
      </c>
      <c r="AU772" s="248" t="s">
        <v>162</v>
      </c>
      <c r="AV772" s="13" t="s">
        <v>81</v>
      </c>
      <c r="AW772" s="13" t="s">
        <v>33</v>
      </c>
      <c r="AX772" s="13" t="s">
        <v>72</v>
      </c>
      <c r="AY772" s="248" t="s">
        <v>150</v>
      </c>
    </row>
    <row r="773" s="14" customFormat="1">
      <c r="A773" s="14"/>
      <c r="B773" s="249"/>
      <c r="C773" s="250"/>
      <c r="D773" s="239" t="s">
        <v>159</v>
      </c>
      <c r="E773" s="251" t="s">
        <v>19</v>
      </c>
      <c r="F773" s="252" t="s">
        <v>161</v>
      </c>
      <c r="G773" s="250"/>
      <c r="H773" s="253">
        <v>187.41399999999999</v>
      </c>
      <c r="I773" s="254"/>
      <c r="J773" s="250"/>
      <c r="K773" s="250"/>
      <c r="L773" s="255"/>
      <c r="M773" s="256"/>
      <c r="N773" s="257"/>
      <c r="O773" s="257"/>
      <c r="P773" s="257"/>
      <c r="Q773" s="257"/>
      <c r="R773" s="257"/>
      <c r="S773" s="257"/>
      <c r="T773" s="258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59" t="s">
        <v>159</v>
      </c>
      <c r="AU773" s="259" t="s">
        <v>162</v>
      </c>
      <c r="AV773" s="14" t="s">
        <v>162</v>
      </c>
      <c r="AW773" s="14" t="s">
        <v>33</v>
      </c>
      <c r="AX773" s="14" t="s">
        <v>79</v>
      </c>
      <c r="AY773" s="259" t="s">
        <v>150</v>
      </c>
    </row>
    <row r="774" s="2" customFormat="1" ht="21.75" customHeight="1">
      <c r="A774" s="40"/>
      <c r="B774" s="41"/>
      <c r="C774" s="224" t="s">
        <v>1068</v>
      </c>
      <c r="D774" s="224" t="s">
        <v>152</v>
      </c>
      <c r="E774" s="225" t="s">
        <v>1069</v>
      </c>
      <c r="F774" s="226" t="s">
        <v>1070</v>
      </c>
      <c r="G774" s="227" t="s">
        <v>155</v>
      </c>
      <c r="H774" s="228">
        <v>114.236</v>
      </c>
      <c r="I774" s="229"/>
      <c r="J774" s="230">
        <f>ROUND(I774*H774,2)</f>
        <v>0</v>
      </c>
      <c r="K774" s="226" t="s">
        <v>156</v>
      </c>
      <c r="L774" s="46"/>
      <c r="M774" s="231" t="s">
        <v>19</v>
      </c>
      <c r="N774" s="232" t="s">
        <v>43</v>
      </c>
      <c r="O774" s="86"/>
      <c r="P774" s="233">
        <f>O774*H774</f>
        <v>0</v>
      </c>
      <c r="Q774" s="233">
        <v>0</v>
      </c>
      <c r="R774" s="233">
        <f>Q774*H774</f>
        <v>0</v>
      </c>
      <c r="S774" s="233">
        <v>0</v>
      </c>
      <c r="T774" s="234">
        <f>S774*H774</f>
        <v>0</v>
      </c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R774" s="235" t="s">
        <v>157</v>
      </c>
      <c r="AT774" s="235" t="s">
        <v>152</v>
      </c>
      <c r="AU774" s="235" t="s">
        <v>162</v>
      </c>
      <c r="AY774" s="19" t="s">
        <v>150</v>
      </c>
      <c r="BE774" s="236">
        <f>IF(N774="základní",J774,0)</f>
        <v>0</v>
      </c>
      <c r="BF774" s="236">
        <f>IF(N774="snížená",J774,0)</f>
        <v>0</v>
      </c>
      <c r="BG774" s="236">
        <f>IF(N774="zákl. přenesená",J774,0)</f>
        <v>0</v>
      </c>
      <c r="BH774" s="236">
        <f>IF(N774="sníž. přenesená",J774,0)</f>
        <v>0</v>
      </c>
      <c r="BI774" s="236">
        <f>IF(N774="nulová",J774,0)</f>
        <v>0</v>
      </c>
      <c r="BJ774" s="19" t="s">
        <v>79</v>
      </c>
      <c r="BK774" s="236">
        <f>ROUND(I774*H774,2)</f>
        <v>0</v>
      </c>
      <c r="BL774" s="19" t="s">
        <v>157</v>
      </c>
      <c r="BM774" s="235" t="s">
        <v>1071</v>
      </c>
    </row>
    <row r="775" s="15" customFormat="1">
      <c r="A775" s="15"/>
      <c r="B775" s="260"/>
      <c r="C775" s="261"/>
      <c r="D775" s="239" t="s">
        <v>159</v>
      </c>
      <c r="E775" s="262" t="s">
        <v>19</v>
      </c>
      <c r="F775" s="263" t="s">
        <v>1072</v>
      </c>
      <c r="G775" s="261"/>
      <c r="H775" s="262" t="s">
        <v>19</v>
      </c>
      <c r="I775" s="264"/>
      <c r="J775" s="261"/>
      <c r="K775" s="261"/>
      <c r="L775" s="265"/>
      <c r="M775" s="266"/>
      <c r="N775" s="267"/>
      <c r="O775" s="267"/>
      <c r="P775" s="267"/>
      <c r="Q775" s="267"/>
      <c r="R775" s="267"/>
      <c r="S775" s="267"/>
      <c r="T775" s="268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T775" s="269" t="s">
        <v>159</v>
      </c>
      <c r="AU775" s="269" t="s">
        <v>162</v>
      </c>
      <c r="AV775" s="15" t="s">
        <v>79</v>
      </c>
      <c r="AW775" s="15" t="s">
        <v>33</v>
      </c>
      <c r="AX775" s="15" t="s">
        <v>72</v>
      </c>
      <c r="AY775" s="269" t="s">
        <v>150</v>
      </c>
    </row>
    <row r="776" s="13" customFormat="1">
      <c r="A776" s="13"/>
      <c r="B776" s="237"/>
      <c r="C776" s="238"/>
      <c r="D776" s="239" t="s">
        <v>159</v>
      </c>
      <c r="E776" s="240" t="s">
        <v>19</v>
      </c>
      <c r="F776" s="241" t="s">
        <v>1073</v>
      </c>
      <c r="G776" s="238"/>
      <c r="H776" s="242">
        <v>35.75</v>
      </c>
      <c r="I776" s="243"/>
      <c r="J776" s="238"/>
      <c r="K776" s="238"/>
      <c r="L776" s="244"/>
      <c r="M776" s="245"/>
      <c r="N776" s="246"/>
      <c r="O776" s="246"/>
      <c r="P776" s="246"/>
      <c r="Q776" s="246"/>
      <c r="R776" s="246"/>
      <c r="S776" s="246"/>
      <c r="T776" s="247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48" t="s">
        <v>159</v>
      </c>
      <c r="AU776" s="248" t="s">
        <v>162</v>
      </c>
      <c r="AV776" s="13" t="s">
        <v>81</v>
      </c>
      <c r="AW776" s="13" t="s">
        <v>33</v>
      </c>
      <c r="AX776" s="13" t="s">
        <v>72</v>
      </c>
      <c r="AY776" s="248" t="s">
        <v>150</v>
      </c>
    </row>
    <row r="777" s="13" customFormat="1">
      <c r="A777" s="13"/>
      <c r="B777" s="237"/>
      <c r="C777" s="238"/>
      <c r="D777" s="239" t="s">
        <v>159</v>
      </c>
      <c r="E777" s="240" t="s">
        <v>19</v>
      </c>
      <c r="F777" s="241" t="s">
        <v>1074</v>
      </c>
      <c r="G777" s="238"/>
      <c r="H777" s="242">
        <v>55.018000000000001</v>
      </c>
      <c r="I777" s="243"/>
      <c r="J777" s="238"/>
      <c r="K777" s="238"/>
      <c r="L777" s="244"/>
      <c r="M777" s="245"/>
      <c r="N777" s="246"/>
      <c r="O777" s="246"/>
      <c r="P777" s="246"/>
      <c r="Q777" s="246"/>
      <c r="R777" s="246"/>
      <c r="S777" s="246"/>
      <c r="T777" s="247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T777" s="248" t="s">
        <v>159</v>
      </c>
      <c r="AU777" s="248" t="s">
        <v>162</v>
      </c>
      <c r="AV777" s="13" t="s">
        <v>81</v>
      </c>
      <c r="AW777" s="13" t="s">
        <v>33</v>
      </c>
      <c r="AX777" s="13" t="s">
        <v>72</v>
      </c>
      <c r="AY777" s="248" t="s">
        <v>150</v>
      </c>
    </row>
    <row r="778" s="14" customFormat="1">
      <c r="A778" s="14"/>
      <c r="B778" s="249"/>
      <c r="C778" s="250"/>
      <c r="D778" s="239" t="s">
        <v>159</v>
      </c>
      <c r="E778" s="251" t="s">
        <v>19</v>
      </c>
      <c r="F778" s="252" t="s">
        <v>161</v>
      </c>
      <c r="G778" s="250"/>
      <c r="H778" s="253">
        <v>90.768000000000001</v>
      </c>
      <c r="I778" s="254"/>
      <c r="J778" s="250"/>
      <c r="K778" s="250"/>
      <c r="L778" s="255"/>
      <c r="M778" s="256"/>
      <c r="N778" s="257"/>
      <c r="O778" s="257"/>
      <c r="P778" s="257"/>
      <c r="Q778" s="257"/>
      <c r="R778" s="257"/>
      <c r="S778" s="257"/>
      <c r="T778" s="258"/>
      <c r="U778" s="14"/>
      <c r="V778" s="14"/>
      <c r="W778" s="14"/>
      <c r="X778" s="14"/>
      <c r="Y778" s="14"/>
      <c r="Z778" s="14"/>
      <c r="AA778" s="14"/>
      <c r="AB778" s="14"/>
      <c r="AC778" s="14"/>
      <c r="AD778" s="14"/>
      <c r="AE778" s="14"/>
      <c r="AT778" s="259" t="s">
        <v>159</v>
      </c>
      <c r="AU778" s="259" t="s">
        <v>162</v>
      </c>
      <c r="AV778" s="14" t="s">
        <v>162</v>
      </c>
      <c r="AW778" s="14" t="s">
        <v>33</v>
      </c>
      <c r="AX778" s="14" t="s">
        <v>72</v>
      </c>
      <c r="AY778" s="259" t="s">
        <v>150</v>
      </c>
    </row>
    <row r="779" s="15" customFormat="1">
      <c r="A779" s="15"/>
      <c r="B779" s="260"/>
      <c r="C779" s="261"/>
      <c r="D779" s="239" t="s">
        <v>159</v>
      </c>
      <c r="E779" s="262" t="s">
        <v>19</v>
      </c>
      <c r="F779" s="263" t="s">
        <v>1075</v>
      </c>
      <c r="G779" s="261"/>
      <c r="H779" s="262" t="s">
        <v>19</v>
      </c>
      <c r="I779" s="264"/>
      <c r="J779" s="261"/>
      <c r="K779" s="261"/>
      <c r="L779" s="265"/>
      <c r="M779" s="266"/>
      <c r="N779" s="267"/>
      <c r="O779" s="267"/>
      <c r="P779" s="267"/>
      <c r="Q779" s="267"/>
      <c r="R779" s="267"/>
      <c r="S779" s="267"/>
      <c r="T779" s="268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T779" s="269" t="s">
        <v>159</v>
      </c>
      <c r="AU779" s="269" t="s">
        <v>162</v>
      </c>
      <c r="AV779" s="15" t="s">
        <v>79</v>
      </c>
      <c r="AW779" s="15" t="s">
        <v>33</v>
      </c>
      <c r="AX779" s="15" t="s">
        <v>72</v>
      </c>
      <c r="AY779" s="269" t="s">
        <v>150</v>
      </c>
    </row>
    <row r="780" s="13" customFormat="1">
      <c r="A780" s="13"/>
      <c r="B780" s="237"/>
      <c r="C780" s="238"/>
      <c r="D780" s="239" t="s">
        <v>159</v>
      </c>
      <c r="E780" s="240" t="s">
        <v>19</v>
      </c>
      <c r="F780" s="241" t="s">
        <v>1076</v>
      </c>
      <c r="G780" s="238"/>
      <c r="H780" s="242">
        <v>10.988</v>
      </c>
      <c r="I780" s="243"/>
      <c r="J780" s="238"/>
      <c r="K780" s="238"/>
      <c r="L780" s="244"/>
      <c r="M780" s="245"/>
      <c r="N780" s="246"/>
      <c r="O780" s="246"/>
      <c r="P780" s="246"/>
      <c r="Q780" s="246"/>
      <c r="R780" s="246"/>
      <c r="S780" s="246"/>
      <c r="T780" s="247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48" t="s">
        <v>159</v>
      </c>
      <c r="AU780" s="248" t="s">
        <v>162</v>
      </c>
      <c r="AV780" s="13" t="s">
        <v>81</v>
      </c>
      <c r="AW780" s="13" t="s">
        <v>33</v>
      </c>
      <c r="AX780" s="13" t="s">
        <v>72</v>
      </c>
      <c r="AY780" s="248" t="s">
        <v>150</v>
      </c>
    </row>
    <row r="781" s="14" customFormat="1">
      <c r="A781" s="14"/>
      <c r="B781" s="249"/>
      <c r="C781" s="250"/>
      <c r="D781" s="239" t="s">
        <v>159</v>
      </c>
      <c r="E781" s="251" t="s">
        <v>19</v>
      </c>
      <c r="F781" s="252" t="s">
        <v>161</v>
      </c>
      <c r="G781" s="250"/>
      <c r="H781" s="253">
        <v>10.988</v>
      </c>
      <c r="I781" s="254"/>
      <c r="J781" s="250"/>
      <c r="K781" s="250"/>
      <c r="L781" s="255"/>
      <c r="M781" s="256"/>
      <c r="N781" s="257"/>
      <c r="O781" s="257"/>
      <c r="P781" s="257"/>
      <c r="Q781" s="257"/>
      <c r="R781" s="257"/>
      <c r="S781" s="257"/>
      <c r="T781" s="258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59" t="s">
        <v>159</v>
      </c>
      <c r="AU781" s="259" t="s">
        <v>162</v>
      </c>
      <c r="AV781" s="14" t="s">
        <v>162</v>
      </c>
      <c r="AW781" s="14" t="s">
        <v>33</v>
      </c>
      <c r="AX781" s="14" t="s">
        <v>72</v>
      </c>
      <c r="AY781" s="259" t="s">
        <v>150</v>
      </c>
    </row>
    <row r="782" s="15" customFormat="1">
      <c r="A782" s="15"/>
      <c r="B782" s="260"/>
      <c r="C782" s="261"/>
      <c r="D782" s="239" t="s">
        <v>159</v>
      </c>
      <c r="E782" s="262" t="s">
        <v>19</v>
      </c>
      <c r="F782" s="263" t="s">
        <v>1077</v>
      </c>
      <c r="G782" s="261"/>
      <c r="H782" s="262" t="s">
        <v>19</v>
      </c>
      <c r="I782" s="264"/>
      <c r="J782" s="261"/>
      <c r="K782" s="261"/>
      <c r="L782" s="265"/>
      <c r="M782" s="266"/>
      <c r="N782" s="267"/>
      <c r="O782" s="267"/>
      <c r="P782" s="267"/>
      <c r="Q782" s="267"/>
      <c r="R782" s="267"/>
      <c r="S782" s="267"/>
      <c r="T782" s="268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T782" s="269" t="s">
        <v>159</v>
      </c>
      <c r="AU782" s="269" t="s">
        <v>162</v>
      </c>
      <c r="AV782" s="15" t="s">
        <v>79</v>
      </c>
      <c r="AW782" s="15" t="s">
        <v>33</v>
      </c>
      <c r="AX782" s="15" t="s">
        <v>72</v>
      </c>
      <c r="AY782" s="269" t="s">
        <v>150</v>
      </c>
    </row>
    <row r="783" s="13" customFormat="1">
      <c r="A783" s="13"/>
      <c r="B783" s="237"/>
      <c r="C783" s="238"/>
      <c r="D783" s="239" t="s">
        <v>159</v>
      </c>
      <c r="E783" s="240" t="s">
        <v>19</v>
      </c>
      <c r="F783" s="241" t="s">
        <v>1078</v>
      </c>
      <c r="G783" s="238"/>
      <c r="H783" s="242">
        <v>12.48</v>
      </c>
      <c r="I783" s="243"/>
      <c r="J783" s="238"/>
      <c r="K783" s="238"/>
      <c r="L783" s="244"/>
      <c r="M783" s="245"/>
      <c r="N783" s="246"/>
      <c r="O783" s="246"/>
      <c r="P783" s="246"/>
      <c r="Q783" s="246"/>
      <c r="R783" s="246"/>
      <c r="S783" s="246"/>
      <c r="T783" s="247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T783" s="248" t="s">
        <v>159</v>
      </c>
      <c r="AU783" s="248" t="s">
        <v>162</v>
      </c>
      <c r="AV783" s="13" t="s">
        <v>81</v>
      </c>
      <c r="AW783" s="13" t="s">
        <v>33</v>
      </c>
      <c r="AX783" s="13" t="s">
        <v>72</v>
      </c>
      <c r="AY783" s="248" t="s">
        <v>150</v>
      </c>
    </row>
    <row r="784" s="14" customFormat="1">
      <c r="A784" s="14"/>
      <c r="B784" s="249"/>
      <c r="C784" s="250"/>
      <c r="D784" s="239" t="s">
        <v>159</v>
      </c>
      <c r="E784" s="251" t="s">
        <v>19</v>
      </c>
      <c r="F784" s="252" t="s">
        <v>161</v>
      </c>
      <c r="G784" s="250"/>
      <c r="H784" s="253">
        <v>12.48</v>
      </c>
      <c r="I784" s="254"/>
      <c r="J784" s="250"/>
      <c r="K784" s="250"/>
      <c r="L784" s="255"/>
      <c r="M784" s="256"/>
      <c r="N784" s="257"/>
      <c r="O784" s="257"/>
      <c r="P784" s="257"/>
      <c r="Q784" s="257"/>
      <c r="R784" s="257"/>
      <c r="S784" s="257"/>
      <c r="T784" s="258"/>
      <c r="U784" s="14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T784" s="259" t="s">
        <v>159</v>
      </c>
      <c r="AU784" s="259" t="s">
        <v>162</v>
      </c>
      <c r="AV784" s="14" t="s">
        <v>162</v>
      </c>
      <c r="AW784" s="14" t="s">
        <v>33</v>
      </c>
      <c r="AX784" s="14" t="s">
        <v>72</v>
      </c>
      <c r="AY784" s="259" t="s">
        <v>150</v>
      </c>
    </row>
    <row r="785" s="16" customFormat="1">
      <c r="A785" s="16"/>
      <c r="B785" s="270"/>
      <c r="C785" s="271"/>
      <c r="D785" s="239" t="s">
        <v>159</v>
      </c>
      <c r="E785" s="272" t="s">
        <v>19</v>
      </c>
      <c r="F785" s="273" t="s">
        <v>188</v>
      </c>
      <c r="G785" s="271"/>
      <c r="H785" s="274">
        <v>114.236</v>
      </c>
      <c r="I785" s="275"/>
      <c r="J785" s="271"/>
      <c r="K785" s="271"/>
      <c r="L785" s="276"/>
      <c r="M785" s="277"/>
      <c r="N785" s="278"/>
      <c r="O785" s="278"/>
      <c r="P785" s="278"/>
      <c r="Q785" s="278"/>
      <c r="R785" s="278"/>
      <c r="S785" s="278"/>
      <c r="T785" s="279"/>
      <c r="U785" s="16"/>
      <c r="V785" s="16"/>
      <c r="W785" s="16"/>
      <c r="X785" s="16"/>
      <c r="Y785" s="16"/>
      <c r="Z785" s="16"/>
      <c r="AA785" s="16"/>
      <c r="AB785" s="16"/>
      <c r="AC785" s="16"/>
      <c r="AD785" s="16"/>
      <c r="AE785" s="16"/>
      <c r="AT785" s="280" t="s">
        <v>159</v>
      </c>
      <c r="AU785" s="280" t="s">
        <v>162</v>
      </c>
      <c r="AV785" s="16" t="s">
        <v>157</v>
      </c>
      <c r="AW785" s="16" t="s">
        <v>33</v>
      </c>
      <c r="AX785" s="16" t="s">
        <v>79</v>
      </c>
      <c r="AY785" s="280" t="s">
        <v>150</v>
      </c>
    </row>
    <row r="786" s="2" customFormat="1" ht="16.5" customHeight="1">
      <c r="A786" s="40"/>
      <c r="B786" s="41"/>
      <c r="C786" s="224" t="s">
        <v>1079</v>
      </c>
      <c r="D786" s="224" t="s">
        <v>152</v>
      </c>
      <c r="E786" s="225" t="s">
        <v>1080</v>
      </c>
      <c r="F786" s="226" t="s">
        <v>1081</v>
      </c>
      <c r="G786" s="227" t="s">
        <v>478</v>
      </c>
      <c r="H786" s="228">
        <v>87.658000000000001</v>
      </c>
      <c r="I786" s="229"/>
      <c r="J786" s="230">
        <f>ROUND(I786*H786,2)</f>
        <v>0</v>
      </c>
      <c r="K786" s="226" t="s">
        <v>156</v>
      </c>
      <c r="L786" s="46"/>
      <c r="M786" s="231" t="s">
        <v>19</v>
      </c>
      <c r="N786" s="232" t="s">
        <v>43</v>
      </c>
      <c r="O786" s="86"/>
      <c r="P786" s="233">
        <f>O786*H786</f>
        <v>0</v>
      </c>
      <c r="Q786" s="233">
        <v>0</v>
      </c>
      <c r="R786" s="233">
        <f>Q786*H786</f>
        <v>0</v>
      </c>
      <c r="S786" s="233">
        <v>0</v>
      </c>
      <c r="T786" s="234">
        <f>S786*H786</f>
        <v>0</v>
      </c>
      <c r="U786" s="40"/>
      <c r="V786" s="40"/>
      <c r="W786" s="40"/>
      <c r="X786" s="40"/>
      <c r="Y786" s="40"/>
      <c r="Z786" s="40"/>
      <c r="AA786" s="40"/>
      <c r="AB786" s="40"/>
      <c r="AC786" s="40"/>
      <c r="AD786" s="40"/>
      <c r="AE786" s="40"/>
      <c r="AR786" s="235" t="s">
        <v>157</v>
      </c>
      <c r="AT786" s="235" t="s">
        <v>152</v>
      </c>
      <c r="AU786" s="235" t="s">
        <v>162</v>
      </c>
      <c r="AY786" s="19" t="s">
        <v>150</v>
      </c>
      <c r="BE786" s="236">
        <f>IF(N786="základní",J786,0)</f>
        <v>0</v>
      </c>
      <c r="BF786" s="236">
        <f>IF(N786="snížená",J786,0)</f>
        <v>0</v>
      </c>
      <c r="BG786" s="236">
        <f>IF(N786="zákl. přenesená",J786,0)</f>
        <v>0</v>
      </c>
      <c r="BH786" s="236">
        <f>IF(N786="sníž. přenesená",J786,0)</f>
        <v>0</v>
      </c>
      <c r="BI786" s="236">
        <f>IF(N786="nulová",J786,0)</f>
        <v>0</v>
      </c>
      <c r="BJ786" s="19" t="s">
        <v>79</v>
      </c>
      <c r="BK786" s="236">
        <f>ROUND(I786*H786,2)</f>
        <v>0</v>
      </c>
      <c r="BL786" s="19" t="s">
        <v>157</v>
      </c>
      <c r="BM786" s="235" t="s">
        <v>1082</v>
      </c>
    </row>
    <row r="787" s="15" customFormat="1">
      <c r="A787" s="15"/>
      <c r="B787" s="260"/>
      <c r="C787" s="261"/>
      <c r="D787" s="239" t="s">
        <v>159</v>
      </c>
      <c r="E787" s="262" t="s">
        <v>19</v>
      </c>
      <c r="F787" s="263" t="s">
        <v>1083</v>
      </c>
      <c r="G787" s="261"/>
      <c r="H787" s="262" t="s">
        <v>19</v>
      </c>
      <c r="I787" s="264"/>
      <c r="J787" s="261"/>
      <c r="K787" s="261"/>
      <c r="L787" s="265"/>
      <c r="M787" s="266"/>
      <c r="N787" s="267"/>
      <c r="O787" s="267"/>
      <c r="P787" s="267"/>
      <c r="Q787" s="267"/>
      <c r="R787" s="267"/>
      <c r="S787" s="267"/>
      <c r="T787" s="268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T787" s="269" t="s">
        <v>159</v>
      </c>
      <c r="AU787" s="269" t="s">
        <v>162</v>
      </c>
      <c r="AV787" s="15" t="s">
        <v>79</v>
      </c>
      <c r="AW787" s="15" t="s">
        <v>33</v>
      </c>
      <c r="AX787" s="15" t="s">
        <v>72</v>
      </c>
      <c r="AY787" s="269" t="s">
        <v>150</v>
      </c>
    </row>
    <row r="788" s="13" customFormat="1">
      <c r="A788" s="13"/>
      <c r="B788" s="237"/>
      <c r="C788" s="238"/>
      <c r="D788" s="239" t="s">
        <v>159</v>
      </c>
      <c r="E788" s="240" t="s">
        <v>19</v>
      </c>
      <c r="F788" s="241" t="s">
        <v>1084</v>
      </c>
      <c r="G788" s="238"/>
      <c r="H788" s="242">
        <v>64.075999999999993</v>
      </c>
      <c r="I788" s="243"/>
      <c r="J788" s="238"/>
      <c r="K788" s="238"/>
      <c r="L788" s="244"/>
      <c r="M788" s="245"/>
      <c r="N788" s="246"/>
      <c r="O788" s="246"/>
      <c r="P788" s="246"/>
      <c r="Q788" s="246"/>
      <c r="R788" s="246"/>
      <c r="S788" s="246"/>
      <c r="T788" s="247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48" t="s">
        <v>159</v>
      </c>
      <c r="AU788" s="248" t="s">
        <v>162</v>
      </c>
      <c r="AV788" s="13" t="s">
        <v>81</v>
      </c>
      <c r="AW788" s="13" t="s">
        <v>33</v>
      </c>
      <c r="AX788" s="13" t="s">
        <v>72</v>
      </c>
      <c r="AY788" s="248" t="s">
        <v>150</v>
      </c>
    </row>
    <row r="789" s="13" customFormat="1">
      <c r="A789" s="13"/>
      <c r="B789" s="237"/>
      <c r="C789" s="238"/>
      <c r="D789" s="239" t="s">
        <v>159</v>
      </c>
      <c r="E789" s="240" t="s">
        <v>19</v>
      </c>
      <c r="F789" s="241" t="s">
        <v>1085</v>
      </c>
      <c r="G789" s="238"/>
      <c r="H789" s="242">
        <v>23.582000000000001</v>
      </c>
      <c r="I789" s="243"/>
      <c r="J789" s="238"/>
      <c r="K789" s="238"/>
      <c r="L789" s="244"/>
      <c r="M789" s="245"/>
      <c r="N789" s="246"/>
      <c r="O789" s="246"/>
      <c r="P789" s="246"/>
      <c r="Q789" s="246"/>
      <c r="R789" s="246"/>
      <c r="S789" s="246"/>
      <c r="T789" s="247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T789" s="248" t="s">
        <v>159</v>
      </c>
      <c r="AU789" s="248" t="s">
        <v>162</v>
      </c>
      <c r="AV789" s="13" t="s">
        <v>81</v>
      </c>
      <c r="AW789" s="13" t="s">
        <v>33</v>
      </c>
      <c r="AX789" s="13" t="s">
        <v>72</v>
      </c>
      <c r="AY789" s="248" t="s">
        <v>150</v>
      </c>
    </row>
    <row r="790" s="14" customFormat="1">
      <c r="A790" s="14"/>
      <c r="B790" s="249"/>
      <c r="C790" s="250"/>
      <c r="D790" s="239" t="s">
        <v>159</v>
      </c>
      <c r="E790" s="251" t="s">
        <v>19</v>
      </c>
      <c r="F790" s="252" t="s">
        <v>161</v>
      </c>
      <c r="G790" s="250"/>
      <c r="H790" s="253">
        <v>87.658000000000001</v>
      </c>
      <c r="I790" s="254"/>
      <c r="J790" s="250"/>
      <c r="K790" s="250"/>
      <c r="L790" s="255"/>
      <c r="M790" s="256"/>
      <c r="N790" s="257"/>
      <c r="O790" s="257"/>
      <c r="P790" s="257"/>
      <c r="Q790" s="257"/>
      <c r="R790" s="257"/>
      <c r="S790" s="257"/>
      <c r="T790" s="258"/>
      <c r="U790" s="14"/>
      <c r="V790" s="14"/>
      <c r="W790" s="14"/>
      <c r="X790" s="14"/>
      <c r="Y790" s="14"/>
      <c r="Z790" s="14"/>
      <c r="AA790" s="14"/>
      <c r="AB790" s="14"/>
      <c r="AC790" s="14"/>
      <c r="AD790" s="14"/>
      <c r="AE790" s="14"/>
      <c r="AT790" s="259" t="s">
        <v>159</v>
      </c>
      <c r="AU790" s="259" t="s">
        <v>162</v>
      </c>
      <c r="AV790" s="14" t="s">
        <v>162</v>
      </c>
      <c r="AW790" s="14" t="s">
        <v>33</v>
      </c>
      <c r="AX790" s="14" t="s">
        <v>79</v>
      </c>
      <c r="AY790" s="259" t="s">
        <v>150</v>
      </c>
    </row>
    <row r="791" s="2" customFormat="1" ht="21.75" customHeight="1">
      <c r="A791" s="40"/>
      <c r="B791" s="41"/>
      <c r="C791" s="224" t="s">
        <v>1086</v>
      </c>
      <c r="D791" s="224" t="s">
        <v>152</v>
      </c>
      <c r="E791" s="225" t="s">
        <v>1087</v>
      </c>
      <c r="F791" s="226" t="s">
        <v>1088</v>
      </c>
      <c r="G791" s="227" t="s">
        <v>478</v>
      </c>
      <c r="H791" s="228">
        <v>183.91999999999999</v>
      </c>
      <c r="I791" s="229"/>
      <c r="J791" s="230">
        <f>ROUND(I791*H791,2)</f>
        <v>0</v>
      </c>
      <c r="K791" s="226" t="s">
        <v>156</v>
      </c>
      <c r="L791" s="46"/>
      <c r="M791" s="231" t="s">
        <v>19</v>
      </c>
      <c r="N791" s="232" t="s">
        <v>43</v>
      </c>
      <c r="O791" s="86"/>
      <c r="P791" s="233">
        <f>O791*H791</f>
        <v>0</v>
      </c>
      <c r="Q791" s="233">
        <v>0</v>
      </c>
      <c r="R791" s="233">
        <f>Q791*H791</f>
        <v>0</v>
      </c>
      <c r="S791" s="233">
        <v>0</v>
      </c>
      <c r="T791" s="234">
        <f>S791*H791</f>
        <v>0</v>
      </c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R791" s="235" t="s">
        <v>157</v>
      </c>
      <c r="AT791" s="235" t="s">
        <v>152</v>
      </c>
      <c r="AU791" s="235" t="s">
        <v>162</v>
      </c>
      <c r="AY791" s="19" t="s">
        <v>150</v>
      </c>
      <c r="BE791" s="236">
        <f>IF(N791="základní",J791,0)</f>
        <v>0</v>
      </c>
      <c r="BF791" s="236">
        <f>IF(N791="snížená",J791,0)</f>
        <v>0</v>
      </c>
      <c r="BG791" s="236">
        <f>IF(N791="zákl. přenesená",J791,0)</f>
        <v>0</v>
      </c>
      <c r="BH791" s="236">
        <f>IF(N791="sníž. přenesená",J791,0)</f>
        <v>0</v>
      </c>
      <c r="BI791" s="236">
        <f>IF(N791="nulová",J791,0)</f>
        <v>0</v>
      </c>
      <c r="BJ791" s="19" t="s">
        <v>79</v>
      </c>
      <c r="BK791" s="236">
        <f>ROUND(I791*H791,2)</f>
        <v>0</v>
      </c>
      <c r="BL791" s="19" t="s">
        <v>157</v>
      </c>
      <c r="BM791" s="235" t="s">
        <v>1089</v>
      </c>
    </row>
    <row r="792" s="15" customFormat="1">
      <c r="A792" s="15"/>
      <c r="B792" s="260"/>
      <c r="C792" s="261"/>
      <c r="D792" s="239" t="s">
        <v>159</v>
      </c>
      <c r="E792" s="262" t="s">
        <v>19</v>
      </c>
      <c r="F792" s="263" t="s">
        <v>1090</v>
      </c>
      <c r="G792" s="261"/>
      <c r="H792" s="262" t="s">
        <v>19</v>
      </c>
      <c r="I792" s="264"/>
      <c r="J792" s="261"/>
      <c r="K792" s="261"/>
      <c r="L792" s="265"/>
      <c r="M792" s="266"/>
      <c r="N792" s="267"/>
      <c r="O792" s="267"/>
      <c r="P792" s="267"/>
      <c r="Q792" s="267"/>
      <c r="R792" s="267"/>
      <c r="S792" s="267"/>
      <c r="T792" s="268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T792" s="269" t="s">
        <v>159</v>
      </c>
      <c r="AU792" s="269" t="s">
        <v>162</v>
      </c>
      <c r="AV792" s="15" t="s">
        <v>79</v>
      </c>
      <c r="AW792" s="15" t="s">
        <v>33</v>
      </c>
      <c r="AX792" s="15" t="s">
        <v>72</v>
      </c>
      <c r="AY792" s="269" t="s">
        <v>150</v>
      </c>
    </row>
    <row r="793" s="13" customFormat="1">
      <c r="A793" s="13"/>
      <c r="B793" s="237"/>
      <c r="C793" s="238"/>
      <c r="D793" s="239" t="s">
        <v>159</v>
      </c>
      <c r="E793" s="240" t="s">
        <v>19</v>
      </c>
      <c r="F793" s="241" t="s">
        <v>1091</v>
      </c>
      <c r="G793" s="238"/>
      <c r="H793" s="242">
        <v>61.060000000000002</v>
      </c>
      <c r="I793" s="243"/>
      <c r="J793" s="238"/>
      <c r="K793" s="238"/>
      <c r="L793" s="244"/>
      <c r="M793" s="245"/>
      <c r="N793" s="246"/>
      <c r="O793" s="246"/>
      <c r="P793" s="246"/>
      <c r="Q793" s="246"/>
      <c r="R793" s="246"/>
      <c r="S793" s="246"/>
      <c r="T793" s="247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48" t="s">
        <v>159</v>
      </c>
      <c r="AU793" s="248" t="s">
        <v>162</v>
      </c>
      <c r="AV793" s="13" t="s">
        <v>81</v>
      </c>
      <c r="AW793" s="13" t="s">
        <v>33</v>
      </c>
      <c r="AX793" s="13" t="s">
        <v>72</v>
      </c>
      <c r="AY793" s="248" t="s">
        <v>150</v>
      </c>
    </row>
    <row r="794" s="13" customFormat="1">
      <c r="A794" s="13"/>
      <c r="B794" s="237"/>
      <c r="C794" s="238"/>
      <c r="D794" s="239" t="s">
        <v>159</v>
      </c>
      <c r="E794" s="240" t="s">
        <v>19</v>
      </c>
      <c r="F794" s="241" t="s">
        <v>1092</v>
      </c>
      <c r="G794" s="238"/>
      <c r="H794" s="242">
        <v>30.899999999999999</v>
      </c>
      <c r="I794" s="243"/>
      <c r="J794" s="238"/>
      <c r="K794" s="238"/>
      <c r="L794" s="244"/>
      <c r="M794" s="245"/>
      <c r="N794" s="246"/>
      <c r="O794" s="246"/>
      <c r="P794" s="246"/>
      <c r="Q794" s="246"/>
      <c r="R794" s="246"/>
      <c r="S794" s="246"/>
      <c r="T794" s="247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48" t="s">
        <v>159</v>
      </c>
      <c r="AU794" s="248" t="s">
        <v>162</v>
      </c>
      <c r="AV794" s="13" t="s">
        <v>81</v>
      </c>
      <c r="AW794" s="13" t="s">
        <v>33</v>
      </c>
      <c r="AX794" s="13" t="s">
        <v>72</v>
      </c>
      <c r="AY794" s="248" t="s">
        <v>150</v>
      </c>
    </row>
    <row r="795" s="14" customFormat="1">
      <c r="A795" s="14"/>
      <c r="B795" s="249"/>
      <c r="C795" s="250"/>
      <c r="D795" s="239" t="s">
        <v>159</v>
      </c>
      <c r="E795" s="251" t="s">
        <v>19</v>
      </c>
      <c r="F795" s="252" t="s">
        <v>161</v>
      </c>
      <c r="G795" s="250"/>
      <c r="H795" s="253">
        <v>91.959999999999994</v>
      </c>
      <c r="I795" s="254"/>
      <c r="J795" s="250"/>
      <c r="K795" s="250"/>
      <c r="L795" s="255"/>
      <c r="M795" s="256"/>
      <c r="N795" s="257"/>
      <c r="O795" s="257"/>
      <c r="P795" s="257"/>
      <c r="Q795" s="257"/>
      <c r="R795" s="257"/>
      <c r="S795" s="257"/>
      <c r="T795" s="258"/>
      <c r="U795" s="14"/>
      <c r="V795" s="14"/>
      <c r="W795" s="14"/>
      <c r="X795" s="14"/>
      <c r="Y795" s="14"/>
      <c r="Z795" s="14"/>
      <c r="AA795" s="14"/>
      <c r="AB795" s="14"/>
      <c r="AC795" s="14"/>
      <c r="AD795" s="14"/>
      <c r="AE795" s="14"/>
      <c r="AT795" s="259" t="s">
        <v>159</v>
      </c>
      <c r="AU795" s="259" t="s">
        <v>162</v>
      </c>
      <c r="AV795" s="14" t="s">
        <v>162</v>
      </c>
      <c r="AW795" s="14" t="s">
        <v>33</v>
      </c>
      <c r="AX795" s="14" t="s">
        <v>72</v>
      </c>
      <c r="AY795" s="259" t="s">
        <v>150</v>
      </c>
    </row>
    <row r="796" s="15" customFormat="1">
      <c r="A796" s="15"/>
      <c r="B796" s="260"/>
      <c r="C796" s="261"/>
      <c r="D796" s="239" t="s">
        <v>159</v>
      </c>
      <c r="E796" s="262" t="s">
        <v>19</v>
      </c>
      <c r="F796" s="263" t="s">
        <v>1093</v>
      </c>
      <c r="G796" s="261"/>
      <c r="H796" s="262" t="s">
        <v>19</v>
      </c>
      <c r="I796" s="264"/>
      <c r="J796" s="261"/>
      <c r="K796" s="261"/>
      <c r="L796" s="265"/>
      <c r="M796" s="266"/>
      <c r="N796" s="267"/>
      <c r="O796" s="267"/>
      <c r="P796" s="267"/>
      <c r="Q796" s="267"/>
      <c r="R796" s="267"/>
      <c r="S796" s="267"/>
      <c r="T796" s="268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T796" s="269" t="s">
        <v>159</v>
      </c>
      <c r="AU796" s="269" t="s">
        <v>162</v>
      </c>
      <c r="AV796" s="15" t="s">
        <v>79</v>
      </c>
      <c r="AW796" s="15" t="s">
        <v>33</v>
      </c>
      <c r="AX796" s="15" t="s">
        <v>72</v>
      </c>
      <c r="AY796" s="269" t="s">
        <v>150</v>
      </c>
    </row>
    <row r="797" s="13" customFormat="1">
      <c r="A797" s="13"/>
      <c r="B797" s="237"/>
      <c r="C797" s="238"/>
      <c r="D797" s="239" t="s">
        <v>159</v>
      </c>
      <c r="E797" s="240" t="s">
        <v>19</v>
      </c>
      <c r="F797" s="241" t="s">
        <v>1091</v>
      </c>
      <c r="G797" s="238"/>
      <c r="H797" s="242">
        <v>61.060000000000002</v>
      </c>
      <c r="I797" s="243"/>
      <c r="J797" s="238"/>
      <c r="K797" s="238"/>
      <c r="L797" s="244"/>
      <c r="M797" s="245"/>
      <c r="N797" s="246"/>
      <c r="O797" s="246"/>
      <c r="P797" s="246"/>
      <c r="Q797" s="246"/>
      <c r="R797" s="246"/>
      <c r="S797" s="246"/>
      <c r="T797" s="247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48" t="s">
        <v>159</v>
      </c>
      <c r="AU797" s="248" t="s">
        <v>162</v>
      </c>
      <c r="AV797" s="13" t="s">
        <v>81</v>
      </c>
      <c r="AW797" s="13" t="s">
        <v>33</v>
      </c>
      <c r="AX797" s="13" t="s">
        <v>72</v>
      </c>
      <c r="AY797" s="248" t="s">
        <v>150</v>
      </c>
    </row>
    <row r="798" s="13" customFormat="1">
      <c r="A798" s="13"/>
      <c r="B798" s="237"/>
      <c r="C798" s="238"/>
      <c r="D798" s="239" t="s">
        <v>159</v>
      </c>
      <c r="E798" s="240" t="s">
        <v>19</v>
      </c>
      <c r="F798" s="241" t="s">
        <v>1092</v>
      </c>
      <c r="G798" s="238"/>
      <c r="H798" s="242">
        <v>30.899999999999999</v>
      </c>
      <c r="I798" s="243"/>
      <c r="J798" s="238"/>
      <c r="K798" s="238"/>
      <c r="L798" s="244"/>
      <c r="M798" s="245"/>
      <c r="N798" s="246"/>
      <c r="O798" s="246"/>
      <c r="P798" s="246"/>
      <c r="Q798" s="246"/>
      <c r="R798" s="246"/>
      <c r="S798" s="246"/>
      <c r="T798" s="247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T798" s="248" t="s">
        <v>159</v>
      </c>
      <c r="AU798" s="248" t="s">
        <v>162</v>
      </c>
      <c r="AV798" s="13" t="s">
        <v>81</v>
      </c>
      <c r="AW798" s="13" t="s">
        <v>33</v>
      </c>
      <c r="AX798" s="13" t="s">
        <v>72</v>
      </c>
      <c r="AY798" s="248" t="s">
        <v>150</v>
      </c>
    </row>
    <row r="799" s="14" customFormat="1">
      <c r="A799" s="14"/>
      <c r="B799" s="249"/>
      <c r="C799" s="250"/>
      <c r="D799" s="239" t="s">
        <v>159</v>
      </c>
      <c r="E799" s="251" t="s">
        <v>19</v>
      </c>
      <c r="F799" s="252" t="s">
        <v>161</v>
      </c>
      <c r="G799" s="250"/>
      <c r="H799" s="253">
        <v>91.959999999999994</v>
      </c>
      <c r="I799" s="254"/>
      <c r="J799" s="250"/>
      <c r="K799" s="250"/>
      <c r="L799" s="255"/>
      <c r="M799" s="256"/>
      <c r="N799" s="257"/>
      <c r="O799" s="257"/>
      <c r="P799" s="257"/>
      <c r="Q799" s="257"/>
      <c r="R799" s="257"/>
      <c r="S799" s="257"/>
      <c r="T799" s="258"/>
      <c r="U799" s="14"/>
      <c r="V799" s="14"/>
      <c r="W799" s="14"/>
      <c r="X799" s="14"/>
      <c r="Y799" s="14"/>
      <c r="Z799" s="14"/>
      <c r="AA799" s="14"/>
      <c r="AB799" s="14"/>
      <c r="AC799" s="14"/>
      <c r="AD799" s="14"/>
      <c r="AE799" s="14"/>
      <c r="AT799" s="259" t="s">
        <v>159</v>
      </c>
      <c r="AU799" s="259" t="s">
        <v>162</v>
      </c>
      <c r="AV799" s="14" t="s">
        <v>162</v>
      </c>
      <c r="AW799" s="14" t="s">
        <v>33</v>
      </c>
      <c r="AX799" s="14" t="s">
        <v>72</v>
      </c>
      <c r="AY799" s="259" t="s">
        <v>150</v>
      </c>
    </row>
    <row r="800" s="16" customFormat="1">
      <c r="A800" s="16"/>
      <c r="B800" s="270"/>
      <c r="C800" s="271"/>
      <c r="D800" s="239" t="s">
        <v>159</v>
      </c>
      <c r="E800" s="272" t="s">
        <v>19</v>
      </c>
      <c r="F800" s="273" t="s">
        <v>188</v>
      </c>
      <c r="G800" s="271"/>
      <c r="H800" s="274">
        <v>183.91999999999999</v>
      </c>
      <c r="I800" s="275"/>
      <c r="J800" s="271"/>
      <c r="K800" s="271"/>
      <c r="L800" s="276"/>
      <c r="M800" s="277"/>
      <c r="N800" s="278"/>
      <c r="O800" s="278"/>
      <c r="P800" s="278"/>
      <c r="Q800" s="278"/>
      <c r="R800" s="278"/>
      <c r="S800" s="278"/>
      <c r="T800" s="279"/>
      <c r="U800" s="16"/>
      <c r="V800" s="16"/>
      <c r="W800" s="16"/>
      <c r="X800" s="16"/>
      <c r="Y800" s="16"/>
      <c r="Z800" s="16"/>
      <c r="AA800" s="16"/>
      <c r="AB800" s="16"/>
      <c r="AC800" s="16"/>
      <c r="AD800" s="16"/>
      <c r="AE800" s="16"/>
      <c r="AT800" s="280" t="s">
        <v>159</v>
      </c>
      <c r="AU800" s="280" t="s">
        <v>162</v>
      </c>
      <c r="AV800" s="16" t="s">
        <v>157</v>
      </c>
      <c r="AW800" s="16" t="s">
        <v>33</v>
      </c>
      <c r="AX800" s="16" t="s">
        <v>79</v>
      </c>
      <c r="AY800" s="280" t="s">
        <v>150</v>
      </c>
    </row>
    <row r="801" s="2" customFormat="1" ht="16.5" customHeight="1">
      <c r="A801" s="40"/>
      <c r="B801" s="41"/>
      <c r="C801" s="281" t="s">
        <v>1094</v>
      </c>
      <c r="D801" s="281" t="s">
        <v>259</v>
      </c>
      <c r="E801" s="282" t="s">
        <v>1095</v>
      </c>
      <c r="F801" s="283" t="s">
        <v>1096</v>
      </c>
      <c r="G801" s="284" t="s">
        <v>478</v>
      </c>
      <c r="H801" s="285">
        <v>193.11600000000001</v>
      </c>
      <c r="I801" s="286"/>
      <c r="J801" s="287">
        <f>ROUND(I801*H801,2)</f>
        <v>0</v>
      </c>
      <c r="K801" s="283" t="s">
        <v>156</v>
      </c>
      <c r="L801" s="288"/>
      <c r="M801" s="289" t="s">
        <v>19</v>
      </c>
      <c r="N801" s="290" t="s">
        <v>43</v>
      </c>
      <c r="O801" s="86"/>
      <c r="P801" s="233">
        <f>O801*H801</f>
        <v>0</v>
      </c>
      <c r="Q801" s="233">
        <v>4.0000000000000003E-05</v>
      </c>
      <c r="R801" s="233">
        <f>Q801*H801</f>
        <v>0.0077246400000000014</v>
      </c>
      <c r="S801" s="233">
        <v>0</v>
      </c>
      <c r="T801" s="234">
        <f>S801*H801</f>
        <v>0</v>
      </c>
      <c r="U801" s="40"/>
      <c r="V801" s="40"/>
      <c r="W801" s="40"/>
      <c r="X801" s="40"/>
      <c r="Y801" s="40"/>
      <c r="Z801" s="40"/>
      <c r="AA801" s="40"/>
      <c r="AB801" s="40"/>
      <c r="AC801" s="40"/>
      <c r="AD801" s="40"/>
      <c r="AE801" s="40"/>
      <c r="AR801" s="235" t="s">
        <v>209</v>
      </c>
      <c r="AT801" s="235" t="s">
        <v>259</v>
      </c>
      <c r="AU801" s="235" t="s">
        <v>162</v>
      </c>
      <c r="AY801" s="19" t="s">
        <v>150</v>
      </c>
      <c r="BE801" s="236">
        <f>IF(N801="základní",J801,0)</f>
        <v>0</v>
      </c>
      <c r="BF801" s="236">
        <f>IF(N801="snížená",J801,0)</f>
        <v>0</v>
      </c>
      <c r="BG801" s="236">
        <f>IF(N801="zákl. přenesená",J801,0)</f>
        <v>0</v>
      </c>
      <c r="BH801" s="236">
        <f>IF(N801="sníž. přenesená",J801,0)</f>
        <v>0</v>
      </c>
      <c r="BI801" s="236">
        <f>IF(N801="nulová",J801,0)</f>
        <v>0</v>
      </c>
      <c r="BJ801" s="19" t="s">
        <v>79</v>
      </c>
      <c r="BK801" s="236">
        <f>ROUND(I801*H801,2)</f>
        <v>0</v>
      </c>
      <c r="BL801" s="19" t="s">
        <v>157</v>
      </c>
      <c r="BM801" s="235" t="s">
        <v>1097</v>
      </c>
    </row>
    <row r="802" s="13" customFormat="1">
      <c r="A802" s="13"/>
      <c r="B802" s="237"/>
      <c r="C802" s="238"/>
      <c r="D802" s="239" t="s">
        <v>159</v>
      </c>
      <c r="E802" s="238"/>
      <c r="F802" s="241" t="s">
        <v>1098</v>
      </c>
      <c r="G802" s="238"/>
      <c r="H802" s="242">
        <v>193.11600000000001</v>
      </c>
      <c r="I802" s="243"/>
      <c r="J802" s="238"/>
      <c r="K802" s="238"/>
      <c r="L802" s="244"/>
      <c r="M802" s="245"/>
      <c r="N802" s="246"/>
      <c r="O802" s="246"/>
      <c r="P802" s="246"/>
      <c r="Q802" s="246"/>
      <c r="R802" s="246"/>
      <c r="S802" s="246"/>
      <c r="T802" s="247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48" t="s">
        <v>159</v>
      </c>
      <c r="AU802" s="248" t="s">
        <v>162</v>
      </c>
      <c r="AV802" s="13" t="s">
        <v>81</v>
      </c>
      <c r="AW802" s="13" t="s">
        <v>4</v>
      </c>
      <c r="AX802" s="13" t="s">
        <v>79</v>
      </c>
      <c r="AY802" s="248" t="s">
        <v>150</v>
      </c>
    </row>
    <row r="803" s="2" customFormat="1" ht="16.5" customHeight="1">
      <c r="A803" s="40"/>
      <c r="B803" s="41"/>
      <c r="C803" s="224" t="s">
        <v>1099</v>
      </c>
      <c r="D803" s="224" t="s">
        <v>152</v>
      </c>
      <c r="E803" s="225" t="s">
        <v>1100</v>
      </c>
      <c r="F803" s="226" t="s">
        <v>1101</v>
      </c>
      <c r="G803" s="227" t="s">
        <v>478</v>
      </c>
      <c r="H803" s="228">
        <v>135.47399999999999</v>
      </c>
      <c r="I803" s="229"/>
      <c r="J803" s="230">
        <f>ROUND(I803*H803,2)</f>
        <v>0</v>
      </c>
      <c r="K803" s="226" t="s">
        <v>156</v>
      </c>
      <c r="L803" s="46"/>
      <c r="M803" s="231" t="s">
        <v>19</v>
      </c>
      <c r="N803" s="232" t="s">
        <v>43</v>
      </c>
      <c r="O803" s="86"/>
      <c r="P803" s="233">
        <f>O803*H803</f>
        <v>0</v>
      </c>
      <c r="Q803" s="233">
        <v>0</v>
      </c>
      <c r="R803" s="233">
        <f>Q803*H803</f>
        <v>0</v>
      </c>
      <c r="S803" s="233">
        <v>0</v>
      </c>
      <c r="T803" s="234">
        <f>S803*H803</f>
        <v>0</v>
      </c>
      <c r="U803" s="40"/>
      <c r="V803" s="40"/>
      <c r="W803" s="40"/>
      <c r="X803" s="40"/>
      <c r="Y803" s="40"/>
      <c r="Z803" s="40"/>
      <c r="AA803" s="40"/>
      <c r="AB803" s="40"/>
      <c r="AC803" s="40"/>
      <c r="AD803" s="40"/>
      <c r="AE803" s="40"/>
      <c r="AR803" s="235" t="s">
        <v>157</v>
      </c>
      <c r="AT803" s="235" t="s">
        <v>152</v>
      </c>
      <c r="AU803" s="235" t="s">
        <v>162</v>
      </c>
      <c r="AY803" s="19" t="s">
        <v>150</v>
      </c>
      <c r="BE803" s="236">
        <f>IF(N803="základní",J803,0)</f>
        <v>0</v>
      </c>
      <c r="BF803" s="236">
        <f>IF(N803="snížená",J803,0)</f>
        <v>0</v>
      </c>
      <c r="BG803" s="236">
        <f>IF(N803="zákl. přenesená",J803,0)</f>
        <v>0</v>
      </c>
      <c r="BH803" s="236">
        <f>IF(N803="sníž. přenesená",J803,0)</f>
        <v>0</v>
      </c>
      <c r="BI803" s="236">
        <f>IF(N803="nulová",J803,0)</f>
        <v>0</v>
      </c>
      <c r="BJ803" s="19" t="s">
        <v>79</v>
      </c>
      <c r="BK803" s="236">
        <f>ROUND(I803*H803,2)</f>
        <v>0</v>
      </c>
      <c r="BL803" s="19" t="s">
        <v>157</v>
      </c>
      <c r="BM803" s="235" t="s">
        <v>1102</v>
      </c>
    </row>
    <row r="804" s="13" customFormat="1">
      <c r="A804" s="13"/>
      <c r="B804" s="237"/>
      <c r="C804" s="238"/>
      <c r="D804" s="239" t="s">
        <v>159</v>
      </c>
      <c r="E804" s="240" t="s">
        <v>19</v>
      </c>
      <c r="F804" s="241" t="s">
        <v>1103</v>
      </c>
      <c r="G804" s="238"/>
      <c r="H804" s="242">
        <v>49.75</v>
      </c>
      <c r="I804" s="243"/>
      <c r="J804" s="238"/>
      <c r="K804" s="238"/>
      <c r="L804" s="244"/>
      <c r="M804" s="245"/>
      <c r="N804" s="246"/>
      <c r="O804" s="246"/>
      <c r="P804" s="246"/>
      <c r="Q804" s="246"/>
      <c r="R804" s="246"/>
      <c r="S804" s="246"/>
      <c r="T804" s="247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48" t="s">
        <v>159</v>
      </c>
      <c r="AU804" s="248" t="s">
        <v>162</v>
      </c>
      <c r="AV804" s="13" t="s">
        <v>81</v>
      </c>
      <c r="AW804" s="13" t="s">
        <v>33</v>
      </c>
      <c r="AX804" s="13" t="s">
        <v>72</v>
      </c>
      <c r="AY804" s="248" t="s">
        <v>150</v>
      </c>
    </row>
    <row r="805" s="13" customFormat="1">
      <c r="A805" s="13"/>
      <c r="B805" s="237"/>
      <c r="C805" s="238"/>
      <c r="D805" s="239" t="s">
        <v>159</v>
      </c>
      <c r="E805" s="240" t="s">
        <v>19</v>
      </c>
      <c r="F805" s="241" t="s">
        <v>1104</v>
      </c>
      <c r="G805" s="238"/>
      <c r="H805" s="242">
        <v>40.549999999999997</v>
      </c>
      <c r="I805" s="243"/>
      <c r="J805" s="238"/>
      <c r="K805" s="238"/>
      <c r="L805" s="244"/>
      <c r="M805" s="245"/>
      <c r="N805" s="246"/>
      <c r="O805" s="246"/>
      <c r="P805" s="246"/>
      <c r="Q805" s="246"/>
      <c r="R805" s="246"/>
      <c r="S805" s="246"/>
      <c r="T805" s="247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48" t="s">
        <v>159</v>
      </c>
      <c r="AU805" s="248" t="s">
        <v>162</v>
      </c>
      <c r="AV805" s="13" t="s">
        <v>81</v>
      </c>
      <c r="AW805" s="13" t="s">
        <v>33</v>
      </c>
      <c r="AX805" s="13" t="s">
        <v>72</v>
      </c>
      <c r="AY805" s="248" t="s">
        <v>150</v>
      </c>
    </row>
    <row r="806" s="13" customFormat="1">
      <c r="A806" s="13"/>
      <c r="B806" s="237"/>
      <c r="C806" s="238"/>
      <c r="D806" s="239" t="s">
        <v>159</v>
      </c>
      <c r="E806" s="240" t="s">
        <v>19</v>
      </c>
      <c r="F806" s="241" t="s">
        <v>1105</v>
      </c>
      <c r="G806" s="238"/>
      <c r="H806" s="242">
        <v>20.224</v>
      </c>
      <c r="I806" s="243"/>
      <c r="J806" s="238"/>
      <c r="K806" s="238"/>
      <c r="L806" s="244"/>
      <c r="M806" s="245"/>
      <c r="N806" s="246"/>
      <c r="O806" s="246"/>
      <c r="P806" s="246"/>
      <c r="Q806" s="246"/>
      <c r="R806" s="246"/>
      <c r="S806" s="246"/>
      <c r="T806" s="247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48" t="s">
        <v>159</v>
      </c>
      <c r="AU806" s="248" t="s">
        <v>162</v>
      </c>
      <c r="AV806" s="13" t="s">
        <v>81</v>
      </c>
      <c r="AW806" s="13" t="s">
        <v>33</v>
      </c>
      <c r="AX806" s="13" t="s">
        <v>72</v>
      </c>
      <c r="AY806" s="248" t="s">
        <v>150</v>
      </c>
    </row>
    <row r="807" s="13" customFormat="1">
      <c r="A807" s="13"/>
      <c r="B807" s="237"/>
      <c r="C807" s="238"/>
      <c r="D807" s="239" t="s">
        <v>159</v>
      </c>
      <c r="E807" s="240" t="s">
        <v>19</v>
      </c>
      <c r="F807" s="241" t="s">
        <v>1106</v>
      </c>
      <c r="G807" s="238"/>
      <c r="H807" s="242">
        <v>24.949999999999999</v>
      </c>
      <c r="I807" s="243"/>
      <c r="J807" s="238"/>
      <c r="K807" s="238"/>
      <c r="L807" s="244"/>
      <c r="M807" s="245"/>
      <c r="N807" s="246"/>
      <c r="O807" s="246"/>
      <c r="P807" s="246"/>
      <c r="Q807" s="246"/>
      <c r="R807" s="246"/>
      <c r="S807" s="246"/>
      <c r="T807" s="247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48" t="s">
        <v>159</v>
      </c>
      <c r="AU807" s="248" t="s">
        <v>162</v>
      </c>
      <c r="AV807" s="13" t="s">
        <v>81</v>
      </c>
      <c r="AW807" s="13" t="s">
        <v>33</v>
      </c>
      <c r="AX807" s="13" t="s">
        <v>72</v>
      </c>
      <c r="AY807" s="248" t="s">
        <v>150</v>
      </c>
    </row>
    <row r="808" s="14" customFormat="1">
      <c r="A808" s="14"/>
      <c r="B808" s="249"/>
      <c r="C808" s="250"/>
      <c r="D808" s="239" t="s">
        <v>159</v>
      </c>
      <c r="E808" s="251" t="s">
        <v>19</v>
      </c>
      <c r="F808" s="252" t="s">
        <v>161</v>
      </c>
      <c r="G808" s="250"/>
      <c r="H808" s="253">
        <v>135.47399999999999</v>
      </c>
      <c r="I808" s="254"/>
      <c r="J808" s="250"/>
      <c r="K808" s="250"/>
      <c r="L808" s="255"/>
      <c r="M808" s="256"/>
      <c r="N808" s="257"/>
      <c r="O808" s="257"/>
      <c r="P808" s="257"/>
      <c r="Q808" s="257"/>
      <c r="R808" s="257"/>
      <c r="S808" s="257"/>
      <c r="T808" s="258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T808" s="259" t="s">
        <v>159</v>
      </c>
      <c r="AU808" s="259" t="s">
        <v>162</v>
      </c>
      <c r="AV808" s="14" t="s">
        <v>162</v>
      </c>
      <c r="AW808" s="14" t="s">
        <v>33</v>
      </c>
      <c r="AX808" s="14" t="s">
        <v>79</v>
      </c>
      <c r="AY808" s="259" t="s">
        <v>150</v>
      </c>
    </row>
    <row r="809" s="2" customFormat="1" ht="16.5" customHeight="1">
      <c r="A809" s="40"/>
      <c r="B809" s="41"/>
      <c r="C809" s="281" t="s">
        <v>1107</v>
      </c>
      <c r="D809" s="281" t="s">
        <v>259</v>
      </c>
      <c r="E809" s="282" t="s">
        <v>1108</v>
      </c>
      <c r="F809" s="283" t="s">
        <v>1109</v>
      </c>
      <c r="G809" s="284" t="s">
        <v>478</v>
      </c>
      <c r="H809" s="285">
        <v>52.238</v>
      </c>
      <c r="I809" s="286"/>
      <c r="J809" s="287">
        <f>ROUND(I809*H809,2)</f>
        <v>0</v>
      </c>
      <c r="K809" s="283" t="s">
        <v>156</v>
      </c>
      <c r="L809" s="288"/>
      <c r="M809" s="289" t="s">
        <v>19</v>
      </c>
      <c r="N809" s="290" t="s">
        <v>43</v>
      </c>
      <c r="O809" s="86"/>
      <c r="P809" s="233">
        <f>O809*H809</f>
        <v>0</v>
      </c>
      <c r="Q809" s="233">
        <v>0.00029999999999999997</v>
      </c>
      <c r="R809" s="233">
        <f>Q809*H809</f>
        <v>0.015671399999999999</v>
      </c>
      <c r="S809" s="233">
        <v>0</v>
      </c>
      <c r="T809" s="234">
        <f>S809*H809</f>
        <v>0</v>
      </c>
      <c r="U809" s="40"/>
      <c r="V809" s="40"/>
      <c r="W809" s="40"/>
      <c r="X809" s="40"/>
      <c r="Y809" s="40"/>
      <c r="Z809" s="40"/>
      <c r="AA809" s="40"/>
      <c r="AB809" s="40"/>
      <c r="AC809" s="40"/>
      <c r="AD809" s="40"/>
      <c r="AE809" s="40"/>
      <c r="AR809" s="235" t="s">
        <v>209</v>
      </c>
      <c r="AT809" s="235" t="s">
        <v>259</v>
      </c>
      <c r="AU809" s="235" t="s">
        <v>162</v>
      </c>
      <c r="AY809" s="19" t="s">
        <v>150</v>
      </c>
      <c r="BE809" s="236">
        <f>IF(N809="základní",J809,0)</f>
        <v>0</v>
      </c>
      <c r="BF809" s="236">
        <f>IF(N809="snížená",J809,0)</f>
        <v>0</v>
      </c>
      <c r="BG809" s="236">
        <f>IF(N809="zákl. přenesená",J809,0)</f>
        <v>0</v>
      </c>
      <c r="BH809" s="236">
        <f>IF(N809="sníž. přenesená",J809,0)</f>
        <v>0</v>
      </c>
      <c r="BI809" s="236">
        <f>IF(N809="nulová",J809,0)</f>
        <v>0</v>
      </c>
      <c r="BJ809" s="19" t="s">
        <v>79</v>
      </c>
      <c r="BK809" s="236">
        <f>ROUND(I809*H809,2)</f>
        <v>0</v>
      </c>
      <c r="BL809" s="19" t="s">
        <v>157</v>
      </c>
      <c r="BM809" s="235" t="s">
        <v>1110</v>
      </c>
    </row>
    <row r="810" s="13" customFormat="1">
      <c r="A810" s="13"/>
      <c r="B810" s="237"/>
      <c r="C810" s="238"/>
      <c r="D810" s="239" t="s">
        <v>159</v>
      </c>
      <c r="E810" s="238"/>
      <c r="F810" s="241" t="s">
        <v>1111</v>
      </c>
      <c r="G810" s="238"/>
      <c r="H810" s="242">
        <v>52.238</v>
      </c>
      <c r="I810" s="243"/>
      <c r="J810" s="238"/>
      <c r="K810" s="238"/>
      <c r="L810" s="244"/>
      <c r="M810" s="245"/>
      <c r="N810" s="246"/>
      <c r="O810" s="246"/>
      <c r="P810" s="246"/>
      <c r="Q810" s="246"/>
      <c r="R810" s="246"/>
      <c r="S810" s="246"/>
      <c r="T810" s="247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48" t="s">
        <v>159</v>
      </c>
      <c r="AU810" s="248" t="s">
        <v>162</v>
      </c>
      <c r="AV810" s="13" t="s">
        <v>81</v>
      </c>
      <c r="AW810" s="13" t="s">
        <v>4</v>
      </c>
      <c r="AX810" s="13" t="s">
        <v>79</v>
      </c>
      <c r="AY810" s="248" t="s">
        <v>150</v>
      </c>
    </row>
    <row r="811" s="2" customFormat="1" ht="16.5" customHeight="1">
      <c r="A811" s="40"/>
      <c r="B811" s="41"/>
      <c r="C811" s="281" t="s">
        <v>1112</v>
      </c>
      <c r="D811" s="281" t="s">
        <v>259</v>
      </c>
      <c r="E811" s="282" t="s">
        <v>1113</v>
      </c>
      <c r="F811" s="283" t="s">
        <v>1114</v>
      </c>
      <c r="G811" s="284" t="s">
        <v>478</v>
      </c>
      <c r="H811" s="285">
        <v>42.578000000000003</v>
      </c>
      <c r="I811" s="286"/>
      <c r="J811" s="287">
        <f>ROUND(I811*H811,2)</f>
        <v>0</v>
      </c>
      <c r="K811" s="283" t="s">
        <v>156</v>
      </c>
      <c r="L811" s="288"/>
      <c r="M811" s="289" t="s">
        <v>19</v>
      </c>
      <c r="N811" s="290" t="s">
        <v>43</v>
      </c>
      <c r="O811" s="86"/>
      <c r="P811" s="233">
        <f>O811*H811</f>
        <v>0</v>
      </c>
      <c r="Q811" s="233">
        <v>3.0000000000000001E-05</v>
      </c>
      <c r="R811" s="233">
        <f>Q811*H811</f>
        <v>0.0012773400000000001</v>
      </c>
      <c r="S811" s="233">
        <v>0</v>
      </c>
      <c r="T811" s="234">
        <f>S811*H811</f>
        <v>0</v>
      </c>
      <c r="U811" s="40"/>
      <c r="V811" s="40"/>
      <c r="W811" s="40"/>
      <c r="X811" s="40"/>
      <c r="Y811" s="40"/>
      <c r="Z811" s="40"/>
      <c r="AA811" s="40"/>
      <c r="AB811" s="40"/>
      <c r="AC811" s="40"/>
      <c r="AD811" s="40"/>
      <c r="AE811" s="40"/>
      <c r="AR811" s="235" t="s">
        <v>209</v>
      </c>
      <c r="AT811" s="235" t="s">
        <v>259</v>
      </c>
      <c r="AU811" s="235" t="s">
        <v>162</v>
      </c>
      <c r="AY811" s="19" t="s">
        <v>150</v>
      </c>
      <c r="BE811" s="236">
        <f>IF(N811="základní",J811,0)</f>
        <v>0</v>
      </c>
      <c r="BF811" s="236">
        <f>IF(N811="snížená",J811,0)</f>
        <v>0</v>
      </c>
      <c r="BG811" s="236">
        <f>IF(N811="zákl. přenesená",J811,0)</f>
        <v>0</v>
      </c>
      <c r="BH811" s="236">
        <f>IF(N811="sníž. přenesená",J811,0)</f>
        <v>0</v>
      </c>
      <c r="BI811" s="236">
        <f>IF(N811="nulová",J811,0)</f>
        <v>0</v>
      </c>
      <c r="BJ811" s="19" t="s">
        <v>79</v>
      </c>
      <c r="BK811" s="236">
        <f>ROUND(I811*H811,2)</f>
        <v>0</v>
      </c>
      <c r="BL811" s="19" t="s">
        <v>157</v>
      </c>
      <c r="BM811" s="235" t="s">
        <v>1115</v>
      </c>
    </row>
    <row r="812" s="13" customFormat="1">
      <c r="A812" s="13"/>
      <c r="B812" s="237"/>
      <c r="C812" s="238"/>
      <c r="D812" s="239" t="s">
        <v>159</v>
      </c>
      <c r="E812" s="238"/>
      <c r="F812" s="241" t="s">
        <v>1116</v>
      </c>
      <c r="G812" s="238"/>
      <c r="H812" s="242">
        <v>42.578000000000003</v>
      </c>
      <c r="I812" s="243"/>
      <c r="J812" s="238"/>
      <c r="K812" s="238"/>
      <c r="L812" s="244"/>
      <c r="M812" s="245"/>
      <c r="N812" s="246"/>
      <c r="O812" s="246"/>
      <c r="P812" s="246"/>
      <c r="Q812" s="246"/>
      <c r="R812" s="246"/>
      <c r="S812" s="246"/>
      <c r="T812" s="247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48" t="s">
        <v>159</v>
      </c>
      <c r="AU812" s="248" t="s">
        <v>162</v>
      </c>
      <c r="AV812" s="13" t="s">
        <v>81</v>
      </c>
      <c r="AW812" s="13" t="s">
        <v>4</v>
      </c>
      <c r="AX812" s="13" t="s">
        <v>79</v>
      </c>
      <c r="AY812" s="248" t="s">
        <v>150</v>
      </c>
    </row>
    <row r="813" s="2" customFormat="1" ht="16.5" customHeight="1">
      <c r="A813" s="40"/>
      <c r="B813" s="41"/>
      <c r="C813" s="281" t="s">
        <v>1117</v>
      </c>
      <c r="D813" s="281" t="s">
        <v>259</v>
      </c>
      <c r="E813" s="282" t="s">
        <v>1118</v>
      </c>
      <c r="F813" s="283" t="s">
        <v>1119</v>
      </c>
      <c r="G813" s="284" t="s">
        <v>478</v>
      </c>
      <c r="H813" s="285">
        <v>21.234999999999999</v>
      </c>
      <c r="I813" s="286"/>
      <c r="J813" s="287">
        <f>ROUND(I813*H813,2)</f>
        <v>0</v>
      </c>
      <c r="K813" s="283" t="s">
        <v>156</v>
      </c>
      <c r="L813" s="288"/>
      <c r="M813" s="289" t="s">
        <v>19</v>
      </c>
      <c r="N813" s="290" t="s">
        <v>43</v>
      </c>
      <c r="O813" s="86"/>
      <c r="P813" s="233">
        <f>O813*H813</f>
        <v>0</v>
      </c>
      <c r="Q813" s="233">
        <v>0.00010000000000000001</v>
      </c>
      <c r="R813" s="233">
        <f>Q813*H813</f>
        <v>0.0021235</v>
      </c>
      <c r="S813" s="233">
        <v>0</v>
      </c>
      <c r="T813" s="234">
        <f>S813*H813</f>
        <v>0</v>
      </c>
      <c r="U813" s="40"/>
      <c r="V813" s="40"/>
      <c r="W813" s="40"/>
      <c r="X813" s="40"/>
      <c r="Y813" s="40"/>
      <c r="Z813" s="40"/>
      <c r="AA813" s="40"/>
      <c r="AB813" s="40"/>
      <c r="AC813" s="40"/>
      <c r="AD813" s="40"/>
      <c r="AE813" s="40"/>
      <c r="AR813" s="235" t="s">
        <v>209</v>
      </c>
      <c r="AT813" s="235" t="s">
        <v>259</v>
      </c>
      <c r="AU813" s="235" t="s">
        <v>162</v>
      </c>
      <c r="AY813" s="19" t="s">
        <v>150</v>
      </c>
      <c r="BE813" s="236">
        <f>IF(N813="základní",J813,0)</f>
        <v>0</v>
      </c>
      <c r="BF813" s="236">
        <f>IF(N813="snížená",J813,0)</f>
        <v>0</v>
      </c>
      <c r="BG813" s="236">
        <f>IF(N813="zákl. přenesená",J813,0)</f>
        <v>0</v>
      </c>
      <c r="BH813" s="236">
        <f>IF(N813="sníž. přenesená",J813,0)</f>
        <v>0</v>
      </c>
      <c r="BI813" s="236">
        <f>IF(N813="nulová",J813,0)</f>
        <v>0</v>
      </c>
      <c r="BJ813" s="19" t="s">
        <v>79</v>
      </c>
      <c r="BK813" s="236">
        <f>ROUND(I813*H813,2)</f>
        <v>0</v>
      </c>
      <c r="BL813" s="19" t="s">
        <v>157</v>
      </c>
      <c r="BM813" s="235" t="s">
        <v>1120</v>
      </c>
    </row>
    <row r="814" s="13" customFormat="1">
      <c r="A814" s="13"/>
      <c r="B814" s="237"/>
      <c r="C814" s="238"/>
      <c r="D814" s="239" t="s">
        <v>159</v>
      </c>
      <c r="E814" s="238"/>
      <c r="F814" s="241" t="s">
        <v>1121</v>
      </c>
      <c r="G814" s="238"/>
      <c r="H814" s="242">
        <v>21.234999999999999</v>
      </c>
      <c r="I814" s="243"/>
      <c r="J814" s="238"/>
      <c r="K814" s="238"/>
      <c r="L814" s="244"/>
      <c r="M814" s="245"/>
      <c r="N814" s="246"/>
      <c r="O814" s="246"/>
      <c r="P814" s="246"/>
      <c r="Q814" s="246"/>
      <c r="R814" s="246"/>
      <c r="S814" s="246"/>
      <c r="T814" s="247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48" t="s">
        <v>159</v>
      </c>
      <c r="AU814" s="248" t="s">
        <v>162</v>
      </c>
      <c r="AV814" s="13" t="s">
        <v>81</v>
      </c>
      <c r="AW814" s="13" t="s">
        <v>4</v>
      </c>
      <c r="AX814" s="13" t="s">
        <v>79</v>
      </c>
      <c r="AY814" s="248" t="s">
        <v>150</v>
      </c>
    </row>
    <row r="815" s="2" customFormat="1" ht="16.5" customHeight="1">
      <c r="A815" s="40"/>
      <c r="B815" s="41"/>
      <c r="C815" s="281" t="s">
        <v>1122</v>
      </c>
      <c r="D815" s="281" t="s">
        <v>259</v>
      </c>
      <c r="E815" s="282" t="s">
        <v>1123</v>
      </c>
      <c r="F815" s="283" t="s">
        <v>1124</v>
      </c>
      <c r="G815" s="284" t="s">
        <v>478</v>
      </c>
      <c r="H815" s="285">
        <v>26.198</v>
      </c>
      <c r="I815" s="286"/>
      <c r="J815" s="287">
        <f>ROUND(I815*H815,2)</f>
        <v>0</v>
      </c>
      <c r="K815" s="283" t="s">
        <v>156</v>
      </c>
      <c r="L815" s="288"/>
      <c r="M815" s="289" t="s">
        <v>19</v>
      </c>
      <c r="N815" s="290" t="s">
        <v>43</v>
      </c>
      <c r="O815" s="86"/>
      <c r="P815" s="233">
        <f>O815*H815</f>
        <v>0</v>
      </c>
      <c r="Q815" s="233">
        <v>0.00020000000000000001</v>
      </c>
      <c r="R815" s="233">
        <f>Q815*H815</f>
        <v>0.0052396000000000005</v>
      </c>
      <c r="S815" s="233">
        <v>0</v>
      </c>
      <c r="T815" s="234">
        <f>S815*H815</f>
        <v>0</v>
      </c>
      <c r="U815" s="40"/>
      <c r="V815" s="40"/>
      <c r="W815" s="40"/>
      <c r="X815" s="40"/>
      <c r="Y815" s="40"/>
      <c r="Z815" s="40"/>
      <c r="AA815" s="40"/>
      <c r="AB815" s="40"/>
      <c r="AC815" s="40"/>
      <c r="AD815" s="40"/>
      <c r="AE815" s="40"/>
      <c r="AR815" s="235" t="s">
        <v>209</v>
      </c>
      <c r="AT815" s="235" t="s">
        <v>259</v>
      </c>
      <c r="AU815" s="235" t="s">
        <v>162</v>
      </c>
      <c r="AY815" s="19" t="s">
        <v>150</v>
      </c>
      <c r="BE815" s="236">
        <f>IF(N815="základní",J815,0)</f>
        <v>0</v>
      </c>
      <c r="BF815" s="236">
        <f>IF(N815="snížená",J815,0)</f>
        <v>0</v>
      </c>
      <c r="BG815" s="236">
        <f>IF(N815="zákl. přenesená",J815,0)</f>
        <v>0</v>
      </c>
      <c r="BH815" s="236">
        <f>IF(N815="sníž. přenesená",J815,0)</f>
        <v>0</v>
      </c>
      <c r="BI815" s="236">
        <f>IF(N815="nulová",J815,0)</f>
        <v>0</v>
      </c>
      <c r="BJ815" s="19" t="s">
        <v>79</v>
      </c>
      <c r="BK815" s="236">
        <f>ROUND(I815*H815,2)</f>
        <v>0</v>
      </c>
      <c r="BL815" s="19" t="s">
        <v>157</v>
      </c>
      <c r="BM815" s="235" t="s">
        <v>1125</v>
      </c>
    </row>
    <row r="816" s="13" customFormat="1">
      <c r="A816" s="13"/>
      <c r="B816" s="237"/>
      <c r="C816" s="238"/>
      <c r="D816" s="239" t="s">
        <v>159</v>
      </c>
      <c r="E816" s="238"/>
      <c r="F816" s="241" t="s">
        <v>1126</v>
      </c>
      <c r="G816" s="238"/>
      <c r="H816" s="242">
        <v>26.198</v>
      </c>
      <c r="I816" s="243"/>
      <c r="J816" s="238"/>
      <c r="K816" s="238"/>
      <c r="L816" s="244"/>
      <c r="M816" s="245"/>
      <c r="N816" s="246"/>
      <c r="O816" s="246"/>
      <c r="P816" s="246"/>
      <c r="Q816" s="246"/>
      <c r="R816" s="246"/>
      <c r="S816" s="246"/>
      <c r="T816" s="247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48" t="s">
        <v>159</v>
      </c>
      <c r="AU816" s="248" t="s">
        <v>162</v>
      </c>
      <c r="AV816" s="13" t="s">
        <v>81</v>
      </c>
      <c r="AW816" s="13" t="s">
        <v>4</v>
      </c>
      <c r="AX816" s="13" t="s">
        <v>79</v>
      </c>
      <c r="AY816" s="248" t="s">
        <v>150</v>
      </c>
    </row>
    <row r="817" s="12" customFormat="1" ht="20.88" customHeight="1">
      <c r="A817" s="12"/>
      <c r="B817" s="208"/>
      <c r="C817" s="209"/>
      <c r="D817" s="210" t="s">
        <v>71</v>
      </c>
      <c r="E817" s="222" t="s">
        <v>533</v>
      </c>
      <c r="F817" s="222" t="s">
        <v>1127</v>
      </c>
      <c r="G817" s="209"/>
      <c r="H817" s="209"/>
      <c r="I817" s="212"/>
      <c r="J817" s="223">
        <f>BK817</f>
        <v>0</v>
      </c>
      <c r="K817" s="209"/>
      <c r="L817" s="214"/>
      <c r="M817" s="215"/>
      <c r="N817" s="216"/>
      <c r="O817" s="216"/>
      <c r="P817" s="217">
        <f>SUM(P818:P875)</f>
        <v>0</v>
      </c>
      <c r="Q817" s="216"/>
      <c r="R817" s="217">
        <f>SUM(R818:R875)</f>
        <v>266.95787567999997</v>
      </c>
      <c r="S817" s="216"/>
      <c r="T817" s="218">
        <f>SUM(T818:T875)</f>
        <v>0</v>
      </c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R817" s="219" t="s">
        <v>79</v>
      </c>
      <c r="AT817" s="220" t="s">
        <v>71</v>
      </c>
      <c r="AU817" s="220" t="s">
        <v>81</v>
      </c>
      <c r="AY817" s="219" t="s">
        <v>150</v>
      </c>
      <c r="BK817" s="221">
        <f>SUM(BK818:BK875)</f>
        <v>0</v>
      </c>
    </row>
    <row r="818" s="2" customFormat="1" ht="16.5" customHeight="1">
      <c r="A818" s="40"/>
      <c r="B818" s="41"/>
      <c r="C818" s="224" t="s">
        <v>1128</v>
      </c>
      <c r="D818" s="224" t="s">
        <v>152</v>
      </c>
      <c r="E818" s="225" t="s">
        <v>1129</v>
      </c>
      <c r="F818" s="226" t="s">
        <v>1130</v>
      </c>
      <c r="G818" s="227" t="s">
        <v>165</v>
      </c>
      <c r="H818" s="228">
        <v>42.987000000000002</v>
      </c>
      <c r="I818" s="229"/>
      <c r="J818" s="230">
        <f>ROUND(I818*H818,2)</f>
        <v>0</v>
      </c>
      <c r="K818" s="226" t="s">
        <v>156</v>
      </c>
      <c r="L818" s="46"/>
      <c r="M818" s="231" t="s">
        <v>19</v>
      </c>
      <c r="N818" s="232" t="s">
        <v>43</v>
      </c>
      <c r="O818" s="86"/>
      <c r="P818" s="233">
        <f>O818*H818</f>
        <v>0</v>
      </c>
      <c r="Q818" s="233">
        <v>2.45329</v>
      </c>
      <c r="R818" s="233">
        <f>Q818*H818</f>
        <v>105.45957723000001</v>
      </c>
      <c r="S818" s="233">
        <v>0</v>
      </c>
      <c r="T818" s="234">
        <f>S818*H818</f>
        <v>0</v>
      </c>
      <c r="U818" s="40"/>
      <c r="V818" s="40"/>
      <c r="W818" s="40"/>
      <c r="X818" s="40"/>
      <c r="Y818" s="40"/>
      <c r="Z818" s="40"/>
      <c r="AA818" s="40"/>
      <c r="AB818" s="40"/>
      <c r="AC818" s="40"/>
      <c r="AD818" s="40"/>
      <c r="AE818" s="40"/>
      <c r="AR818" s="235" t="s">
        <v>157</v>
      </c>
      <c r="AT818" s="235" t="s">
        <v>152</v>
      </c>
      <c r="AU818" s="235" t="s">
        <v>162</v>
      </c>
      <c r="AY818" s="19" t="s">
        <v>150</v>
      </c>
      <c r="BE818" s="236">
        <f>IF(N818="základní",J818,0)</f>
        <v>0</v>
      </c>
      <c r="BF818" s="236">
        <f>IF(N818="snížená",J818,0)</f>
        <v>0</v>
      </c>
      <c r="BG818" s="236">
        <f>IF(N818="zákl. přenesená",J818,0)</f>
        <v>0</v>
      </c>
      <c r="BH818" s="236">
        <f>IF(N818="sníž. přenesená",J818,0)</f>
        <v>0</v>
      </c>
      <c r="BI818" s="236">
        <f>IF(N818="nulová",J818,0)</f>
        <v>0</v>
      </c>
      <c r="BJ818" s="19" t="s">
        <v>79</v>
      </c>
      <c r="BK818" s="236">
        <f>ROUND(I818*H818,2)</f>
        <v>0</v>
      </c>
      <c r="BL818" s="19" t="s">
        <v>157</v>
      </c>
      <c r="BM818" s="235" t="s">
        <v>1131</v>
      </c>
    </row>
    <row r="819" s="15" customFormat="1">
      <c r="A819" s="15"/>
      <c r="B819" s="260"/>
      <c r="C819" s="261"/>
      <c r="D819" s="239" t="s">
        <v>159</v>
      </c>
      <c r="E819" s="262" t="s">
        <v>19</v>
      </c>
      <c r="F819" s="263" t="s">
        <v>1132</v>
      </c>
      <c r="G819" s="261"/>
      <c r="H819" s="262" t="s">
        <v>19</v>
      </c>
      <c r="I819" s="264"/>
      <c r="J819" s="261"/>
      <c r="K819" s="261"/>
      <c r="L819" s="265"/>
      <c r="M819" s="266"/>
      <c r="N819" s="267"/>
      <c r="O819" s="267"/>
      <c r="P819" s="267"/>
      <c r="Q819" s="267"/>
      <c r="R819" s="267"/>
      <c r="S819" s="267"/>
      <c r="T819" s="268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T819" s="269" t="s">
        <v>159</v>
      </c>
      <c r="AU819" s="269" t="s">
        <v>162</v>
      </c>
      <c r="AV819" s="15" t="s">
        <v>79</v>
      </c>
      <c r="AW819" s="15" t="s">
        <v>33</v>
      </c>
      <c r="AX819" s="15" t="s">
        <v>72</v>
      </c>
      <c r="AY819" s="269" t="s">
        <v>150</v>
      </c>
    </row>
    <row r="820" s="13" customFormat="1">
      <c r="A820" s="13"/>
      <c r="B820" s="237"/>
      <c r="C820" s="238"/>
      <c r="D820" s="239" t="s">
        <v>159</v>
      </c>
      <c r="E820" s="240" t="s">
        <v>19</v>
      </c>
      <c r="F820" s="241" t="s">
        <v>1133</v>
      </c>
      <c r="G820" s="238"/>
      <c r="H820" s="242">
        <v>42.987000000000002</v>
      </c>
      <c r="I820" s="243"/>
      <c r="J820" s="238"/>
      <c r="K820" s="238"/>
      <c r="L820" s="244"/>
      <c r="M820" s="245"/>
      <c r="N820" s="246"/>
      <c r="O820" s="246"/>
      <c r="P820" s="246"/>
      <c r="Q820" s="246"/>
      <c r="R820" s="246"/>
      <c r="S820" s="246"/>
      <c r="T820" s="247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48" t="s">
        <v>159</v>
      </c>
      <c r="AU820" s="248" t="s">
        <v>162</v>
      </c>
      <c r="AV820" s="13" t="s">
        <v>81</v>
      </c>
      <c r="AW820" s="13" t="s">
        <v>33</v>
      </c>
      <c r="AX820" s="13" t="s">
        <v>72</v>
      </c>
      <c r="AY820" s="248" t="s">
        <v>150</v>
      </c>
    </row>
    <row r="821" s="14" customFormat="1">
      <c r="A821" s="14"/>
      <c r="B821" s="249"/>
      <c r="C821" s="250"/>
      <c r="D821" s="239" t="s">
        <v>159</v>
      </c>
      <c r="E821" s="251" t="s">
        <v>19</v>
      </c>
      <c r="F821" s="252" t="s">
        <v>161</v>
      </c>
      <c r="G821" s="250"/>
      <c r="H821" s="253">
        <v>42.987000000000002</v>
      </c>
      <c r="I821" s="254"/>
      <c r="J821" s="250"/>
      <c r="K821" s="250"/>
      <c r="L821" s="255"/>
      <c r="M821" s="256"/>
      <c r="N821" s="257"/>
      <c r="O821" s="257"/>
      <c r="P821" s="257"/>
      <c r="Q821" s="257"/>
      <c r="R821" s="257"/>
      <c r="S821" s="257"/>
      <c r="T821" s="258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T821" s="259" t="s">
        <v>159</v>
      </c>
      <c r="AU821" s="259" t="s">
        <v>162</v>
      </c>
      <c r="AV821" s="14" t="s">
        <v>162</v>
      </c>
      <c r="AW821" s="14" t="s">
        <v>33</v>
      </c>
      <c r="AX821" s="14" t="s">
        <v>79</v>
      </c>
      <c r="AY821" s="259" t="s">
        <v>150</v>
      </c>
    </row>
    <row r="822" s="2" customFormat="1" ht="21.75" customHeight="1">
      <c r="A822" s="40"/>
      <c r="B822" s="41"/>
      <c r="C822" s="224" t="s">
        <v>1134</v>
      </c>
      <c r="D822" s="224" t="s">
        <v>152</v>
      </c>
      <c r="E822" s="225" t="s">
        <v>1135</v>
      </c>
      <c r="F822" s="226" t="s">
        <v>1136</v>
      </c>
      <c r="G822" s="227" t="s">
        <v>165</v>
      </c>
      <c r="H822" s="228">
        <v>42.987000000000002</v>
      </c>
      <c r="I822" s="229"/>
      <c r="J822" s="230">
        <f>ROUND(I822*H822,2)</f>
        <v>0</v>
      </c>
      <c r="K822" s="226" t="s">
        <v>156</v>
      </c>
      <c r="L822" s="46"/>
      <c r="M822" s="231" t="s">
        <v>19</v>
      </c>
      <c r="N822" s="232" t="s">
        <v>43</v>
      </c>
      <c r="O822" s="86"/>
      <c r="P822" s="233">
        <f>O822*H822</f>
        <v>0</v>
      </c>
      <c r="Q822" s="233">
        <v>0</v>
      </c>
      <c r="R822" s="233">
        <f>Q822*H822</f>
        <v>0</v>
      </c>
      <c r="S822" s="233">
        <v>0</v>
      </c>
      <c r="T822" s="234">
        <f>S822*H822</f>
        <v>0</v>
      </c>
      <c r="U822" s="40"/>
      <c r="V822" s="40"/>
      <c r="W822" s="40"/>
      <c r="X822" s="40"/>
      <c r="Y822" s="40"/>
      <c r="Z822" s="40"/>
      <c r="AA822" s="40"/>
      <c r="AB822" s="40"/>
      <c r="AC822" s="40"/>
      <c r="AD822" s="40"/>
      <c r="AE822" s="40"/>
      <c r="AR822" s="235" t="s">
        <v>157</v>
      </c>
      <c r="AT822" s="235" t="s">
        <v>152</v>
      </c>
      <c r="AU822" s="235" t="s">
        <v>162</v>
      </c>
      <c r="AY822" s="19" t="s">
        <v>150</v>
      </c>
      <c r="BE822" s="236">
        <f>IF(N822="základní",J822,0)</f>
        <v>0</v>
      </c>
      <c r="BF822" s="236">
        <f>IF(N822="snížená",J822,0)</f>
        <v>0</v>
      </c>
      <c r="BG822" s="236">
        <f>IF(N822="zákl. přenesená",J822,0)</f>
        <v>0</v>
      </c>
      <c r="BH822" s="236">
        <f>IF(N822="sníž. přenesená",J822,0)</f>
        <v>0</v>
      </c>
      <c r="BI822" s="236">
        <f>IF(N822="nulová",J822,0)</f>
        <v>0</v>
      </c>
      <c r="BJ822" s="19" t="s">
        <v>79</v>
      </c>
      <c r="BK822" s="236">
        <f>ROUND(I822*H822,2)</f>
        <v>0</v>
      </c>
      <c r="BL822" s="19" t="s">
        <v>157</v>
      </c>
      <c r="BM822" s="235" t="s">
        <v>1137</v>
      </c>
    </row>
    <row r="823" s="2" customFormat="1" ht="16.5" customHeight="1">
      <c r="A823" s="40"/>
      <c r="B823" s="41"/>
      <c r="C823" s="224" t="s">
        <v>1138</v>
      </c>
      <c r="D823" s="224" t="s">
        <v>152</v>
      </c>
      <c r="E823" s="225" t="s">
        <v>1139</v>
      </c>
      <c r="F823" s="226" t="s">
        <v>1140</v>
      </c>
      <c r="G823" s="227" t="s">
        <v>241</v>
      </c>
      <c r="H823" s="228">
        <v>1.593</v>
      </c>
      <c r="I823" s="229"/>
      <c r="J823" s="230">
        <f>ROUND(I823*H823,2)</f>
        <v>0</v>
      </c>
      <c r="K823" s="226" t="s">
        <v>156</v>
      </c>
      <c r="L823" s="46"/>
      <c r="M823" s="231" t="s">
        <v>19</v>
      </c>
      <c r="N823" s="232" t="s">
        <v>43</v>
      </c>
      <c r="O823" s="86"/>
      <c r="P823" s="233">
        <f>O823*H823</f>
        <v>0</v>
      </c>
      <c r="Q823" s="233">
        <v>1.06277</v>
      </c>
      <c r="R823" s="233">
        <f>Q823*H823</f>
        <v>1.6929926099999999</v>
      </c>
      <c r="S823" s="233">
        <v>0</v>
      </c>
      <c r="T823" s="234">
        <f>S823*H823</f>
        <v>0</v>
      </c>
      <c r="U823" s="40"/>
      <c r="V823" s="40"/>
      <c r="W823" s="40"/>
      <c r="X823" s="40"/>
      <c r="Y823" s="40"/>
      <c r="Z823" s="40"/>
      <c r="AA823" s="40"/>
      <c r="AB823" s="40"/>
      <c r="AC823" s="40"/>
      <c r="AD823" s="40"/>
      <c r="AE823" s="40"/>
      <c r="AR823" s="235" t="s">
        <v>157</v>
      </c>
      <c r="AT823" s="235" t="s">
        <v>152</v>
      </c>
      <c r="AU823" s="235" t="s">
        <v>162</v>
      </c>
      <c r="AY823" s="19" t="s">
        <v>150</v>
      </c>
      <c r="BE823" s="236">
        <f>IF(N823="základní",J823,0)</f>
        <v>0</v>
      </c>
      <c r="BF823" s="236">
        <f>IF(N823="snížená",J823,0)</f>
        <v>0</v>
      </c>
      <c r="BG823" s="236">
        <f>IF(N823="zákl. přenesená",J823,0)</f>
        <v>0</v>
      </c>
      <c r="BH823" s="236">
        <f>IF(N823="sníž. přenesená",J823,0)</f>
        <v>0</v>
      </c>
      <c r="BI823" s="236">
        <f>IF(N823="nulová",J823,0)</f>
        <v>0</v>
      </c>
      <c r="BJ823" s="19" t="s">
        <v>79</v>
      </c>
      <c r="BK823" s="236">
        <f>ROUND(I823*H823,2)</f>
        <v>0</v>
      </c>
      <c r="BL823" s="19" t="s">
        <v>157</v>
      </c>
      <c r="BM823" s="235" t="s">
        <v>1141</v>
      </c>
    </row>
    <row r="824" s="13" customFormat="1">
      <c r="A824" s="13"/>
      <c r="B824" s="237"/>
      <c r="C824" s="238"/>
      <c r="D824" s="239" t="s">
        <v>159</v>
      </c>
      <c r="E824" s="240" t="s">
        <v>19</v>
      </c>
      <c r="F824" s="241" t="s">
        <v>1142</v>
      </c>
      <c r="G824" s="238"/>
      <c r="H824" s="242">
        <v>1.593</v>
      </c>
      <c r="I824" s="243"/>
      <c r="J824" s="238"/>
      <c r="K824" s="238"/>
      <c r="L824" s="244"/>
      <c r="M824" s="245"/>
      <c r="N824" s="246"/>
      <c r="O824" s="246"/>
      <c r="P824" s="246"/>
      <c r="Q824" s="246"/>
      <c r="R824" s="246"/>
      <c r="S824" s="246"/>
      <c r="T824" s="247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48" t="s">
        <v>159</v>
      </c>
      <c r="AU824" s="248" t="s">
        <v>162</v>
      </c>
      <c r="AV824" s="13" t="s">
        <v>81</v>
      </c>
      <c r="AW824" s="13" t="s">
        <v>33</v>
      </c>
      <c r="AX824" s="13" t="s">
        <v>72</v>
      </c>
      <c r="AY824" s="248" t="s">
        <v>150</v>
      </c>
    </row>
    <row r="825" s="14" customFormat="1">
      <c r="A825" s="14"/>
      <c r="B825" s="249"/>
      <c r="C825" s="250"/>
      <c r="D825" s="239" t="s">
        <v>159</v>
      </c>
      <c r="E825" s="251" t="s">
        <v>19</v>
      </c>
      <c r="F825" s="252" t="s">
        <v>161</v>
      </c>
      <c r="G825" s="250"/>
      <c r="H825" s="253">
        <v>1.593</v>
      </c>
      <c r="I825" s="254"/>
      <c r="J825" s="250"/>
      <c r="K825" s="250"/>
      <c r="L825" s="255"/>
      <c r="M825" s="256"/>
      <c r="N825" s="257"/>
      <c r="O825" s="257"/>
      <c r="P825" s="257"/>
      <c r="Q825" s="257"/>
      <c r="R825" s="257"/>
      <c r="S825" s="257"/>
      <c r="T825" s="258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T825" s="259" t="s">
        <v>159</v>
      </c>
      <c r="AU825" s="259" t="s">
        <v>162</v>
      </c>
      <c r="AV825" s="14" t="s">
        <v>162</v>
      </c>
      <c r="AW825" s="14" t="s">
        <v>33</v>
      </c>
      <c r="AX825" s="14" t="s">
        <v>79</v>
      </c>
      <c r="AY825" s="259" t="s">
        <v>150</v>
      </c>
    </row>
    <row r="826" s="2" customFormat="1" ht="16.5" customHeight="1">
      <c r="A826" s="40"/>
      <c r="B826" s="41"/>
      <c r="C826" s="224" t="s">
        <v>1143</v>
      </c>
      <c r="D826" s="224" t="s">
        <v>152</v>
      </c>
      <c r="E826" s="225" t="s">
        <v>1144</v>
      </c>
      <c r="F826" s="226" t="s">
        <v>1145</v>
      </c>
      <c r="G826" s="227" t="s">
        <v>165</v>
      </c>
      <c r="H826" s="228">
        <v>38.197000000000003</v>
      </c>
      <c r="I826" s="229"/>
      <c r="J826" s="230">
        <f>ROUND(I826*H826,2)</f>
        <v>0</v>
      </c>
      <c r="K826" s="226" t="s">
        <v>19</v>
      </c>
      <c r="L826" s="46"/>
      <c r="M826" s="231" t="s">
        <v>19</v>
      </c>
      <c r="N826" s="232" t="s">
        <v>43</v>
      </c>
      <c r="O826" s="86"/>
      <c r="P826" s="233">
        <f>O826*H826</f>
        <v>0</v>
      </c>
      <c r="Q826" s="233">
        <v>2.1600000000000001</v>
      </c>
      <c r="R826" s="233">
        <f>Q826*H826</f>
        <v>82.505520000000018</v>
      </c>
      <c r="S826" s="233">
        <v>0</v>
      </c>
      <c r="T826" s="234">
        <f>S826*H826</f>
        <v>0</v>
      </c>
      <c r="U826" s="40"/>
      <c r="V826" s="40"/>
      <c r="W826" s="40"/>
      <c r="X826" s="40"/>
      <c r="Y826" s="40"/>
      <c r="Z826" s="40"/>
      <c r="AA826" s="40"/>
      <c r="AB826" s="40"/>
      <c r="AC826" s="40"/>
      <c r="AD826" s="40"/>
      <c r="AE826" s="40"/>
      <c r="AR826" s="235" t="s">
        <v>157</v>
      </c>
      <c r="AT826" s="235" t="s">
        <v>152</v>
      </c>
      <c r="AU826" s="235" t="s">
        <v>162</v>
      </c>
      <c r="AY826" s="19" t="s">
        <v>150</v>
      </c>
      <c r="BE826" s="236">
        <f>IF(N826="základní",J826,0)</f>
        <v>0</v>
      </c>
      <c r="BF826" s="236">
        <f>IF(N826="snížená",J826,0)</f>
        <v>0</v>
      </c>
      <c r="BG826" s="236">
        <f>IF(N826="zákl. přenesená",J826,0)</f>
        <v>0</v>
      </c>
      <c r="BH826" s="236">
        <f>IF(N826="sníž. přenesená",J826,0)</f>
        <v>0</v>
      </c>
      <c r="BI826" s="236">
        <f>IF(N826="nulová",J826,0)</f>
        <v>0</v>
      </c>
      <c r="BJ826" s="19" t="s">
        <v>79</v>
      </c>
      <c r="BK826" s="236">
        <f>ROUND(I826*H826,2)</f>
        <v>0</v>
      </c>
      <c r="BL826" s="19" t="s">
        <v>157</v>
      </c>
      <c r="BM826" s="235" t="s">
        <v>1146</v>
      </c>
    </row>
    <row r="827" s="15" customFormat="1">
      <c r="A827" s="15"/>
      <c r="B827" s="260"/>
      <c r="C827" s="261"/>
      <c r="D827" s="239" t="s">
        <v>159</v>
      </c>
      <c r="E827" s="262" t="s">
        <v>19</v>
      </c>
      <c r="F827" s="263" t="s">
        <v>1147</v>
      </c>
      <c r="G827" s="261"/>
      <c r="H827" s="262" t="s">
        <v>19</v>
      </c>
      <c r="I827" s="264"/>
      <c r="J827" s="261"/>
      <c r="K827" s="261"/>
      <c r="L827" s="265"/>
      <c r="M827" s="266"/>
      <c r="N827" s="267"/>
      <c r="O827" s="267"/>
      <c r="P827" s="267"/>
      <c r="Q827" s="267"/>
      <c r="R827" s="267"/>
      <c r="S827" s="267"/>
      <c r="T827" s="268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T827" s="269" t="s">
        <v>159</v>
      </c>
      <c r="AU827" s="269" t="s">
        <v>162</v>
      </c>
      <c r="AV827" s="15" t="s">
        <v>79</v>
      </c>
      <c r="AW827" s="15" t="s">
        <v>33</v>
      </c>
      <c r="AX827" s="15" t="s">
        <v>72</v>
      </c>
      <c r="AY827" s="269" t="s">
        <v>150</v>
      </c>
    </row>
    <row r="828" s="13" customFormat="1">
      <c r="A828" s="13"/>
      <c r="B828" s="237"/>
      <c r="C828" s="238"/>
      <c r="D828" s="239" t="s">
        <v>159</v>
      </c>
      <c r="E828" s="240" t="s">
        <v>19</v>
      </c>
      <c r="F828" s="241" t="s">
        <v>1148</v>
      </c>
      <c r="G828" s="238"/>
      <c r="H828" s="242">
        <v>32.828000000000003</v>
      </c>
      <c r="I828" s="243"/>
      <c r="J828" s="238"/>
      <c r="K828" s="238"/>
      <c r="L828" s="244"/>
      <c r="M828" s="245"/>
      <c r="N828" s="246"/>
      <c r="O828" s="246"/>
      <c r="P828" s="246"/>
      <c r="Q828" s="246"/>
      <c r="R828" s="246"/>
      <c r="S828" s="246"/>
      <c r="T828" s="247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48" t="s">
        <v>159</v>
      </c>
      <c r="AU828" s="248" t="s">
        <v>162</v>
      </c>
      <c r="AV828" s="13" t="s">
        <v>81</v>
      </c>
      <c r="AW828" s="13" t="s">
        <v>33</v>
      </c>
      <c r="AX828" s="13" t="s">
        <v>72</v>
      </c>
      <c r="AY828" s="248" t="s">
        <v>150</v>
      </c>
    </row>
    <row r="829" s="13" customFormat="1">
      <c r="A829" s="13"/>
      <c r="B829" s="237"/>
      <c r="C829" s="238"/>
      <c r="D829" s="239" t="s">
        <v>159</v>
      </c>
      <c r="E829" s="240" t="s">
        <v>19</v>
      </c>
      <c r="F829" s="241" t="s">
        <v>1149</v>
      </c>
      <c r="G829" s="238"/>
      <c r="H829" s="242">
        <v>5.3689999999999998</v>
      </c>
      <c r="I829" s="243"/>
      <c r="J829" s="238"/>
      <c r="K829" s="238"/>
      <c r="L829" s="244"/>
      <c r="M829" s="245"/>
      <c r="N829" s="246"/>
      <c r="O829" s="246"/>
      <c r="P829" s="246"/>
      <c r="Q829" s="246"/>
      <c r="R829" s="246"/>
      <c r="S829" s="246"/>
      <c r="T829" s="247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48" t="s">
        <v>159</v>
      </c>
      <c r="AU829" s="248" t="s">
        <v>162</v>
      </c>
      <c r="AV829" s="13" t="s">
        <v>81</v>
      </c>
      <c r="AW829" s="13" t="s">
        <v>33</v>
      </c>
      <c r="AX829" s="13" t="s">
        <v>72</v>
      </c>
      <c r="AY829" s="248" t="s">
        <v>150</v>
      </c>
    </row>
    <row r="830" s="14" customFormat="1">
      <c r="A830" s="14"/>
      <c r="B830" s="249"/>
      <c r="C830" s="250"/>
      <c r="D830" s="239" t="s">
        <v>159</v>
      </c>
      <c r="E830" s="251" t="s">
        <v>19</v>
      </c>
      <c r="F830" s="252" t="s">
        <v>161</v>
      </c>
      <c r="G830" s="250"/>
      <c r="H830" s="253">
        <v>38.197000000000003</v>
      </c>
      <c r="I830" s="254"/>
      <c r="J830" s="250"/>
      <c r="K830" s="250"/>
      <c r="L830" s="255"/>
      <c r="M830" s="256"/>
      <c r="N830" s="257"/>
      <c r="O830" s="257"/>
      <c r="P830" s="257"/>
      <c r="Q830" s="257"/>
      <c r="R830" s="257"/>
      <c r="S830" s="257"/>
      <c r="T830" s="258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T830" s="259" t="s">
        <v>159</v>
      </c>
      <c r="AU830" s="259" t="s">
        <v>162</v>
      </c>
      <c r="AV830" s="14" t="s">
        <v>162</v>
      </c>
      <c r="AW830" s="14" t="s">
        <v>33</v>
      </c>
      <c r="AX830" s="14" t="s">
        <v>79</v>
      </c>
      <c r="AY830" s="259" t="s">
        <v>150</v>
      </c>
    </row>
    <row r="831" s="2" customFormat="1" ht="16.5" customHeight="1">
      <c r="A831" s="40"/>
      <c r="B831" s="41"/>
      <c r="C831" s="224" t="s">
        <v>1150</v>
      </c>
      <c r="D831" s="224" t="s">
        <v>152</v>
      </c>
      <c r="E831" s="225" t="s">
        <v>1151</v>
      </c>
      <c r="F831" s="226" t="s">
        <v>1152</v>
      </c>
      <c r="G831" s="227" t="s">
        <v>165</v>
      </c>
      <c r="H831" s="228">
        <v>0.41699999999999998</v>
      </c>
      <c r="I831" s="229"/>
      <c r="J831" s="230">
        <f>ROUND(I831*H831,2)</f>
        <v>0</v>
      </c>
      <c r="K831" s="226" t="s">
        <v>156</v>
      </c>
      <c r="L831" s="46"/>
      <c r="M831" s="231" t="s">
        <v>19</v>
      </c>
      <c r="N831" s="232" t="s">
        <v>43</v>
      </c>
      <c r="O831" s="86"/>
      <c r="P831" s="233">
        <f>O831*H831</f>
        <v>0</v>
      </c>
      <c r="Q831" s="233">
        <v>2.45329</v>
      </c>
      <c r="R831" s="233">
        <f>Q831*H831</f>
        <v>1.0230219299999999</v>
      </c>
      <c r="S831" s="233">
        <v>0</v>
      </c>
      <c r="T831" s="234">
        <f>S831*H831</f>
        <v>0</v>
      </c>
      <c r="U831" s="40"/>
      <c r="V831" s="40"/>
      <c r="W831" s="40"/>
      <c r="X831" s="40"/>
      <c r="Y831" s="40"/>
      <c r="Z831" s="40"/>
      <c r="AA831" s="40"/>
      <c r="AB831" s="40"/>
      <c r="AC831" s="40"/>
      <c r="AD831" s="40"/>
      <c r="AE831" s="40"/>
      <c r="AR831" s="235" t="s">
        <v>157</v>
      </c>
      <c r="AT831" s="235" t="s">
        <v>152</v>
      </c>
      <c r="AU831" s="235" t="s">
        <v>162</v>
      </c>
      <c r="AY831" s="19" t="s">
        <v>150</v>
      </c>
      <c r="BE831" s="236">
        <f>IF(N831="základní",J831,0)</f>
        <v>0</v>
      </c>
      <c r="BF831" s="236">
        <f>IF(N831="snížená",J831,0)</f>
        <v>0</v>
      </c>
      <c r="BG831" s="236">
        <f>IF(N831="zákl. přenesená",J831,0)</f>
        <v>0</v>
      </c>
      <c r="BH831" s="236">
        <f>IF(N831="sníž. přenesená",J831,0)</f>
        <v>0</v>
      </c>
      <c r="BI831" s="236">
        <f>IF(N831="nulová",J831,0)</f>
        <v>0</v>
      </c>
      <c r="BJ831" s="19" t="s">
        <v>79</v>
      </c>
      <c r="BK831" s="236">
        <f>ROUND(I831*H831,2)</f>
        <v>0</v>
      </c>
      <c r="BL831" s="19" t="s">
        <v>157</v>
      </c>
      <c r="BM831" s="235" t="s">
        <v>1153</v>
      </c>
    </row>
    <row r="832" s="15" customFormat="1">
      <c r="A832" s="15"/>
      <c r="B832" s="260"/>
      <c r="C832" s="261"/>
      <c r="D832" s="239" t="s">
        <v>159</v>
      </c>
      <c r="E832" s="262" t="s">
        <v>19</v>
      </c>
      <c r="F832" s="263" t="s">
        <v>1154</v>
      </c>
      <c r="G832" s="261"/>
      <c r="H832" s="262" t="s">
        <v>19</v>
      </c>
      <c r="I832" s="264"/>
      <c r="J832" s="261"/>
      <c r="K832" s="261"/>
      <c r="L832" s="265"/>
      <c r="M832" s="266"/>
      <c r="N832" s="267"/>
      <c r="O832" s="267"/>
      <c r="P832" s="267"/>
      <c r="Q832" s="267"/>
      <c r="R832" s="267"/>
      <c r="S832" s="267"/>
      <c r="T832" s="268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T832" s="269" t="s">
        <v>159</v>
      </c>
      <c r="AU832" s="269" t="s">
        <v>162</v>
      </c>
      <c r="AV832" s="15" t="s">
        <v>79</v>
      </c>
      <c r="AW832" s="15" t="s">
        <v>33</v>
      </c>
      <c r="AX832" s="15" t="s">
        <v>72</v>
      </c>
      <c r="AY832" s="269" t="s">
        <v>150</v>
      </c>
    </row>
    <row r="833" s="15" customFormat="1">
      <c r="A833" s="15"/>
      <c r="B833" s="260"/>
      <c r="C833" s="261"/>
      <c r="D833" s="239" t="s">
        <v>159</v>
      </c>
      <c r="E833" s="262" t="s">
        <v>19</v>
      </c>
      <c r="F833" s="263" t="s">
        <v>379</v>
      </c>
      <c r="G833" s="261"/>
      <c r="H833" s="262" t="s">
        <v>19</v>
      </c>
      <c r="I833" s="264"/>
      <c r="J833" s="261"/>
      <c r="K833" s="261"/>
      <c r="L833" s="265"/>
      <c r="M833" s="266"/>
      <c r="N833" s="267"/>
      <c r="O833" s="267"/>
      <c r="P833" s="267"/>
      <c r="Q833" s="267"/>
      <c r="R833" s="267"/>
      <c r="S833" s="267"/>
      <c r="T833" s="268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T833" s="269" t="s">
        <v>159</v>
      </c>
      <c r="AU833" s="269" t="s">
        <v>162</v>
      </c>
      <c r="AV833" s="15" t="s">
        <v>79</v>
      </c>
      <c r="AW833" s="15" t="s">
        <v>33</v>
      </c>
      <c r="AX833" s="15" t="s">
        <v>72</v>
      </c>
      <c r="AY833" s="269" t="s">
        <v>150</v>
      </c>
    </row>
    <row r="834" s="13" customFormat="1">
      <c r="A834" s="13"/>
      <c r="B834" s="237"/>
      <c r="C834" s="238"/>
      <c r="D834" s="239" t="s">
        <v>159</v>
      </c>
      <c r="E834" s="240" t="s">
        <v>19</v>
      </c>
      <c r="F834" s="241" t="s">
        <v>1155</v>
      </c>
      <c r="G834" s="238"/>
      <c r="H834" s="242">
        <v>0.184</v>
      </c>
      <c r="I834" s="243"/>
      <c r="J834" s="238"/>
      <c r="K834" s="238"/>
      <c r="L834" s="244"/>
      <c r="M834" s="245"/>
      <c r="N834" s="246"/>
      <c r="O834" s="246"/>
      <c r="P834" s="246"/>
      <c r="Q834" s="246"/>
      <c r="R834" s="246"/>
      <c r="S834" s="246"/>
      <c r="T834" s="247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T834" s="248" t="s">
        <v>159</v>
      </c>
      <c r="AU834" s="248" t="s">
        <v>162</v>
      </c>
      <c r="AV834" s="13" t="s">
        <v>81</v>
      </c>
      <c r="AW834" s="13" t="s">
        <v>33</v>
      </c>
      <c r="AX834" s="13" t="s">
        <v>72</v>
      </c>
      <c r="AY834" s="248" t="s">
        <v>150</v>
      </c>
    </row>
    <row r="835" s="13" customFormat="1">
      <c r="A835" s="13"/>
      <c r="B835" s="237"/>
      <c r="C835" s="238"/>
      <c r="D835" s="239" t="s">
        <v>159</v>
      </c>
      <c r="E835" s="240" t="s">
        <v>19</v>
      </c>
      <c r="F835" s="241" t="s">
        <v>1156</v>
      </c>
      <c r="G835" s="238"/>
      <c r="H835" s="242">
        <v>0.053999999999999999</v>
      </c>
      <c r="I835" s="243"/>
      <c r="J835" s="238"/>
      <c r="K835" s="238"/>
      <c r="L835" s="244"/>
      <c r="M835" s="245"/>
      <c r="N835" s="246"/>
      <c r="O835" s="246"/>
      <c r="P835" s="246"/>
      <c r="Q835" s="246"/>
      <c r="R835" s="246"/>
      <c r="S835" s="246"/>
      <c r="T835" s="247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48" t="s">
        <v>159</v>
      </c>
      <c r="AU835" s="248" t="s">
        <v>162</v>
      </c>
      <c r="AV835" s="13" t="s">
        <v>81</v>
      </c>
      <c r="AW835" s="13" t="s">
        <v>33</v>
      </c>
      <c r="AX835" s="13" t="s">
        <v>72</v>
      </c>
      <c r="AY835" s="248" t="s">
        <v>150</v>
      </c>
    </row>
    <row r="836" s="13" customFormat="1">
      <c r="A836" s="13"/>
      <c r="B836" s="237"/>
      <c r="C836" s="238"/>
      <c r="D836" s="239" t="s">
        <v>159</v>
      </c>
      <c r="E836" s="240" t="s">
        <v>19</v>
      </c>
      <c r="F836" s="241" t="s">
        <v>1157</v>
      </c>
      <c r="G836" s="238"/>
      <c r="H836" s="242">
        <v>0.17899999999999999</v>
      </c>
      <c r="I836" s="243"/>
      <c r="J836" s="238"/>
      <c r="K836" s="238"/>
      <c r="L836" s="244"/>
      <c r="M836" s="245"/>
      <c r="N836" s="246"/>
      <c r="O836" s="246"/>
      <c r="P836" s="246"/>
      <c r="Q836" s="246"/>
      <c r="R836" s="246"/>
      <c r="S836" s="246"/>
      <c r="T836" s="247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48" t="s">
        <v>159</v>
      </c>
      <c r="AU836" s="248" t="s">
        <v>162</v>
      </c>
      <c r="AV836" s="13" t="s">
        <v>81</v>
      </c>
      <c r="AW836" s="13" t="s">
        <v>33</v>
      </c>
      <c r="AX836" s="13" t="s">
        <v>72</v>
      </c>
      <c r="AY836" s="248" t="s">
        <v>150</v>
      </c>
    </row>
    <row r="837" s="14" customFormat="1">
      <c r="A837" s="14"/>
      <c r="B837" s="249"/>
      <c r="C837" s="250"/>
      <c r="D837" s="239" t="s">
        <v>159</v>
      </c>
      <c r="E837" s="251" t="s">
        <v>19</v>
      </c>
      <c r="F837" s="252" t="s">
        <v>161</v>
      </c>
      <c r="G837" s="250"/>
      <c r="H837" s="253">
        <v>0.41699999999999998</v>
      </c>
      <c r="I837" s="254"/>
      <c r="J837" s="250"/>
      <c r="K837" s="250"/>
      <c r="L837" s="255"/>
      <c r="M837" s="256"/>
      <c r="N837" s="257"/>
      <c r="O837" s="257"/>
      <c r="P837" s="257"/>
      <c r="Q837" s="257"/>
      <c r="R837" s="257"/>
      <c r="S837" s="257"/>
      <c r="T837" s="258"/>
      <c r="U837" s="14"/>
      <c r="V837" s="14"/>
      <c r="W837" s="14"/>
      <c r="X837" s="14"/>
      <c r="Y837" s="14"/>
      <c r="Z837" s="14"/>
      <c r="AA837" s="14"/>
      <c r="AB837" s="14"/>
      <c r="AC837" s="14"/>
      <c r="AD837" s="14"/>
      <c r="AE837" s="14"/>
      <c r="AT837" s="259" t="s">
        <v>159</v>
      </c>
      <c r="AU837" s="259" t="s">
        <v>162</v>
      </c>
      <c r="AV837" s="14" t="s">
        <v>162</v>
      </c>
      <c r="AW837" s="14" t="s">
        <v>33</v>
      </c>
      <c r="AX837" s="14" t="s">
        <v>79</v>
      </c>
      <c r="AY837" s="259" t="s">
        <v>150</v>
      </c>
    </row>
    <row r="838" s="2" customFormat="1" ht="21.75" customHeight="1">
      <c r="A838" s="40"/>
      <c r="B838" s="41"/>
      <c r="C838" s="224" t="s">
        <v>1158</v>
      </c>
      <c r="D838" s="224" t="s">
        <v>152</v>
      </c>
      <c r="E838" s="225" t="s">
        <v>1159</v>
      </c>
      <c r="F838" s="226" t="s">
        <v>1160</v>
      </c>
      <c r="G838" s="227" t="s">
        <v>165</v>
      </c>
      <c r="H838" s="228">
        <v>0.41699999999999998</v>
      </c>
      <c r="I838" s="229"/>
      <c r="J838" s="230">
        <f>ROUND(I838*H838,2)</f>
        <v>0</v>
      </c>
      <c r="K838" s="226" t="s">
        <v>156</v>
      </c>
      <c r="L838" s="46"/>
      <c r="M838" s="231" t="s">
        <v>19</v>
      </c>
      <c r="N838" s="232" t="s">
        <v>43</v>
      </c>
      <c r="O838" s="86"/>
      <c r="P838" s="233">
        <f>O838*H838</f>
        <v>0</v>
      </c>
      <c r="Q838" s="233">
        <v>0</v>
      </c>
      <c r="R838" s="233">
        <f>Q838*H838</f>
        <v>0</v>
      </c>
      <c r="S838" s="233">
        <v>0</v>
      </c>
      <c r="T838" s="234">
        <f>S838*H838</f>
        <v>0</v>
      </c>
      <c r="U838" s="40"/>
      <c r="V838" s="40"/>
      <c r="W838" s="40"/>
      <c r="X838" s="40"/>
      <c r="Y838" s="40"/>
      <c r="Z838" s="40"/>
      <c r="AA838" s="40"/>
      <c r="AB838" s="40"/>
      <c r="AC838" s="40"/>
      <c r="AD838" s="40"/>
      <c r="AE838" s="40"/>
      <c r="AR838" s="235" t="s">
        <v>157</v>
      </c>
      <c r="AT838" s="235" t="s">
        <v>152</v>
      </c>
      <c r="AU838" s="235" t="s">
        <v>162</v>
      </c>
      <c r="AY838" s="19" t="s">
        <v>150</v>
      </c>
      <c r="BE838" s="236">
        <f>IF(N838="základní",J838,0)</f>
        <v>0</v>
      </c>
      <c r="BF838" s="236">
        <f>IF(N838="snížená",J838,0)</f>
        <v>0</v>
      </c>
      <c r="BG838" s="236">
        <f>IF(N838="zákl. přenesená",J838,0)</f>
        <v>0</v>
      </c>
      <c r="BH838" s="236">
        <f>IF(N838="sníž. přenesená",J838,0)</f>
        <v>0</v>
      </c>
      <c r="BI838" s="236">
        <f>IF(N838="nulová",J838,0)</f>
        <v>0</v>
      </c>
      <c r="BJ838" s="19" t="s">
        <v>79</v>
      </c>
      <c r="BK838" s="236">
        <f>ROUND(I838*H838,2)</f>
        <v>0</v>
      </c>
      <c r="BL838" s="19" t="s">
        <v>157</v>
      </c>
      <c r="BM838" s="235" t="s">
        <v>1161</v>
      </c>
    </row>
    <row r="839" s="2" customFormat="1" ht="21.75" customHeight="1">
      <c r="A839" s="40"/>
      <c r="B839" s="41"/>
      <c r="C839" s="224" t="s">
        <v>1162</v>
      </c>
      <c r="D839" s="224" t="s">
        <v>152</v>
      </c>
      <c r="E839" s="225" t="s">
        <v>1163</v>
      </c>
      <c r="F839" s="226" t="s">
        <v>1164</v>
      </c>
      <c r="G839" s="227" t="s">
        <v>165</v>
      </c>
      <c r="H839" s="228">
        <v>0.41699999999999998</v>
      </c>
      <c r="I839" s="229"/>
      <c r="J839" s="230">
        <f>ROUND(I839*H839,2)</f>
        <v>0</v>
      </c>
      <c r="K839" s="226" t="s">
        <v>156</v>
      </c>
      <c r="L839" s="46"/>
      <c r="M839" s="231" t="s">
        <v>19</v>
      </c>
      <c r="N839" s="232" t="s">
        <v>43</v>
      </c>
      <c r="O839" s="86"/>
      <c r="P839" s="233">
        <f>O839*H839</f>
        <v>0</v>
      </c>
      <c r="Q839" s="233">
        <v>0.040000000000000001</v>
      </c>
      <c r="R839" s="233">
        <f>Q839*H839</f>
        <v>0.01668</v>
      </c>
      <c r="S839" s="233">
        <v>0</v>
      </c>
      <c r="T839" s="234">
        <f>S839*H839</f>
        <v>0</v>
      </c>
      <c r="U839" s="40"/>
      <c r="V839" s="40"/>
      <c r="W839" s="40"/>
      <c r="X839" s="40"/>
      <c r="Y839" s="40"/>
      <c r="Z839" s="40"/>
      <c r="AA839" s="40"/>
      <c r="AB839" s="40"/>
      <c r="AC839" s="40"/>
      <c r="AD839" s="40"/>
      <c r="AE839" s="40"/>
      <c r="AR839" s="235" t="s">
        <v>157</v>
      </c>
      <c r="AT839" s="235" t="s">
        <v>152</v>
      </c>
      <c r="AU839" s="235" t="s">
        <v>162</v>
      </c>
      <c r="AY839" s="19" t="s">
        <v>150</v>
      </c>
      <c r="BE839" s="236">
        <f>IF(N839="základní",J839,0)</f>
        <v>0</v>
      </c>
      <c r="BF839" s="236">
        <f>IF(N839="snížená",J839,0)</f>
        <v>0</v>
      </c>
      <c r="BG839" s="236">
        <f>IF(N839="zákl. přenesená",J839,0)</f>
        <v>0</v>
      </c>
      <c r="BH839" s="236">
        <f>IF(N839="sníž. přenesená",J839,0)</f>
        <v>0</v>
      </c>
      <c r="BI839" s="236">
        <f>IF(N839="nulová",J839,0)</f>
        <v>0</v>
      </c>
      <c r="BJ839" s="19" t="s">
        <v>79</v>
      </c>
      <c r="BK839" s="236">
        <f>ROUND(I839*H839,2)</f>
        <v>0</v>
      </c>
      <c r="BL839" s="19" t="s">
        <v>157</v>
      </c>
      <c r="BM839" s="235" t="s">
        <v>1165</v>
      </c>
    </row>
    <row r="840" s="15" customFormat="1">
      <c r="A840" s="15"/>
      <c r="B840" s="260"/>
      <c r="C840" s="261"/>
      <c r="D840" s="239" t="s">
        <v>159</v>
      </c>
      <c r="E840" s="262" t="s">
        <v>19</v>
      </c>
      <c r="F840" s="263" t="s">
        <v>1154</v>
      </c>
      <c r="G840" s="261"/>
      <c r="H840" s="262" t="s">
        <v>19</v>
      </c>
      <c r="I840" s="264"/>
      <c r="J840" s="261"/>
      <c r="K840" s="261"/>
      <c r="L840" s="265"/>
      <c r="M840" s="266"/>
      <c r="N840" s="267"/>
      <c r="O840" s="267"/>
      <c r="P840" s="267"/>
      <c r="Q840" s="267"/>
      <c r="R840" s="267"/>
      <c r="S840" s="267"/>
      <c r="T840" s="268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T840" s="269" t="s">
        <v>159</v>
      </c>
      <c r="AU840" s="269" t="s">
        <v>162</v>
      </c>
      <c r="AV840" s="15" t="s">
        <v>79</v>
      </c>
      <c r="AW840" s="15" t="s">
        <v>33</v>
      </c>
      <c r="AX840" s="15" t="s">
        <v>72</v>
      </c>
      <c r="AY840" s="269" t="s">
        <v>150</v>
      </c>
    </row>
    <row r="841" s="15" customFormat="1">
      <c r="A841" s="15"/>
      <c r="B841" s="260"/>
      <c r="C841" s="261"/>
      <c r="D841" s="239" t="s">
        <v>159</v>
      </c>
      <c r="E841" s="262" t="s">
        <v>19</v>
      </c>
      <c r="F841" s="263" t="s">
        <v>379</v>
      </c>
      <c r="G841" s="261"/>
      <c r="H841" s="262" t="s">
        <v>19</v>
      </c>
      <c r="I841" s="264"/>
      <c r="J841" s="261"/>
      <c r="K841" s="261"/>
      <c r="L841" s="265"/>
      <c r="M841" s="266"/>
      <c r="N841" s="267"/>
      <c r="O841" s="267"/>
      <c r="P841" s="267"/>
      <c r="Q841" s="267"/>
      <c r="R841" s="267"/>
      <c r="S841" s="267"/>
      <c r="T841" s="268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T841" s="269" t="s">
        <v>159</v>
      </c>
      <c r="AU841" s="269" t="s">
        <v>162</v>
      </c>
      <c r="AV841" s="15" t="s">
        <v>79</v>
      </c>
      <c r="AW841" s="15" t="s">
        <v>33</v>
      </c>
      <c r="AX841" s="15" t="s">
        <v>72</v>
      </c>
      <c r="AY841" s="269" t="s">
        <v>150</v>
      </c>
    </row>
    <row r="842" s="13" customFormat="1">
      <c r="A842" s="13"/>
      <c r="B842" s="237"/>
      <c r="C842" s="238"/>
      <c r="D842" s="239" t="s">
        <v>159</v>
      </c>
      <c r="E842" s="240" t="s">
        <v>19</v>
      </c>
      <c r="F842" s="241" t="s">
        <v>1155</v>
      </c>
      <c r="G842" s="238"/>
      <c r="H842" s="242">
        <v>0.184</v>
      </c>
      <c r="I842" s="243"/>
      <c r="J842" s="238"/>
      <c r="K842" s="238"/>
      <c r="L842" s="244"/>
      <c r="M842" s="245"/>
      <c r="N842" s="246"/>
      <c r="O842" s="246"/>
      <c r="P842" s="246"/>
      <c r="Q842" s="246"/>
      <c r="R842" s="246"/>
      <c r="S842" s="246"/>
      <c r="T842" s="247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48" t="s">
        <v>159</v>
      </c>
      <c r="AU842" s="248" t="s">
        <v>162</v>
      </c>
      <c r="AV842" s="13" t="s">
        <v>81</v>
      </c>
      <c r="AW842" s="13" t="s">
        <v>33</v>
      </c>
      <c r="AX842" s="13" t="s">
        <v>72</v>
      </c>
      <c r="AY842" s="248" t="s">
        <v>150</v>
      </c>
    </row>
    <row r="843" s="13" customFormat="1">
      <c r="A843" s="13"/>
      <c r="B843" s="237"/>
      <c r="C843" s="238"/>
      <c r="D843" s="239" t="s">
        <v>159</v>
      </c>
      <c r="E843" s="240" t="s">
        <v>19</v>
      </c>
      <c r="F843" s="241" t="s">
        <v>1156</v>
      </c>
      <c r="G843" s="238"/>
      <c r="H843" s="242">
        <v>0.053999999999999999</v>
      </c>
      <c r="I843" s="243"/>
      <c r="J843" s="238"/>
      <c r="K843" s="238"/>
      <c r="L843" s="244"/>
      <c r="M843" s="245"/>
      <c r="N843" s="246"/>
      <c r="O843" s="246"/>
      <c r="P843" s="246"/>
      <c r="Q843" s="246"/>
      <c r="R843" s="246"/>
      <c r="S843" s="246"/>
      <c r="T843" s="247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48" t="s">
        <v>159</v>
      </c>
      <c r="AU843" s="248" t="s">
        <v>162</v>
      </c>
      <c r="AV843" s="13" t="s">
        <v>81</v>
      </c>
      <c r="AW843" s="13" t="s">
        <v>33</v>
      </c>
      <c r="AX843" s="13" t="s">
        <v>72</v>
      </c>
      <c r="AY843" s="248" t="s">
        <v>150</v>
      </c>
    </row>
    <row r="844" s="13" customFormat="1">
      <c r="A844" s="13"/>
      <c r="B844" s="237"/>
      <c r="C844" s="238"/>
      <c r="D844" s="239" t="s">
        <v>159</v>
      </c>
      <c r="E844" s="240" t="s">
        <v>19</v>
      </c>
      <c r="F844" s="241" t="s">
        <v>1157</v>
      </c>
      <c r="G844" s="238"/>
      <c r="H844" s="242">
        <v>0.17899999999999999</v>
      </c>
      <c r="I844" s="243"/>
      <c r="J844" s="238"/>
      <c r="K844" s="238"/>
      <c r="L844" s="244"/>
      <c r="M844" s="245"/>
      <c r="N844" s="246"/>
      <c r="O844" s="246"/>
      <c r="P844" s="246"/>
      <c r="Q844" s="246"/>
      <c r="R844" s="246"/>
      <c r="S844" s="246"/>
      <c r="T844" s="247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48" t="s">
        <v>159</v>
      </c>
      <c r="AU844" s="248" t="s">
        <v>162</v>
      </c>
      <c r="AV844" s="13" t="s">
        <v>81</v>
      </c>
      <c r="AW844" s="13" t="s">
        <v>33</v>
      </c>
      <c r="AX844" s="13" t="s">
        <v>72</v>
      </c>
      <c r="AY844" s="248" t="s">
        <v>150</v>
      </c>
    </row>
    <row r="845" s="14" customFormat="1">
      <c r="A845" s="14"/>
      <c r="B845" s="249"/>
      <c r="C845" s="250"/>
      <c r="D845" s="239" t="s">
        <v>159</v>
      </c>
      <c r="E845" s="251" t="s">
        <v>19</v>
      </c>
      <c r="F845" s="252" t="s">
        <v>161</v>
      </c>
      <c r="G845" s="250"/>
      <c r="H845" s="253">
        <v>0.41699999999999998</v>
      </c>
      <c r="I845" s="254"/>
      <c r="J845" s="250"/>
      <c r="K845" s="250"/>
      <c r="L845" s="255"/>
      <c r="M845" s="256"/>
      <c r="N845" s="257"/>
      <c r="O845" s="257"/>
      <c r="P845" s="257"/>
      <c r="Q845" s="257"/>
      <c r="R845" s="257"/>
      <c r="S845" s="257"/>
      <c r="T845" s="258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T845" s="259" t="s">
        <v>159</v>
      </c>
      <c r="AU845" s="259" t="s">
        <v>162</v>
      </c>
      <c r="AV845" s="14" t="s">
        <v>162</v>
      </c>
      <c r="AW845" s="14" t="s">
        <v>33</v>
      </c>
      <c r="AX845" s="14" t="s">
        <v>79</v>
      </c>
      <c r="AY845" s="259" t="s">
        <v>150</v>
      </c>
    </row>
    <row r="846" s="2" customFormat="1" ht="16.5" customHeight="1">
      <c r="A846" s="40"/>
      <c r="B846" s="41"/>
      <c r="C846" s="224" t="s">
        <v>1166</v>
      </c>
      <c r="D846" s="224" t="s">
        <v>152</v>
      </c>
      <c r="E846" s="225" t="s">
        <v>1139</v>
      </c>
      <c r="F846" s="226" t="s">
        <v>1140</v>
      </c>
      <c r="G846" s="227" t="s">
        <v>241</v>
      </c>
      <c r="H846" s="228">
        <v>0.033000000000000002</v>
      </c>
      <c r="I846" s="229"/>
      <c r="J846" s="230">
        <f>ROUND(I846*H846,2)</f>
        <v>0</v>
      </c>
      <c r="K846" s="226" t="s">
        <v>156</v>
      </c>
      <c r="L846" s="46"/>
      <c r="M846" s="231" t="s">
        <v>19</v>
      </c>
      <c r="N846" s="232" t="s">
        <v>43</v>
      </c>
      <c r="O846" s="86"/>
      <c r="P846" s="233">
        <f>O846*H846</f>
        <v>0</v>
      </c>
      <c r="Q846" s="233">
        <v>1.06277</v>
      </c>
      <c r="R846" s="233">
        <f>Q846*H846</f>
        <v>0.035071410000000004</v>
      </c>
      <c r="S846" s="233">
        <v>0</v>
      </c>
      <c r="T846" s="234">
        <f>S846*H846</f>
        <v>0</v>
      </c>
      <c r="U846" s="40"/>
      <c r="V846" s="40"/>
      <c r="W846" s="40"/>
      <c r="X846" s="40"/>
      <c r="Y846" s="40"/>
      <c r="Z846" s="40"/>
      <c r="AA846" s="40"/>
      <c r="AB846" s="40"/>
      <c r="AC846" s="40"/>
      <c r="AD846" s="40"/>
      <c r="AE846" s="40"/>
      <c r="AR846" s="235" t="s">
        <v>157</v>
      </c>
      <c r="AT846" s="235" t="s">
        <v>152</v>
      </c>
      <c r="AU846" s="235" t="s">
        <v>162</v>
      </c>
      <c r="AY846" s="19" t="s">
        <v>150</v>
      </c>
      <c r="BE846" s="236">
        <f>IF(N846="základní",J846,0)</f>
        <v>0</v>
      </c>
      <c r="BF846" s="236">
        <f>IF(N846="snížená",J846,0)</f>
        <v>0</v>
      </c>
      <c r="BG846" s="236">
        <f>IF(N846="zákl. přenesená",J846,0)</f>
        <v>0</v>
      </c>
      <c r="BH846" s="236">
        <f>IF(N846="sníž. přenesená",J846,0)</f>
        <v>0</v>
      </c>
      <c r="BI846" s="236">
        <f>IF(N846="nulová",J846,0)</f>
        <v>0</v>
      </c>
      <c r="BJ846" s="19" t="s">
        <v>79</v>
      </c>
      <c r="BK846" s="236">
        <f>ROUND(I846*H846,2)</f>
        <v>0</v>
      </c>
      <c r="BL846" s="19" t="s">
        <v>157</v>
      </c>
      <c r="BM846" s="235" t="s">
        <v>1167</v>
      </c>
    </row>
    <row r="847" s="13" customFormat="1">
      <c r="A847" s="13"/>
      <c r="B847" s="237"/>
      <c r="C847" s="238"/>
      <c r="D847" s="239" t="s">
        <v>159</v>
      </c>
      <c r="E847" s="240" t="s">
        <v>19</v>
      </c>
      <c r="F847" s="241" t="s">
        <v>1168</v>
      </c>
      <c r="G847" s="238"/>
      <c r="H847" s="242">
        <v>0.033000000000000002</v>
      </c>
      <c r="I847" s="243"/>
      <c r="J847" s="238"/>
      <c r="K847" s="238"/>
      <c r="L847" s="244"/>
      <c r="M847" s="245"/>
      <c r="N847" s="246"/>
      <c r="O847" s="246"/>
      <c r="P847" s="246"/>
      <c r="Q847" s="246"/>
      <c r="R847" s="246"/>
      <c r="S847" s="246"/>
      <c r="T847" s="247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T847" s="248" t="s">
        <v>159</v>
      </c>
      <c r="AU847" s="248" t="s">
        <v>162</v>
      </c>
      <c r="AV847" s="13" t="s">
        <v>81</v>
      </c>
      <c r="AW847" s="13" t="s">
        <v>33</v>
      </c>
      <c r="AX847" s="13" t="s">
        <v>72</v>
      </c>
      <c r="AY847" s="248" t="s">
        <v>150</v>
      </c>
    </row>
    <row r="848" s="14" customFormat="1">
      <c r="A848" s="14"/>
      <c r="B848" s="249"/>
      <c r="C848" s="250"/>
      <c r="D848" s="239" t="s">
        <v>159</v>
      </c>
      <c r="E848" s="251" t="s">
        <v>19</v>
      </c>
      <c r="F848" s="252" t="s">
        <v>161</v>
      </c>
      <c r="G848" s="250"/>
      <c r="H848" s="253">
        <v>0.033000000000000002</v>
      </c>
      <c r="I848" s="254"/>
      <c r="J848" s="250"/>
      <c r="K848" s="250"/>
      <c r="L848" s="255"/>
      <c r="M848" s="256"/>
      <c r="N848" s="257"/>
      <c r="O848" s="257"/>
      <c r="P848" s="257"/>
      <c r="Q848" s="257"/>
      <c r="R848" s="257"/>
      <c r="S848" s="257"/>
      <c r="T848" s="258"/>
      <c r="U848" s="14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T848" s="259" t="s">
        <v>159</v>
      </c>
      <c r="AU848" s="259" t="s">
        <v>162</v>
      </c>
      <c r="AV848" s="14" t="s">
        <v>162</v>
      </c>
      <c r="AW848" s="14" t="s">
        <v>33</v>
      </c>
      <c r="AX848" s="14" t="s">
        <v>79</v>
      </c>
      <c r="AY848" s="259" t="s">
        <v>150</v>
      </c>
    </row>
    <row r="849" s="2" customFormat="1" ht="16.5" customHeight="1">
      <c r="A849" s="40"/>
      <c r="B849" s="41"/>
      <c r="C849" s="224" t="s">
        <v>1169</v>
      </c>
      <c r="D849" s="224" t="s">
        <v>152</v>
      </c>
      <c r="E849" s="225" t="s">
        <v>1170</v>
      </c>
      <c r="F849" s="226" t="s">
        <v>1171</v>
      </c>
      <c r="G849" s="227" t="s">
        <v>155</v>
      </c>
      <c r="H849" s="228">
        <v>459.14100000000002</v>
      </c>
      <c r="I849" s="229"/>
      <c r="J849" s="230">
        <f>ROUND(I849*H849,2)</f>
        <v>0</v>
      </c>
      <c r="K849" s="226" t="s">
        <v>156</v>
      </c>
      <c r="L849" s="46"/>
      <c r="M849" s="231" t="s">
        <v>19</v>
      </c>
      <c r="N849" s="232" t="s">
        <v>43</v>
      </c>
      <c r="O849" s="86"/>
      <c r="P849" s="233">
        <f>O849*H849</f>
        <v>0</v>
      </c>
      <c r="Q849" s="233">
        <v>0.11</v>
      </c>
      <c r="R849" s="233">
        <f>Q849*H849</f>
        <v>50.505510000000001</v>
      </c>
      <c r="S849" s="233">
        <v>0</v>
      </c>
      <c r="T849" s="234">
        <f>S849*H849</f>
        <v>0</v>
      </c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R849" s="235" t="s">
        <v>157</v>
      </c>
      <c r="AT849" s="235" t="s">
        <v>152</v>
      </c>
      <c r="AU849" s="235" t="s">
        <v>162</v>
      </c>
      <c r="AY849" s="19" t="s">
        <v>150</v>
      </c>
      <c r="BE849" s="236">
        <f>IF(N849="základní",J849,0)</f>
        <v>0</v>
      </c>
      <c r="BF849" s="236">
        <f>IF(N849="snížená",J849,0)</f>
        <v>0</v>
      </c>
      <c r="BG849" s="236">
        <f>IF(N849="zákl. přenesená",J849,0)</f>
        <v>0</v>
      </c>
      <c r="BH849" s="236">
        <f>IF(N849="sníž. přenesená",J849,0)</f>
        <v>0</v>
      </c>
      <c r="BI849" s="236">
        <f>IF(N849="nulová",J849,0)</f>
        <v>0</v>
      </c>
      <c r="BJ849" s="19" t="s">
        <v>79</v>
      </c>
      <c r="BK849" s="236">
        <f>ROUND(I849*H849,2)</f>
        <v>0</v>
      </c>
      <c r="BL849" s="19" t="s">
        <v>157</v>
      </c>
      <c r="BM849" s="235" t="s">
        <v>1172</v>
      </c>
    </row>
    <row r="850" s="15" customFormat="1">
      <c r="A850" s="15"/>
      <c r="B850" s="260"/>
      <c r="C850" s="261"/>
      <c r="D850" s="239" t="s">
        <v>159</v>
      </c>
      <c r="E850" s="262" t="s">
        <v>19</v>
      </c>
      <c r="F850" s="263" t="s">
        <v>1173</v>
      </c>
      <c r="G850" s="261"/>
      <c r="H850" s="262" t="s">
        <v>19</v>
      </c>
      <c r="I850" s="264"/>
      <c r="J850" s="261"/>
      <c r="K850" s="261"/>
      <c r="L850" s="265"/>
      <c r="M850" s="266"/>
      <c r="N850" s="267"/>
      <c r="O850" s="267"/>
      <c r="P850" s="267"/>
      <c r="Q850" s="267"/>
      <c r="R850" s="267"/>
      <c r="S850" s="267"/>
      <c r="T850" s="268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T850" s="269" t="s">
        <v>159</v>
      </c>
      <c r="AU850" s="269" t="s">
        <v>162</v>
      </c>
      <c r="AV850" s="15" t="s">
        <v>79</v>
      </c>
      <c r="AW850" s="15" t="s">
        <v>33</v>
      </c>
      <c r="AX850" s="15" t="s">
        <v>72</v>
      </c>
      <c r="AY850" s="269" t="s">
        <v>150</v>
      </c>
    </row>
    <row r="851" s="13" customFormat="1">
      <c r="A851" s="13"/>
      <c r="B851" s="237"/>
      <c r="C851" s="238"/>
      <c r="D851" s="239" t="s">
        <v>159</v>
      </c>
      <c r="E851" s="240" t="s">
        <v>19</v>
      </c>
      <c r="F851" s="241" t="s">
        <v>1174</v>
      </c>
      <c r="G851" s="238"/>
      <c r="H851" s="242">
        <v>103.75700000000001</v>
      </c>
      <c r="I851" s="243"/>
      <c r="J851" s="238"/>
      <c r="K851" s="238"/>
      <c r="L851" s="244"/>
      <c r="M851" s="245"/>
      <c r="N851" s="246"/>
      <c r="O851" s="246"/>
      <c r="P851" s="246"/>
      <c r="Q851" s="246"/>
      <c r="R851" s="246"/>
      <c r="S851" s="246"/>
      <c r="T851" s="247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48" t="s">
        <v>159</v>
      </c>
      <c r="AU851" s="248" t="s">
        <v>162</v>
      </c>
      <c r="AV851" s="13" t="s">
        <v>81</v>
      </c>
      <c r="AW851" s="13" t="s">
        <v>33</v>
      </c>
      <c r="AX851" s="13" t="s">
        <v>72</v>
      </c>
      <c r="AY851" s="248" t="s">
        <v>150</v>
      </c>
    </row>
    <row r="852" s="15" customFormat="1">
      <c r="A852" s="15"/>
      <c r="B852" s="260"/>
      <c r="C852" s="261"/>
      <c r="D852" s="239" t="s">
        <v>159</v>
      </c>
      <c r="E852" s="262" t="s">
        <v>19</v>
      </c>
      <c r="F852" s="263" t="s">
        <v>1175</v>
      </c>
      <c r="G852" s="261"/>
      <c r="H852" s="262" t="s">
        <v>19</v>
      </c>
      <c r="I852" s="264"/>
      <c r="J852" s="261"/>
      <c r="K852" s="261"/>
      <c r="L852" s="265"/>
      <c r="M852" s="266"/>
      <c r="N852" s="267"/>
      <c r="O852" s="267"/>
      <c r="P852" s="267"/>
      <c r="Q852" s="267"/>
      <c r="R852" s="267"/>
      <c r="S852" s="267"/>
      <c r="T852" s="268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T852" s="269" t="s">
        <v>159</v>
      </c>
      <c r="AU852" s="269" t="s">
        <v>162</v>
      </c>
      <c r="AV852" s="15" t="s">
        <v>79</v>
      </c>
      <c r="AW852" s="15" t="s">
        <v>33</v>
      </c>
      <c r="AX852" s="15" t="s">
        <v>72</v>
      </c>
      <c r="AY852" s="269" t="s">
        <v>150</v>
      </c>
    </row>
    <row r="853" s="13" customFormat="1">
      <c r="A853" s="13"/>
      <c r="B853" s="237"/>
      <c r="C853" s="238"/>
      <c r="D853" s="239" t="s">
        <v>159</v>
      </c>
      <c r="E853" s="240" t="s">
        <v>19</v>
      </c>
      <c r="F853" s="241" t="s">
        <v>1176</v>
      </c>
      <c r="G853" s="238"/>
      <c r="H853" s="242">
        <v>36.844999999999999</v>
      </c>
      <c r="I853" s="243"/>
      <c r="J853" s="238"/>
      <c r="K853" s="238"/>
      <c r="L853" s="244"/>
      <c r="M853" s="245"/>
      <c r="N853" s="246"/>
      <c r="O853" s="246"/>
      <c r="P853" s="246"/>
      <c r="Q853" s="246"/>
      <c r="R853" s="246"/>
      <c r="S853" s="246"/>
      <c r="T853" s="247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T853" s="248" t="s">
        <v>159</v>
      </c>
      <c r="AU853" s="248" t="s">
        <v>162</v>
      </c>
      <c r="AV853" s="13" t="s">
        <v>81</v>
      </c>
      <c r="AW853" s="13" t="s">
        <v>33</v>
      </c>
      <c r="AX853" s="13" t="s">
        <v>72</v>
      </c>
      <c r="AY853" s="248" t="s">
        <v>150</v>
      </c>
    </row>
    <row r="854" s="15" customFormat="1">
      <c r="A854" s="15"/>
      <c r="B854" s="260"/>
      <c r="C854" s="261"/>
      <c r="D854" s="239" t="s">
        <v>159</v>
      </c>
      <c r="E854" s="262" t="s">
        <v>19</v>
      </c>
      <c r="F854" s="263" t="s">
        <v>1177</v>
      </c>
      <c r="G854" s="261"/>
      <c r="H854" s="262" t="s">
        <v>19</v>
      </c>
      <c r="I854" s="264"/>
      <c r="J854" s="261"/>
      <c r="K854" s="261"/>
      <c r="L854" s="265"/>
      <c r="M854" s="266"/>
      <c r="N854" s="267"/>
      <c r="O854" s="267"/>
      <c r="P854" s="267"/>
      <c r="Q854" s="267"/>
      <c r="R854" s="267"/>
      <c r="S854" s="267"/>
      <c r="T854" s="268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T854" s="269" t="s">
        <v>159</v>
      </c>
      <c r="AU854" s="269" t="s">
        <v>162</v>
      </c>
      <c r="AV854" s="15" t="s">
        <v>79</v>
      </c>
      <c r="AW854" s="15" t="s">
        <v>33</v>
      </c>
      <c r="AX854" s="15" t="s">
        <v>72</v>
      </c>
      <c r="AY854" s="269" t="s">
        <v>150</v>
      </c>
    </row>
    <row r="855" s="13" customFormat="1">
      <c r="A855" s="13"/>
      <c r="B855" s="237"/>
      <c r="C855" s="238"/>
      <c r="D855" s="239" t="s">
        <v>159</v>
      </c>
      <c r="E855" s="240" t="s">
        <v>19</v>
      </c>
      <c r="F855" s="241" t="s">
        <v>1178</v>
      </c>
      <c r="G855" s="238"/>
      <c r="H855" s="242">
        <v>318.53899999999999</v>
      </c>
      <c r="I855" s="243"/>
      <c r="J855" s="238"/>
      <c r="K855" s="238"/>
      <c r="L855" s="244"/>
      <c r="M855" s="245"/>
      <c r="N855" s="246"/>
      <c r="O855" s="246"/>
      <c r="P855" s="246"/>
      <c r="Q855" s="246"/>
      <c r="R855" s="246"/>
      <c r="S855" s="246"/>
      <c r="T855" s="247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48" t="s">
        <v>159</v>
      </c>
      <c r="AU855" s="248" t="s">
        <v>162</v>
      </c>
      <c r="AV855" s="13" t="s">
        <v>81</v>
      </c>
      <c r="AW855" s="13" t="s">
        <v>33</v>
      </c>
      <c r="AX855" s="13" t="s">
        <v>72</v>
      </c>
      <c r="AY855" s="248" t="s">
        <v>150</v>
      </c>
    </row>
    <row r="856" s="14" customFormat="1">
      <c r="A856" s="14"/>
      <c r="B856" s="249"/>
      <c r="C856" s="250"/>
      <c r="D856" s="239" t="s">
        <v>159</v>
      </c>
      <c r="E856" s="251" t="s">
        <v>19</v>
      </c>
      <c r="F856" s="252" t="s">
        <v>161</v>
      </c>
      <c r="G856" s="250"/>
      <c r="H856" s="253">
        <v>459.14100000000002</v>
      </c>
      <c r="I856" s="254"/>
      <c r="J856" s="250"/>
      <c r="K856" s="250"/>
      <c r="L856" s="255"/>
      <c r="M856" s="256"/>
      <c r="N856" s="257"/>
      <c r="O856" s="257"/>
      <c r="P856" s="257"/>
      <c r="Q856" s="257"/>
      <c r="R856" s="257"/>
      <c r="S856" s="257"/>
      <c r="T856" s="258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T856" s="259" t="s">
        <v>159</v>
      </c>
      <c r="AU856" s="259" t="s">
        <v>162</v>
      </c>
      <c r="AV856" s="14" t="s">
        <v>162</v>
      </c>
      <c r="AW856" s="14" t="s">
        <v>33</v>
      </c>
      <c r="AX856" s="14" t="s">
        <v>79</v>
      </c>
      <c r="AY856" s="259" t="s">
        <v>150</v>
      </c>
    </row>
    <row r="857" s="2" customFormat="1" ht="21.75" customHeight="1">
      <c r="A857" s="40"/>
      <c r="B857" s="41"/>
      <c r="C857" s="224" t="s">
        <v>1179</v>
      </c>
      <c r="D857" s="224" t="s">
        <v>152</v>
      </c>
      <c r="E857" s="225" t="s">
        <v>1180</v>
      </c>
      <c r="F857" s="226" t="s">
        <v>1181</v>
      </c>
      <c r="G857" s="227" t="s">
        <v>155</v>
      </c>
      <c r="H857" s="228">
        <v>1770.1420000000001</v>
      </c>
      <c r="I857" s="229"/>
      <c r="J857" s="230">
        <f>ROUND(I857*H857,2)</f>
        <v>0</v>
      </c>
      <c r="K857" s="226" t="s">
        <v>156</v>
      </c>
      <c r="L857" s="46"/>
      <c r="M857" s="231" t="s">
        <v>19</v>
      </c>
      <c r="N857" s="232" t="s">
        <v>43</v>
      </c>
      <c r="O857" s="86"/>
      <c r="P857" s="233">
        <f>O857*H857</f>
        <v>0</v>
      </c>
      <c r="Q857" s="233">
        <v>0.010999999999999999</v>
      </c>
      <c r="R857" s="233">
        <f>Q857*H857</f>
        <v>19.471561999999999</v>
      </c>
      <c r="S857" s="233">
        <v>0</v>
      </c>
      <c r="T857" s="234">
        <f>S857*H857</f>
        <v>0</v>
      </c>
      <c r="U857" s="40"/>
      <c r="V857" s="40"/>
      <c r="W857" s="40"/>
      <c r="X857" s="40"/>
      <c r="Y857" s="40"/>
      <c r="Z857" s="40"/>
      <c r="AA857" s="40"/>
      <c r="AB857" s="40"/>
      <c r="AC857" s="40"/>
      <c r="AD857" s="40"/>
      <c r="AE857" s="40"/>
      <c r="AR857" s="235" t="s">
        <v>157</v>
      </c>
      <c r="AT857" s="235" t="s">
        <v>152</v>
      </c>
      <c r="AU857" s="235" t="s">
        <v>162</v>
      </c>
      <c r="AY857" s="19" t="s">
        <v>150</v>
      </c>
      <c r="BE857" s="236">
        <f>IF(N857="základní",J857,0)</f>
        <v>0</v>
      </c>
      <c r="BF857" s="236">
        <f>IF(N857="snížená",J857,0)</f>
        <v>0</v>
      </c>
      <c r="BG857" s="236">
        <f>IF(N857="zákl. přenesená",J857,0)</f>
        <v>0</v>
      </c>
      <c r="BH857" s="236">
        <f>IF(N857="sníž. přenesená",J857,0)</f>
        <v>0</v>
      </c>
      <c r="BI857" s="236">
        <f>IF(N857="nulová",J857,0)</f>
        <v>0</v>
      </c>
      <c r="BJ857" s="19" t="s">
        <v>79</v>
      </c>
      <c r="BK857" s="236">
        <f>ROUND(I857*H857,2)</f>
        <v>0</v>
      </c>
      <c r="BL857" s="19" t="s">
        <v>157</v>
      </c>
      <c r="BM857" s="235" t="s">
        <v>1182</v>
      </c>
    </row>
    <row r="858" s="15" customFormat="1">
      <c r="A858" s="15"/>
      <c r="B858" s="260"/>
      <c r="C858" s="261"/>
      <c r="D858" s="239" t="s">
        <v>159</v>
      </c>
      <c r="E858" s="262" t="s">
        <v>19</v>
      </c>
      <c r="F858" s="263" t="s">
        <v>1183</v>
      </c>
      <c r="G858" s="261"/>
      <c r="H858" s="262" t="s">
        <v>19</v>
      </c>
      <c r="I858" s="264"/>
      <c r="J858" s="261"/>
      <c r="K858" s="261"/>
      <c r="L858" s="265"/>
      <c r="M858" s="266"/>
      <c r="N858" s="267"/>
      <c r="O858" s="267"/>
      <c r="P858" s="267"/>
      <c r="Q858" s="267"/>
      <c r="R858" s="267"/>
      <c r="S858" s="267"/>
      <c r="T858" s="268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T858" s="269" t="s">
        <v>159</v>
      </c>
      <c r="AU858" s="269" t="s">
        <v>162</v>
      </c>
      <c r="AV858" s="15" t="s">
        <v>79</v>
      </c>
      <c r="AW858" s="15" t="s">
        <v>33</v>
      </c>
      <c r="AX858" s="15" t="s">
        <v>72</v>
      </c>
      <c r="AY858" s="269" t="s">
        <v>150</v>
      </c>
    </row>
    <row r="859" s="13" customFormat="1">
      <c r="A859" s="13"/>
      <c r="B859" s="237"/>
      <c r="C859" s="238"/>
      <c r="D859" s="239" t="s">
        <v>159</v>
      </c>
      <c r="E859" s="240" t="s">
        <v>19</v>
      </c>
      <c r="F859" s="241" t="s">
        <v>1184</v>
      </c>
      <c r="G859" s="238"/>
      <c r="H859" s="242">
        <v>103.75700000000001</v>
      </c>
      <c r="I859" s="243"/>
      <c r="J859" s="238"/>
      <c r="K859" s="238"/>
      <c r="L859" s="244"/>
      <c r="M859" s="245"/>
      <c r="N859" s="246"/>
      <c r="O859" s="246"/>
      <c r="P859" s="246"/>
      <c r="Q859" s="246"/>
      <c r="R859" s="246"/>
      <c r="S859" s="246"/>
      <c r="T859" s="247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48" t="s">
        <v>159</v>
      </c>
      <c r="AU859" s="248" t="s">
        <v>162</v>
      </c>
      <c r="AV859" s="13" t="s">
        <v>81</v>
      </c>
      <c r="AW859" s="13" t="s">
        <v>33</v>
      </c>
      <c r="AX859" s="13" t="s">
        <v>72</v>
      </c>
      <c r="AY859" s="248" t="s">
        <v>150</v>
      </c>
    </row>
    <row r="860" s="15" customFormat="1">
      <c r="A860" s="15"/>
      <c r="B860" s="260"/>
      <c r="C860" s="261"/>
      <c r="D860" s="239" t="s">
        <v>159</v>
      </c>
      <c r="E860" s="262" t="s">
        <v>19</v>
      </c>
      <c r="F860" s="263" t="s">
        <v>1185</v>
      </c>
      <c r="G860" s="261"/>
      <c r="H860" s="262" t="s">
        <v>19</v>
      </c>
      <c r="I860" s="264"/>
      <c r="J860" s="261"/>
      <c r="K860" s="261"/>
      <c r="L860" s="265"/>
      <c r="M860" s="266"/>
      <c r="N860" s="267"/>
      <c r="O860" s="267"/>
      <c r="P860" s="267"/>
      <c r="Q860" s="267"/>
      <c r="R860" s="267"/>
      <c r="S860" s="267"/>
      <c r="T860" s="268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T860" s="269" t="s">
        <v>159</v>
      </c>
      <c r="AU860" s="269" t="s">
        <v>162</v>
      </c>
      <c r="AV860" s="15" t="s">
        <v>79</v>
      </c>
      <c r="AW860" s="15" t="s">
        <v>33</v>
      </c>
      <c r="AX860" s="15" t="s">
        <v>72</v>
      </c>
      <c r="AY860" s="269" t="s">
        <v>150</v>
      </c>
    </row>
    <row r="861" s="13" customFormat="1">
      <c r="A861" s="13"/>
      <c r="B861" s="237"/>
      <c r="C861" s="238"/>
      <c r="D861" s="239" t="s">
        <v>159</v>
      </c>
      <c r="E861" s="240" t="s">
        <v>19</v>
      </c>
      <c r="F861" s="241" t="s">
        <v>1186</v>
      </c>
      <c r="G861" s="238"/>
      <c r="H861" s="242">
        <v>73.689999999999998</v>
      </c>
      <c r="I861" s="243"/>
      <c r="J861" s="238"/>
      <c r="K861" s="238"/>
      <c r="L861" s="244"/>
      <c r="M861" s="245"/>
      <c r="N861" s="246"/>
      <c r="O861" s="246"/>
      <c r="P861" s="246"/>
      <c r="Q861" s="246"/>
      <c r="R861" s="246"/>
      <c r="S861" s="246"/>
      <c r="T861" s="247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48" t="s">
        <v>159</v>
      </c>
      <c r="AU861" s="248" t="s">
        <v>162</v>
      </c>
      <c r="AV861" s="13" t="s">
        <v>81</v>
      </c>
      <c r="AW861" s="13" t="s">
        <v>33</v>
      </c>
      <c r="AX861" s="13" t="s">
        <v>72</v>
      </c>
      <c r="AY861" s="248" t="s">
        <v>150</v>
      </c>
    </row>
    <row r="862" s="15" customFormat="1">
      <c r="A862" s="15"/>
      <c r="B862" s="260"/>
      <c r="C862" s="261"/>
      <c r="D862" s="239" t="s">
        <v>159</v>
      </c>
      <c r="E862" s="262" t="s">
        <v>19</v>
      </c>
      <c r="F862" s="263" t="s">
        <v>1187</v>
      </c>
      <c r="G862" s="261"/>
      <c r="H862" s="262" t="s">
        <v>19</v>
      </c>
      <c r="I862" s="264"/>
      <c r="J862" s="261"/>
      <c r="K862" s="261"/>
      <c r="L862" s="265"/>
      <c r="M862" s="266"/>
      <c r="N862" s="267"/>
      <c r="O862" s="267"/>
      <c r="P862" s="267"/>
      <c r="Q862" s="267"/>
      <c r="R862" s="267"/>
      <c r="S862" s="267"/>
      <c r="T862" s="268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T862" s="269" t="s">
        <v>159</v>
      </c>
      <c r="AU862" s="269" t="s">
        <v>162</v>
      </c>
      <c r="AV862" s="15" t="s">
        <v>79</v>
      </c>
      <c r="AW862" s="15" t="s">
        <v>33</v>
      </c>
      <c r="AX862" s="15" t="s">
        <v>72</v>
      </c>
      <c r="AY862" s="269" t="s">
        <v>150</v>
      </c>
    </row>
    <row r="863" s="13" customFormat="1">
      <c r="A863" s="13"/>
      <c r="B863" s="237"/>
      <c r="C863" s="238"/>
      <c r="D863" s="239" t="s">
        <v>159</v>
      </c>
      <c r="E863" s="240" t="s">
        <v>19</v>
      </c>
      <c r="F863" s="241" t="s">
        <v>1188</v>
      </c>
      <c r="G863" s="238"/>
      <c r="H863" s="242">
        <v>1592.6949999999999</v>
      </c>
      <c r="I863" s="243"/>
      <c r="J863" s="238"/>
      <c r="K863" s="238"/>
      <c r="L863" s="244"/>
      <c r="M863" s="245"/>
      <c r="N863" s="246"/>
      <c r="O863" s="246"/>
      <c r="P863" s="246"/>
      <c r="Q863" s="246"/>
      <c r="R863" s="246"/>
      <c r="S863" s="246"/>
      <c r="T863" s="247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48" t="s">
        <v>159</v>
      </c>
      <c r="AU863" s="248" t="s">
        <v>162</v>
      </c>
      <c r="AV863" s="13" t="s">
        <v>81</v>
      </c>
      <c r="AW863" s="13" t="s">
        <v>33</v>
      </c>
      <c r="AX863" s="13" t="s">
        <v>72</v>
      </c>
      <c r="AY863" s="248" t="s">
        <v>150</v>
      </c>
    </row>
    <row r="864" s="14" customFormat="1">
      <c r="A864" s="14"/>
      <c r="B864" s="249"/>
      <c r="C864" s="250"/>
      <c r="D864" s="239" t="s">
        <v>159</v>
      </c>
      <c r="E864" s="251" t="s">
        <v>19</v>
      </c>
      <c r="F864" s="252" t="s">
        <v>161</v>
      </c>
      <c r="G864" s="250"/>
      <c r="H864" s="253">
        <v>1770.1420000000001</v>
      </c>
      <c r="I864" s="254"/>
      <c r="J864" s="250"/>
      <c r="K864" s="250"/>
      <c r="L864" s="255"/>
      <c r="M864" s="256"/>
      <c r="N864" s="257"/>
      <c r="O864" s="257"/>
      <c r="P864" s="257"/>
      <c r="Q864" s="257"/>
      <c r="R864" s="257"/>
      <c r="S864" s="257"/>
      <c r="T864" s="258"/>
      <c r="U864" s="14"/>
      <c r="V864" s="14"/>
      <c r="W864" s="14"/>
      <c r="X864" s="14"/>
      <c r="Y864" s="14"/>
      <c r="Z864" s="14"/>
      <c r="AA864" s="14"/>
      <c r="AB864" s="14"/>
      <c r="AC864" s="14"/>
      <c r="AD864" s="14"/>
      <c r="AE864" s="14"/>
      <c r="AT864" s="259" t="s">
        <v>159</v>
      </c>
      <c r="AU864" s="259" t="s">
        <v>162</v>
      </c>
      <c r="AV864" s="14" t="s">
        <v>162</v>
      </c>
      <c r="AW864" s="14" t="s">
        <v>33</v>
      </c>
      <c r="AX864" s="14" t="s">
        <v>79</v>
      </c>
      <c r="AY864" s="259" t="s">
        <v>150</v>
      </c>
    </row>
    <row r="865" s="2" customFormat="1" ht="16.5" customHeight="1">
      <c r="A865" s="40"/>
      <c r="B865" s="41"/>
      <c r="C865" s="224" t="s">
        <v>1189</v>
      </c>
      <c r="D865" s="224" t="s">
        <v>152</v>
      </c>
      <c r="E865" s="225" t="s">
        <v>1190</v>
      </c>
      <c r="F865" s="226" t="s">
        <v>1191</v>
      </c>
      <c r="G865" s="227" t="s">
        <v>155</v>
      </c>
      <c r="H865" s="228">
        <v>50.755000000000003</v>
      </c>
      <c r="I865" s="229"/>
      <c r="J865" s="230">
        <f>ROUND(I865*H865,2)</f>
        <v>0</v>
      </c>
      <c r="K865" s="226" t="s">
        <v>156</v>
      </c>
      <c r="L865" s="46"/>
      <c r="M865" s="231" t="s">
        <v>19</v>
      </c>
      <c r="N865" s="232" t="s">
        <v>43</v>
      </c>
      <c r="O865" s="86"/>
      <c r="P865" s="233">
        <f>O865*H865</f>
        <v>0</v>
      </c>
      <c r="Q865" s="233">
        <v>0.1231</v>
      </c>
      <c r="R865" s="233">
        <f>Q865*H865</f>
        <v>6.2479405000000003</v>
      </c>
      <c r="S865" s="233">
        <v>0</v>
      </c>
      <c r="T865" s="234">
        <f>S865*H865</f>
        <v>0</v>
      </c>
      <c r="U865" s="40"/>
      <c r="V865" s="40"/>
      <c r="W865" s="40"/>
      <c r="X865" s="40"/>
      <c r="Y865" s="40"/>
      <c r="Z865" s="40"/>
      <c r="AA865" s="40"/>
      <c r="AB865" s="40"/>
      <c r="AC865" s="40"/>
      <c r="AD865" s="40"/>
      <c r="AE865" s="40"/>
      <c r="AR865" s="235" t="s">
        <v>157</v>
      </c>
      <c r="AT865" s="235" t="s">
        <v>152</v>
      </c>
      <c r="AU865" s="235" t="s">
        <v>162</v>
      </c>
      <c r="AY865" s="19" t="s">
        <v>150</v>
      </c>
      <c r="BE865" s="236">
        <f>IF(N865="základní",J865,0)</f>
        <v>0</v>
      </c>
      <c r="BF865" s="236">
        <f>IF(N865="snížená",J865,0)</f>
        <v>0</v>
      </c>
      <c r="BG865" s="236">
        <f>IF(N865="zákl. přenesená",J865,0)</f>
        <v>0</v>
      </c>
      <c r="BH865" s="236">
        <f>IF(N865="sníž. přenesená",J865,0)</f>
        <v>0</v>
      </c>
      <c r="BI865" s="236">
        <f>IF(N865="nulová",J865,0)</f>
        <v>0</v>
      </c>
      <c r="BJ865" s="19" t="s">
        <v>79</v>
      </c>
      <c r="BK865" s="236">
        <f>ROUND(I865*H865,2)</f>
        <v>0</v>
      </c>
      <c r="BL865" s="19" t="s">
        <v>157</v>
      </c>
      <c r="BM865" s="235" t="s">
        <v>1192</v>
      </c>
    </row>
    <row r="866" s="15" customFormat="1">
      <c r="A866" s="15"/>
      <c r="B866" s="260"/>
      <c r="C866" s="261"/>
      <c r="D866" s="239" t="s">
        <v>159</v>
      </c>
      <c r="E866" s="262" t="s">
        <v>19</v>
      </c>
      <c r="F866" s="263" t="s">
        <v>1193</v>
      </c>
      <c r="G866" s="261"/>
      <c r="H866" s="262" t="s">
        <v>19</v>
      </c>
      <c r="I866" s="264"/>
      <c r="J866" s="261"/>
      <c r="K866" s="261"/>
      <c r="L866" s="265"/>
      <c r="M866" s="266"/>
      <c r="N866" s="267"/>
      <c r="O866" s="267"/>
      <c r="P866" s="267"/>
      <c r="Q866" s="267"/>
      <c r="R866" s="267"/>
      <c r="S866" s="267"/>
      <c r="T866" s="268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T866" s="269" t="s">
        <v>159</v>
      </c>
      <c r="AU866" s="269" t="s">
        <v>162</v>
      </c>
      <c r="AV866" s="15" t="s">
        <v>79</v>
      </c>
      <c r="AW866" s="15" t="s">
        <v>33</v>
      </c>
      <c r="AX866" s="15" t="s">
        <v>72</v>
      </c>
      <c r="AY866" s="269" t="s">
        <v>150</v>
      </c>
    </row>
    <row r="867" s="15" customFormat="1">
      <c r="A867" s="15"/>
      <c r="B867" s="260"/>
      <c r="C867" s="261"/>
      <c r="D867" s="239" t="s">
        <v>159</v>
      </c>
      <c r="E867" s="262" t="s">
        <v>19</v>
      </c>
      <c r="F867" s="263" t="s">
        <v>379</v>
      </c>
      <c r="G867" s="261"/>
      <c r="H867" s="262" t="s">
        <v>19</v>
      </c>
      <c r="I867" s="264"/>
      <c r="J867" s="261"/>
      <c r="K867" s="261"/>
      <c r="L867" s="265"/>
      <c r="M867" s="266"/>
      <c r="N867" s="267"/>
      <c r="O867" s="267"/>
      <c r="P867" s="267"/>
      <c r="Q867" s="267"/>
      <c r="R867" s="267"/>
      <c r="S867" s="267"/>
      <c r="T867" s="268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T867" s="269" t="s">
        <v>159</v>
      </c>
      <c r="AU867" s="269" t="s">
        <v>162</v>
      </c>
      <c r="AV867" s="15" t="s">
        <v>79</v>
      </c>
      <c r="AW867" s="15" t="s">
        <v>33</v>
      </c>
      <c r="AX867" s="15" t="s">
        <v>72</v>
      </c>
      <c r="AY867" s="269" t="s">
        <v>150</v>
      </c>
    </row>
    <row r="868" s="13" customFormat="1">
      <c r="A868" s="13"/>
      <c r="B868" s="237"/>
      <c r="C868" s="238"/>
      <c r="D868" s="239" t="s">
        <v>159</v>
      </c>
      <c r="E868" s="240" t="s">
        <v>19</v>
      </c>
      <c r="F868" s="241" t="s">
        <v>1194</v>
      </c>
      <c r="G868" s="238"/>
      <c r="H868" s="242">
        <v>26.085000000000001</v>
      </c>
      <c r="I868" s="243"/>
      <c r="J868" s="238"/>
      <c r="K868" s="238"/>
      <c r="L868" s="244"/>
      <c r="M868" s="245"/>
      <c r="N868" s="246"/>
      <c r="O868" s="246"/>
      <c r="P868" s="246"/>
      <c r="Q868" s="246"/>
      <c r="R868" s="246"/>
      <c r="S868" s="246"/>
      <c r="T868" s="247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48" t="s">
        <v>159</v>
      </c>
      <c r="AU868" s="248" t="s">
        <v>162</v>
      </c>
      <c r="AV868" s="13" t="s">
        <v>81</v>
      </c>
      <c r="AW868" s="13" t="s">
        <v>33</v>
      </c>
      <c r="AX868" s="13" t="s">
        <v>72</v>
      </c>
      <c r="AY868" s="248" t="s">
        <v>150</v>
      </c>
    </row>
    <row r="869" s="13" customFormat="1">
      <c r="A869" s="13"/>
      <c r="B869" s="237"/>
      <c r="C869" s="238"/>
      <c r="D869" s="239" t="s">
        <v>159</v>
      </c>
      <c r="E869" s="240" t="s">
        <v>19</v>
      </c>
      <c r="F869" s="241" t="s">
        <v>1195</v>
      </c>
      <c r="G869" s="238"/>
      <c r="H869" s="242">
        <v>3.2599999999999998</v>
      </c>
      <c r="I869" s="243"/>
      <c r="J869" s="238"/>
      <c r="K869" s="238"/>
      <c r="L869" s="244"/>
      <c r="M869" s="245"/>
      <c r="N869" s="246"/>
      <c r="O869" s="246"/>
      <c r="P869" s="246"/>
      <c r="Q869" s="246"/>
      <c r="R869" s="246"/>
      <c r="S869" s="246"/>
      <c r="T869" s="247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T869" s="248" t="s">
        <v>159</v>
      </c>
      <c r="AU869" s="248" t="s">
        <v>162</v>
      </c>
      <c r="AV869" s="13" t="s">
        <v>81</v>
      </c>
      <c r="AW869" s="13" t="s">
        <v>33</v>
      </c>
      <c r="AX869" s="13" t="s">
        <v>72</v>
      </c>
      <c r="AY869" s="248" t="s">
        <v>150</v>
      </c>
    </row>
    <row r="870" s="14" customFormat="1">
      <c r="A870" s="14"/>
      <c r="B870" s="249"/>
      <c r="C870" s="250"/>
      <c r="D870" s="239" t="s">
        <v>159</v>
      </c>
      <c r="E870" s="251" t="s">
        <v>19</v>
      </c>
      <c r="F870" s="252" t="s">
        <v>161</v>
      </c>
      <c r="G870" s="250"/>
      <c r="H870" s="253">
        <v>29.344999999999999</v>
      </c>
      <c r="I870" s="254"/>
      <c r="J870" s="250"/>
      <c r="K870" s="250"/>
      <c r="L870" s="255"/>
      <c r="M870" s="256"/>
      <c r="N870" s="257"/>
      <c r="O870" s="257"/>
      <c r="P870" s="257"/>
      <c r="Q870" s="257"/>
      <c r="R870" s="257"/>
      <c r="S870" s="257"/>
      <c r="T870" s="258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T870" s="259" t="s">
        <v>159</v>
      </c>
      <c r="AU870" s="259" t="s">
        <v>162</v>
      </c>
      <c r="AV870" s="14" t="s">
        <v>162</v>
      </c>
      <c r="AW870" s="14" t="s">
        <v>33</v>
      </c>
      <c r="AX870" s="14" t="s">
        <v>72</v>
      </c>
      <c r="AY870" s="259" t="s">
        <v>150</v>
      </c>
    </row>
    <row r="871" s="15" customFormat="1">
      <c r="A871" s="15"/>
      <c r="B871" s="260"/>
      <c r="C871" s="261"/>
      <c r="D871" s="239" t="s">
        <v>159</v>
      </c>
      <c r="E871" s="262" t="s">
        <v>19</v>
      </c>
      <c r="F871" s="263" t="s">
        <v>384</v>
      </c>
      <c r="G871" s="261"/>
      <c r="H871" s="262" t="s">
        <v>19</v>
      </c>
      <c r="I871" s="264"/>
      <c r="J871" s="261"/>
      <c r="K871" s="261"/>
      <c r="L871" s="265"/>
      <c r="M871" s="266"/>
      <c r="N871" s="267"/>
      <c r="O871" s="267"/>
      <c r="P871" s="267"/>
      <c r="Q871" s="267"/>
      <c r="R871" s="267"/>
      <c r="S871" s="267"/>
      <c r="T871" s="268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T871" s="269" t="s">
        <v>159</v>
      </c>
      <c r="AU871" s="269" t="s">
        <v>162</v>
      </c>
      <c r="AV871" s="15" t="s">
        <v>79</v>
      </c>
      <c r="AW871" s="15" t="s">
        <v>33</v>
      </c>
      <c r="AX871" s="15" t="s">
        <v>72</v>
      </c>
      <c r="AY871" s="269" t="s">
        <v>150</v>
      </c>
    </row>
    <row r="872" s="13" customFormat="1">
      <c r="A872" s="13"/>
      <c r="B872" s="237"/>
      <c r="C872" s="238"/>
      <c r="D872" s="239" t="s">
        <v>159</v>
      </c>
      <c r="E872" s="240" t="s">
        <v>19</v>
      </c>
      <c r="F872" s="241" t="s">
        <v>1196</v>
      </c>
      <c r="G872" s="238"/>
      <c r="H872" s="242">
        <v>19.094999999999999</v>
      </c>
      <c r="I872" s="243"/>
      <c r="J872" s="238"/>
      <c r="K872" s="238"/>
      <c r="L872" s="244"/>
      <c r="M872" s="245"/>
      <c r="N872" s="246"/>
      <c r="O872" s="246"/>
      <c r="P872" s="246"/>
      <c r="Q872" s="246"/>
      <c r="R872" s="246"/>
      <c r="S872" s="246"/>
      <c r="T872" s="247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T872" s="248" t="s">
        <v>159</v>
      </c>
      <c r="AU872" s="248" t="s">
        <v>162</v>
      </c>
      <c r="AV872" s="13" t="s">
        <v>81</v>
      </c>
      <c r="AW872" s="13" t="s">
        <v>33</v>
      </c>
      <c r="AX872" s="13" t="s">
        <v>72</v>
      </c>
      <c r="AY872" s="248" t="s">
        <v>150</v>
      </c>
    </row>
    <row r="873" s="13" customFormat="1">
      <c r="A873" s="13"/>
      <c r="B873" s="237"/>
      <c r="C873" s="238"/>
      <c r="D873" s="239" t="s">
        <v>159</v>
      </c>
      <c r="E873" s="240" t="s">
        <v>19</v>
      </c>
      <c r="F873" s="241" t="s">
        <v>1197</v>
      </c>
      <c r="G873" s="238"/>
      <c r="H873" s="242">
        <v>2.3149999999999999</v>
      </c>
      <c r="I873" s="243"/>
      <c r="J873" s="238"/>
      <c r="K873" s="238"/>
      <c r="L873" s="244"/>
      <c r="M873" s="245"/>
      <c r="N873" s="246"/>
      <c r="O873" s="246"/>
      <c r="P873" s="246"/>
      <c r="Q873" s="246"/>
      <c r="R873" s="246"/>
      <c r="S873" s="246"/>
      <c r="T873" s="247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T873" s="248" t="s">
        <v>159</v>
      </c>
      <c r="AU873" s="248" t="s">
        <v>162</v>
      </c>
      <c r="AV873" s="13" t="s">
        <v>81</v>
      </c>
      <c r="AW873" s="13" t="s">
        <v>33</v>
      </c>
      <c r="AX873" s="13" t="s">
        <v>72</v>
      </c>
      <c r="AY873" s="248" t="s">
        <v>150</v>
      </c>
    </row>
    <row r="874" s="14" customFormat="1">
      <c r="A874" s="14"/>
      <c r="B874" s="249"/>
      <c r="C874" s="250"/>
      <c r="D874" s="239" t="s">
        <v>159</v>
      </c>
      <c r="E874" s="251" t="s">
        <v>19</v>
      </c>
      <c r="F874" s="252" t="s">
        <v>161</v>
      </c>
      <c r="G874" s="250"/>
      <c r="H874" s="253">
        <v>21.41</v>
      </c>
      <c r="I874" s="254"/>
      <c r="J874" s="250"/>
      <c r="K874" s="250"/>
      <c r="L874" s="255"/>
      <c r="M874" s="256"/>
      <c r="N874" s="257"/>
      <c r="O874" s="257"/>
      <c r="P874" s="257"/>
      <c r="Q874" s="257"/>
      <c r="R874" s="257"/>
      <c r="S874" s="257"/>
      <c r="T874" s="258"/>
      <c r="U874" s="14"/>
      <c r="V874" s="14"/>
      <c r="W874" s="14"/>
      <c r="X874" s="14"/>
      <c r="Y874" s="14"/>
      <c r="Z874" s="14"/>
      <c r="AA874" s="14"/>
      <c r="AB874" s="14"/>
      <c r="AC874" s="14"/>
      <c r="AD874" s="14"/>
      <c r="AE874" s="14"/>
      <c r="AT874" s="259" t="s">
        <v>159</v>
      </c>
      <c r="AU874" s="259" t="s">
        <v>162</v>
      </c>
      <c r="AV874" s="14" t="s">
        <v>162</v>
      </c>
      <c r="AW874" s="14" t="s">
        <v>33</v>
      </c>
      <c r="AX874" s="14" t="s">
        <v>72</v>
      </c>
      <c r="AY874" s="259" t="s">
        <v>150</v>
      </c>
    </row>
    <row r="875" s="16" customFormat="1">
      <c r="A875" s="16"/>
      <c r="B875" s="270"/>
      <c r="C875" s="271"/>
      <c r="D875" s="239" t="s">
        <v>159</v>
      </c>
      <c r="E875" s="272" t="s">
        <v>19</v>
      </c>
      <c r="F875" s="273" t="s">
        <v>188</v>
      </c>
      <c r="G875" s="271"/>
      <c r="H875" s="274">
        <v>50.755000000000003</v>
      </c>
      <c r="I875" s="275"/>
      <c r="J875" s="271"/>
      <c r="K875" s="271"/>
      <c r="L875" s="276"/>
      <c r="M875" s="277"/>
      <c r="N875" s="278"/>
      <c r="O875" s="278"/>
      <c r="P875" s="278"/>
      <c r="Q875" s="278"/>
      <c r="R875" s="278"/>
      <c r="S875" s="278"/>
      <c r="T875" s="279"/>
      <c r="U875" s="16"/>
      <c r="V875" s="16"/>
      <c r="W875" s="16"/>
      <c r="X875" s="16"/>
      <c r="Y875" s="16"/>
      <c r="Z875" s="16"/>
      <c r="AA875" s="16"/>
      <c r="AB875" s="16"/>
      <c r="AC875" s="16"/>
      <c r="AD875" s="16"/>
      <c r="AE875" s="16"/>
      <c r="AT875" s="280" t="s">
        <v>159</v>
      </c>
      <c r="AU875" s="280" t="s">
        <v>162</v>
      </c>
      <c r="AV875" s="16" t="s">
        <v>157</v>
      </c>
      <c r="AW875" s="16" t="s">
        <v>33</v>
      </c>
      <c r="AX875" s="16" t="s">
        <v>79</v>
      </c>
      <c r="AY875" s="280" t="s">
        <v>150</v>
      </c>
    </row>
    <row r="876" s="12" customFormat="1" ht="22.8" customHeight="1">
      <c r="A876" s="12"/>
      <c r="B876" s="208"/>
      <c r="C876" s="209"/>
      <c r="D876" s="210" t="s">
        <v>71</v>
      </c>
      <c r="E876" s="222" t="s">
        <v>217</v>
      </c>
      <c r="F876" s="222" t="s">
        <v>1198</v>
      </c>
      <c r="G876" s="209"/>
      <c r="H876" s="209"/>
      <c r="I876" s="212"/>
      <c r="J876" s="223">
        <f>BK876</f>
        <v>0</v>
      </c>
      <c r="K876" s="209"/>
      <c r="L876" s="214"/>
      <c r="M876" s="215"/>
      <c r="N876" s="216"/>
      <c r="O876" s="216"/>
      <c r="P876" s="217">
        <f>P877+P926</f>
        <v>0</v>
      </c>
      <c r="Q876" s="216"/>
      <c r="R876" s="217">
        <f>R877+R926</f>
        <v>0.16299193000000001</v>
      </c>
      <c r="S876" s="216"/>
      <c r="T876" s="218">
        <f>T877+T926</f>
        <v>0</v>
      </c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R876" s="219" t="s">
        <v>79</v>
      </c>
      <c r="AT876" s="220" t="s">
        <v>71</v>
      </c>
      <c r="AU876" s="220" t="s">
        <v>79</v>
      </c>
      <c r="AY876" s="219" t="s">
        <v>150</v>
      </c>
      <c r="BK876" s="221">
        <f>BK877+BK926</f>
        <v>0</v>
      </c>
    </row>
    <row r="877" s="12" customFormat="1" ht="20.88" customHeight="1">
      <c r="A877" s="12"/>
      <c r="B877" s="208"/>
      <c r="C877" s="209"/>
      <c r="D877" s="210" t="s">
        <v>71</v>
      </c>
      <c r="E877" s="222" t="s">
        <v>693</v>
      </c>
      <c r="F877" s="222" t="s">
        <v>1199</v>
      </c>
      <c r="G877" s="209"/>
      <c r="H877" s="209"/>
      <c r="I877" s="212"/>
      <c r="J877" s="223">
        <f>BK877</f>
        <v>0</v>
      </c>
      <c r="K877" s="209"/>
      <c r="L877" s="214"/>
      <c r="M877" s="215"/>
      <c r="N877" s="216"/>
      <c r="O877" s="216"/>
      <c r="P877" s="217">
        <f>SUM(P878:P925)</f>
        <v>0</v>
      </c>
      <c r="Q877" s="216"/>
      <c r="R877" s="217">
        <f>SUM(R878:R925)</f>
        <v>0.068598329999999999</v>
      </c>
      <c r="S877" s="216"/>
      <c r="T877" s="218">
        <f>SUM(T878:T925)</f>
        <v>0</v>
      </c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R877" s="219" t="s">
        <v>79</v>
      </c>
      <c r="AT877" s="220" t="s">
        <v>71</v>
      </c>
      <c r="AU877" s="220" t="s">
        <v>81</v>
      </c>
      <c r="AY877" s="219" t="s">
        <v>150</v>
      </c>
      <c r="BK877" s="221">
        <f>SUM(BK878:BK925)</f>
        <v>0</v>
      </c>
    </row>
    <row r="878" s="2" customFormat="1" ht="21.75" customHeight="1">
      <c r="A878" s="40"/>
      <c r="B878" s="41"/>
      <c r="C878" s="224" t="s">
        <v>1200</v>
      </c>
      <c r="D878" s="224" t="s">
        <v>152</v>
      </c>
      <c r="E878" s="225" t="s">
        <v>1201</v>
      </c>
      <c r="F878" s="226" t="s">
        <v>1202</v>
      </c>
      <c r="G878" s="227" t="s">
        <v>155</v>
      </c>
      <c r="H878" s="228">
        <v>406.78300000000002</v>
      </c>
      <c r="I878" s="229"/>
      <c r="J878" s="230">
        <f>ROUND(I878*H878,2)</f>
        <v>0</v>
      </c>
      <c r="K878" s="226" t="s">
        <v>156</v>
      </c>
      <c r="L878" s="46"/>
      <c r="M878" s="231" t="s">
        <v>19</v>
      </c>
      <c r="N878" s="232" t="s">
        <v>43</v>
      </c>
      <c r="O878" s="86"/>
      <c r="P878" s="233">
        <f>O878*H878</f>
        <v>0</v>
      </c>
      <c r="Q878" s="233">
        <v>0</v>
      </c>
      <c r="R878" s="233">
        <f>Q878*H878</f>
        <v>0</v>
      </c>
      <c r="S878" s="233">
        <v>0</v>
      </c>
      <c r="T878" s="234">
        <f>S878*H878</f>
        <v>0</v>
      </c>
      <c r="U878" s="40"/>
      <c r="V878" s="40"/>
      <c r="W878" s="40"/>
      <c r="X878" s="40"/>
      <c r="Y878" s="40"/>
      <c r="Z878" s="40"/>
      <c r="AA878" s="40"/>
      <c r="AB878" s="40"/>
      <c r="AC878" s="40"/>
      <c r="AD878" s="40"/>
      <c r="AE878" s="40"/>
      <c r="AR878" s="235" t="s">
        <v>157</v>
      </c>
      <c r="AT878" s="235" t="s">
        <v>152</v>
      </c>
      <c r="AU878" s="235" t="s">
        <v>162</v>
      </c>
      <c r="AY878" s="19" t="s">
        <v>150</v>
      </c>
      <c r="BE878" s="236">
        <f>IF(N878="základní",J878,0)</f>
        <v>0</v>
      </c>
      <c r="BF878" s="236">
        <f>IF(N878="snížená",J878,0)</f>
        <v>0</v>
      </c>
      <c r="BG878" s="236">
        <f>IF(N878="zákl. přenesená",J878,0)</f>
        <v>0</v>
      </c>
      <c r="BH878" s="236">
        <f>IF(N878="sníž. přenesená",J878,0)</f>
        <v>0</v>
      </c>
      <c r="BI878" s="236">
        <f>IF(N878="nulová",J878,0)</f>
        <v>0</v>
      </c>
      <c r="BJ878" s="19" t="s">
        <v>79</v>
      </c>
      <c r="BK878" s="236">
        <f>ROUND(I878*H878,2)</f>
        <v>0</v>
      </c>
      <c r="BL878" s="19" t="s">
        <v>157</v>
      </c>
      <c r="BM878" s="235" t="s">
        <v>1203</v>
      </c>
    </row>
    <row r="879" s="13" customFormat="1">
      <c r="A879" s="13"/>
      <c r="B879" s="237"/>
      <c r="C879" s="238"/>
      <c r="D879" s="239" t="s">
        <v>159</v>
      </c>
      <c r="E879" s="240" t="s">
        <v>19</v>
      </c>
      <c r="F879" s="241" t="s">
        <v>1204</v>
      </c>
      <c r="G879" s="238"/>
      <c r="H879" s="242">
        <v>87.536000000000001</v>
      </c>
      <c r="I879" s="243"/>
      <c r="J879" s="238"/>
      <c r="K879" s="238"/>
      <c r="L879" s="244"/>
      <c r="M879" s="245"/>
      <c r="N879" s="246"/>
      <c r="O879" s="246"/>
      <c r="P879" s="246"/>
      <c r="Q879" s="246"/>
      <c r="R879" s="246"/>
      <c r="S879" s="246"/>
      <c r="T879" s="247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48" t="s">
        <v>159</v>
      </c>
      <c r="AU879" s="248" t="s">
        <v>162</v>
      </c>
      <c r="AV879" s="13" t="s">
        <v>81</v>
      </c>
      <c r="AW879" s="13" t="s">
        <v>33</v>
      </c>
      <c r="AX879" s="13" t="s">
        <v>72</v>
      </c>
      <c r="AY879" s="248" t="s">
        <v>150</v>
      </c>
    </row>
    <row r="880" s="13" customFormat="1">
      <c r="A880" s="13"/>
      <c r="B880" s="237"/>
      <c r="C880" s="238"/>
      <c r="D880" s="239" t="s">
        <v>159</v>
      </c>
      <c r="E880" s="240" t="s">
        <v>19</v>
      </c>
      <c r="F880" s="241" t="s">
        <v>1205</v>
      </c>
      <c r="G880" s="238"/>
      <c r="H880" s="242">
        <v>66.340999999999994</v>
      </c>
      <c r="I880" s="243"/>
      <c r="J880" s="238"/>
      <c r="K880" s="238"/>
      <c r="L880" s="244"/>
      <c r="M880" s="245"/>
      <c r="N880" s="246"/>
      <c r="O880" s="246"/>
      <c r="P880" s="246"/>
      <c r="Q880" s="246"/>
      <c r="R880" s="246"/>
      <c r="S880" s="246"/>
      <c r="T880" s="247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48" t="s">
        <v>159</v>
      </c>
      <c r="AU880" s="248" t="s">
        <v>162</v>
      </c>
      <c r="AV880" s="13" t="s">
        <v>81</v>
      </c>
      <c r="AW880" s="13" t="s">
        <v>33</v>
      </c>
      <c r="AX880" s="13" t="s">
        <v>72</v>
      </c>
      <c r="AY880" s="248" t="s">
        <v>150</v>
      </c>
    </row>
    <row r="881" s="13" customFormat="1">
      <c r="A881" s="13"/>
      <c r="B881" s="237"/>
      <c r="C881" s="238"/>
      <c r="D881" s="239" t="s">
        <v>159</v>
      </c>
      <c r="E881" s="240" t="s">
        <v>19</v>
      </c>
      <c r="F881" s="241" t="s">
        <v>1206</v>
      </c>
      <c r="G881" s="238"/>
      <c r="H881" s="242">
        <v>49.792000000000002</v>
      </c>
      <c r="I881" s="243"/>
      <c r="J881" s="238"/>
      <c r="K881" s="238"/>
      <c r="L881" s="244"/>
      <c r="M881" s="245"/>
      <c r="N881" s="246"/>
      <c r="O881" s="246"/>
      <c r="P881" s="246"/>
      <c r="Q881" s="246"/>
      <c r="R881" s="246"/>
      <c r="S881" s="246"/>
      <c r="T881" s="247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48" t="s">
        <v>159</v>
      </c>
      <c r="AU881" s="248" t="s">
        <v>162</v>
      </c>
      <c r="AV881" s="13" t="s">
        <v>81</v>
      </c>
      <c r="AW881" s="13" t="s">
        <v>33</v>
      </c>
      <c r="AX881" s="13" t="s">
        <v>72</v>
      </c>
      <c r="AY881" s="248" t="s">
        <v>150</v>
      </c>
    </row>
    <row r="882" s="13" customFormat="1">
      <c r="A882" s="13"/>
      <c r="B882" s="237"/>
      <c r="C882" s="238"/>
      <c r="D882" s="239" t="s">
        <v>159</v>
      </c>
      <c r="E882" s="240" t="s">
        <v>19</v>
      </c>
      <c r="F882" s="241" t="s">
        <v>1207</v>
      </c>
      <c r="G882" s="238"/>
      <c r="H882" s="242">
        <v>97.984999999999999</v>
      </c>
      <c r="I882" s="243"/>
      <c r="J882" s="238"/>
      <c r="K882" s="238"/>
      <c r="L882" s="244"/>
      <c r="M882" s="245"/>
      <c r="N882" s="246"/>
      <c r="O882" s="246"/>
      <c r="P882" s="246"/>
      <c r="Q882" s="246"/>
      <c r="R882" s="246"/>
      <c r="S882" s="246"/>
      <c r="T882" s="247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48" t="s">
        <v>159</v>
      </c>
      <c r="AU882" s="248" t="s">
        <v>162</v>
      </c>
      <c r="AV882" s="13" t="s">
        <v>81</v>
      </c>
      <c r="AW882" s="13" t="s">
        <v>33</v>
      </c>
      <c r="AX882" s="13" t="s">
        <v>72</v>
      </c>
      <c r="AY882" s="248" t="s">
        <v>150</v>
      </c>
    </row>
    <row r="883" s="13" customFormat="1">
      <c r="A883" s="13"/>
      <c r="B883" s="237"/>
      <c r="C883" s="238"/>
      <c r="D883" s="239" t="s">
        <v>159</v>
      </c>
      <c r="E883" s="240" t="s">
        <v>19</v>
      </c>
      <c r="F883" s="241" t="s">
        <v>1208</v>
      </c>
      <c r="G883" s="238"/>
      <c r="H883" s="242">
        <v>21.745000000000001</v>
      </c>
      <c r="I883" s="243"/>
      <c r="J883" s="238"/>
      <c r="K883" s="238"/>
      <c r="L883" s="244"/>
      <c r="M883" s="245"/>
      <c r="N883" s="246"/>
      <c r="O883" s="246"/>
      <c r="P883" s="246"/>
      <c r="Q883" s="246"/>
      <c r="R883" s="246"/>
      <c r="S883" s="246"/>
      <c r="T883" s="247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T883" s="248" t="s">
        <v>159</v>
      </c>
      <c r="AU883" s="248" t="s">
        <v>162</v>
      </c>
      <c r="AV883" s="13" t="s">
        <v>81</v>
      </c>
      <c r="AW883" s="13" t="s">
        <v>33</v>
      </c>
      <c r="AX883" s="13" t="s">
        <v>72</v>
      </c>
      <c r="AY883" s="248" t="s">
        <v>150</v>
      </c>
    </row>
    <row r="884" s="13" customFormat="1">
      <c r="A884" s="13"/>
      <c r="B884" s="237"/>
      <c r="C884" s="238"/>
      <c r="D884" s="239" t="s">
        <v>159</v>
      </c>
      <c r="E884" s="240" t="s">
        <v>19</v>
      </c>
      <c r="F884" s="241" t="s">
        <v>1209</v>
      </c>
      <c r="G884" s="238"/>
      <c r="H884" s="242">
        <v>26.145</v>
      </c>
      <c r="I884" s="243"/>
      <c r="J884" s="238"/>
      <c r="K884" s="238"/>
      <c r="L884" s="244"/>
      <c r="M884" s="245"/>
      <c r="N884" s="246"/>
      <c r="O884" s="246"/>
      <c r="P884" s="246"/>
      <c r="Q884" s="246"/>
      <c r="R884" s="246"/>
      <c r="S884" s="246"/>
      <c r="T884" s="247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T884" s="248" t="s">
        <v>159</v>
      </c>
      <c r="AU884" s="248" t="s">
        <v>162</v>
      </c>
      <c r="AV884" s="13" t="s">
        <v>81</v>
      </c>
      <c r="AW884" s="13" t="s">
        <v>33</v>
      </c>
      <c r="AX884" s="13" t="s">
        <v>72</v>
      </c>
      <c r="AY884" s="248" t="s">
        <v>150</v>
      </c>
    </row>
    <row r="885" s="13" customFormat="1">
      <c r="A885" s="13"/>
      <c r="B885" s="237"/>
      <c r="C885" s="238"/>
      <c r="D885" s="239" t="s">
        <v>159</v>
      </c>
      <c r="E885" s="240" t="s">
        <v>19</v>
      </c>
      <c r="F885" s="241" t="s">
        <v>1210</v>
      </c>
      <c r="G885" s="238"/>
      <c r="H885" s="242">
        <v>57.238999999999997</v>
      </c>
      <c r="I885" s="243"/>
      <c r="J885" s="238"/>
      <c r="K885" s="238"/>
      <c r="L885" s="244"/>
      <c r="M885" s="245"/>
      <c r="N885" s="246"/>
      <c r="O885" s="246"/>
      <c r="P885" s="246"/>
      <c r="Q885" s="246"/>
      <c r="R885" s="246"/>
      <c r="S885" s="246"/>
      <c r="T885" s="247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T885" s="248" t="s">
        <v>159</v>
      </c>
      <c r="AU885" s="248" t="s">
        <v>162</v>
      </c>
      <c r="AV885" s="13" t="s">
        <v>81</v>
      </c>
      <c r="AW885" s="13" t="s">
        <v>33</v>
      </c>
      <c r="AX885" s="13" t="s">
        <v>72</v>
      </c>
      <c r="AY885" s="248" t="s">
        <v>150</v>
      </c>
    </row>
    <row r="886" s="14" customFormat="1">
      <c r="A886" s="14"/>
      <c r="B886" s="249"/>
      <c r="C886" s="250"/>
      <c r="D886" s="239" t="s">
        <v>159</v>
      </c>
      <c r="E886" s="251" t="s">
        <v>19</v>
      </c>
      <c r="F886" s="252" t="s">
        <v>161</v>
      </c>
      <c r="G886" s="250"/>
      <c r="H886" s="253">
        <v>406.78300000000002</v>
      </c>
      <c r="I886" s="254"/>
      <c r="J886" s="250"/>
      <c r="K886" s="250"/>
      <c r="L886" s="255"/>
      <c r="M886" s="256"/>
      <c r="N886" s="257"/>
      <c r="O886" s="257"/>
      <c r="P886" s="257"/>
      <c r="Q886" s="257"/>
      <c r="R886" s="257"/>
      <c r="S886" s="257"/>
      <c r="T886" s="258"/>
      <c r="U886" s="14"/>
      <c r="V886" s="14"/>
      <c r="W886" s="14"/>
      <c r="X886" s="14"/>
      <c r="Y886" s="14"/>
      <c r="Z886" s="14"/>
      <c r="AA886" s="14"/>
      <c r="AB886" s="14"/>
      <c r="AC886" s="14"/>
      <c r="AD886" s="14"/>
      <c r="AE886" s="14"/>
      <c r="AT886" s="259" t="s">
        <v>159</v>
      </c>
      <c r="AU886" s="259" t="s">
        <v>162</v>
      </c>
      <c r="AV886" s="14" t="s">
        <v>162</v>
      </c>
      <c r="AW886" s="14" t="s">
        <v>33</v>
      </c>
      <c r="AX886" s="14" t="s">
        <v>79</v>
      </c>
      <c r="AY886" s="259" t="s">
        <v>150</v>
      </c>
    </row>
    <row r="887" s="2" customFormat="1" ht="21.75" customHeight="1">
      <c r="A887" s="40"/>
      <c r="B887" s="41"/>
      <c r="C887" s="224" t="s">
        <v>1211</v>
      </c>
      <c r="D887" s="224" t="s">
        <v>152</v>
      </c>
      <c r="E887" s="225" t="s">
        <v>1212</v>
      </c>
      <c r="F887" s="226" t="s">
        <v>1213</v>
      </c>
      <c r="G887" s="227" t="s">
        <v>155</v>
      </c>
      <c r="H887" s="228">
        <v>30508.724999999999</v>
      </c>
      <c r="I887" s="229"/>
      <c r="J887" s="230">
        <f>ROUND(I887*H887,2)</f>
        <v>0</v>
      </c>
      <c r="K887" s="226" t="s">
        <v>156</v>
      </c>
      <c r="L887" s="46"/>
      <c r="M887" s="231" t="s">
        <v>19</v>
      </c>
      <c r="N887" s="232" t="s">
        <v>43</v>
      </c>
      <c r="O887" s="86"/>
      <c r="P887" s="233">
        <f>O887*H887</f>
        <v>0</v>
      </c>
      <c r="Q887" s="233">
        <v>0</v>
      </c>
      <c r="R887" s="233">
        <f>Q887*H887</f>
        <v>0</v>
      </c>
      <c r="S887" s="233">
        <v>0</v>
      </c>
      <c r="T887" s="234">
        <f>S887*H887</f>
        <v>0</v>
      </c>
      <c r="U887" s="40"/>
      <c r="V887" s="40"/>
      <c r="W887" s="40"/>
      <c r="X887" s="40"/>
      <c r="Y887" s="40"/>
      <c r="Z887" s="40"/>
      <c r="AA887" s="40"/>
      <c r="AB887" s="40"/>
      <c r="AC887" s="40"/>
      <c r="AD887" s="40"/>
      <c r="AE887" s="40"/>
      <c r="AR887" s="235" t="s">
        <v>157</v>
      </c>
      <c r="AT887" s="235" t="s">
        <v>152</v>
      </c>
      <c r="AU887" s="235" t="s">
        <v>162</v>
      </c>
      <c r="AY887" s="19" t="s">
        <v>150</v>
      </c>
      <c r="BE887" s="236">
        <f>IF(N887="základní",J887,0)</f>
        <v>0</v>
      </c>
      <c r="BF887" s="236">
        <f>IF(N887="snížená",J887,0)</f>
        <v>0</v>
      </c>
      <c r="BG887" s="236">
        <f>IF(N887="zákl. přenesená",J887,0)</f>
        <v>0</v>
      </c>
      <c r="BH887" s="236">
        <f>IF(N887="sníž. přenesená",J887,0)</f>
        <v>0</v>
      </c>
      <c r="BI887" s="236">
        <f>IF(N887="nulová",J887,0)</f>
        <v>0</v>
      </c>
      <c r="BJ887" s="19" t="s">
        <v>79</v>
      </c>
      <c r="BK887" s="236">
        <f>ROUND(I887*H887,2)</f>
        <v>0</v>
      </c>
      <c r="BL887" s="19" t="s">
        <v>157</v>
      </c>
      <c r="BM887" s="235" t="s">
        <v>1214</v>
      </c>
    </row>
    <row r="888" s="15" customFormat="1">
      <c r="A888" s="15"/>
      <c r="B888" s="260"/>
      <c r="C888" s="261"/>
      <c r="D888" s="239" t="s">
        <v>159</v>
      </c>
      <c r="E888" s="262" t="s">
        <v>19</v>
      </c>
      <c r="F888" s="263" t="s">
        <v>1215</v>
      </c>
      <c r="G888" s="261"/>
      <c r="H888" s="262" t="s">
        <v>19</v>
      </c>
      <c r="I888" s="264"/>
      <c r="J888" s="261"/>
      <c r="K888" s="261"/>
      <c r="L888" s="265"/>
      <c r="M888" s="266"/>
      <c r="N888" s="267"/>
      <c r="O888" s="267"/>
      <c r="P888" s="267"/>
      <c r="Q888" s="267"/>
      <c r="R888" s="267"/>
      <c r="S888" s="267"/>
      <c r="T888" s="268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T888" s="269" t="s">
        <v>159</v>
      </c>
      <c r="AU888" s="269" t="s">
        <v>162</v>
      </c>
      <c r="AV888" s="15" t="s">
        <v>79</v>
      </c>
      <c r="AW888" s="15" t="s">
        <v>33</v>
      </c>
      <c r="AX888" s="15" t="s">
        <v>72</v>
      </c>
      <c r="AY888" s="269" t="s">
        <v>150</v>
      </c>
    </row>
    <row r="889" s="13" customFormat="1">
      <c r="A889" s="13"/>
      <c r="B889" s="237"/>
      <c r="C889" s="238"/>
      <c r="D889" s="239" t="s">
        <v>159</v>
      </c>
      <c r="E889" s="240" t="s">
        <v>19</v>
      </c>
      <c r="F889" s="241" t="s">
        <v>1216</v>
      </c>
      <c r="G889" s="238"/>
      <c r="H889" s="242">
        <v>30508.724999999999</v>
      </c>
      <c r="I889" s="243"/>
      <c r="J889" s="238"/>
      <c r="K889" s="238"/>
      <c r="L889" s="244"/>
      <c r="M889" s="245"/>
      <c r="N889" s="246"/>
      <c r="O889" s="246"/>
      <c r="P889" s="246"/>
      <c r="Q889" s="246"/>
      <c r="R889" s="246"/>
      <c r="S889" s="246"/>
      <c r="T889" s="247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T889" s="248" t="s">
        <v>159</v>
      </c>
      <c r="AU889" s="248" t="s">
        <v>162</v>
      </c>
      <c r="AV889" s="13" t="s">
        <v>81</v>
      </c>
      <c r="AW889" s="13" t="s">
        <v>33</v>
      </c>
      <c r="AX889" s="13" t="s">
        <v>72</v>
      </c>
      <c r="AY889" s="248" t="s">
        <v>150</v>
      </c>
    </row>
    <row r="890" s="14" customFormat="1">
      <c r="A890" s="14"/>
      <c r="B890" s="249"/>
      <c r="C890" s="250"/>
      <c r="D890" s="239" t="s">
        <v>159</v>
      </c>
      <c r="E890" s="251" t="s">
        <v>19</v>
      </c>
      <c r="F890" s="252" t="s">
        <v>161</v>
      </c>
      <c r="G890" s="250"/>
      <c r="H890" s="253">
        <v>30508.724999999999</v>
      </c>
      <c r="I890" s="254"/>
      <c r="J890" s="250"/>
      <c r="K890" s="250"/>
      <c r="L890" s="255"/>
      <c r="M890" s="256"/>
      <c r="N890" s="257"/>
      <c r="O890" s="257"/>
      <c r="P890" s="257"/>
      <c r="Q890" s="257"/>
      <c r="R890" s="257"/>
      <c r="S890" s="257"/>
      <c r="T890" s="258"/>
      <c r="U890" s="14"/>
      <c r="V890" s="14"/>
      <c r="W890" s="14"/>
      <c r="X890" s="14"/>
      <c r="Y890" s="14"/>
      <c r="Z890" s="14"/>
      <c r="AA890" s="14"/>
      <c r="AB890" s="14"/>
      <c r="AC890" s="14"/>
      <c r="AD890" s="14"/>
      <c r="AE890" s="14"/>
      <c r="AT890" s="259" t="s">
        <v>159</v>
      </c>
      <c r="AU890" s="259" t="s">
        <v>162</v>
      </c>
      <c r="AV890" s="14" t="s">
        <v>162</v>
      </c>
      <c r="AW890" s="14" t="s">
        <v>33</v>
      </c>
      <c r="AX890" s="14" t="s">
        <v>79</v>
      </c>
      <c r="AY890" s="259" t="s">
        <v>150</v>
      </c>
    </row>
    <row r="891" s="2" customFormat="1" ht="21.75" customHeight="1">
      <c r="A891" s="40"/>
      <c r="B891" s="41"/>
      <c r="C891" s="224" t="s">
        <v>1217</v>
      </c>
      <c r="D891" s="224" t="s">
        <v>152</v>
      </c>
      <c r="E891" s="225" t="s">
        <v>1218</v>
      </c>
      <c r="F891" s="226" t="s">
        <v>1219</v>
      </c>
      <c r="G891" s="227" t="s">
        <v>155</v>
      </c>
      <c r="H891" s="228">
        <v>406.78300000000002</v>
      </c>
      <c r="I891" s="229"/>
      <c r="J891" s="230">
        <f>ROUND(I891*H891,2)</f>
        <v>0</v>
      </c>
      <c r="K891" s="226" t="s">
        <v>156</v>
      </c>
      <c r="L891" s="46"/>
      <c r="M891" s="231" t="s">
        <v>19</v>
      </c>
      <c r="N891" s="232" t="s">
        <v>43</v>
      </c>
      <c r="O891" s="86"/>
      <c r="P891" s="233">
        <f>O891*H891</f>
        <v>0</v>
      </c>
      <c r="Q891" s="233">
        <v>0</v>
      </c>
      <c r="R891" s="233">
        <f>Q891*H891</f>
        <v>0</v>
      </c>
      <c r="S891" s="233">
        <v>0</v>
      </c>
      <c r="T891" s="234">
        <f>S891*H891</f>
        <v>0</v>
      </c>
      <c r="U891" s="40"/>
      <c r="V891" s="40"/>
      <c r="W891" s="40"/>
      <c r="X891" s="40"/>
      <c r="Y891" s="40"/>
      <c r="Z891" s="40"/>
      <c r="AA891" s="40"/>
      <c r="AB891" s="40"/>
      <c r="AC891" s="40"/>
      <c r="AD891" s="40"/>
      <c r="AE891" s="40"/>
      <c r="AR891" s="235" t="s">
        <v>157</v>
      </c>
      <c r="AT891" s="235" t="s">
        <v>152</v>
      </c>
      <c r="AU891" s="235" t="s">
        <v>162</v>
      </c>
      <c r="AY891" s="19" t="s">
        <v>150</v>
      </c>
      <c r="BE891" s="236">
        <f>IF(N891="základní",J891,0)</f>
        <v>0</v>
      </c>
      <c r="BF891" s="236">
        <f>IF(N891="snížená",J891,0)</f>
        <v>0</v>
      </c>
      <c r="BG891" s="236">
        <f>IF(N891="zákl. přenesená",J891,0)</f>
        <v>0</v>
      </c>
      <c r="BH891" s="236">
        <f>IF(N891="sníž. přenesená",J891,0)</f>
        <v>0</v>
      </c>
      <c r="BI891" s="236">
        <f>IF(N891="nulová",J891,0)</f>
        <v>0</v>
      </c>
      <c r="BJ891" s="19" t="s">
        <v>79</v>
      </c>
      <c r="BK891" s="236">
        <f>ROUND(I891*H891,2)</f>
        <v>0</v>
      </c>
      <c r="BL891" s="19" t="s">
        <v>157</v>
      </c>
      <c r="BM891" s="235" t="s">
        <v>1220</v>
      </c>
    </row>
    <row r="892" s="2" customFormat="1" ht="21.75" customHeight="1">
      <c r="A892" s="40"/>
      <c r="B892" s="41"/>
      <c r="C892" s="224" t="s">
        <v>1221</v>
      </c>
      <c r="D892" s="224" t="s">
        <v>152</v>
      </c>
      <c r="E892" s="225" t="s">
        <v>1222</v>
      </c>
      <c r="F892" s="226" t="s">
        <v>1223</v>
      </c>
      <c r="G892" s="227" t="s">
        <v>165</v>
      </c>
      <c r="H892" s="228">
        <v>65.540999999999997</v>
      </c>
      <c r="I892" s="229"/>
      <c r="J892" s="230">
        <f>ROUND(I892*H892,2)</f>
        <v>0</v>
      </c>
      <c r="K892" s="226" t="s">
        <v>156</v>
      </c>
      <c r="L892" s="46"/>
      <c r="M892" s="231" t="s">
        <v>19</v>
      </c>
      <c r="N892" s="232" t="s">
        <v>43</v>
      </c>
      <c r="O892" s="86"/>
      <c r="P892" s="233">
        <f>O892*H892</f>
        <v>0</v>
      </c>
      <c r="Q892" s="233">
        <v>0</v>
      </c>
      <c r="R892" s="233">
        <f>Q892*H892</f>
        <v>0</v>
      </c>
      <c r="S892" s="233">
        <v>0</v>
      </c>
      <c r="T892" s="234">
        <f>S892*H892</f>
        <v>0</v>
      </c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R892" s="235" t="s">
        <v>157</v>
      </c>
      <c r="AT892" s="235" t="s">
        <v>152</v>
      </c>
      <c r="AU892" s="235" t="s">
        <v>162</v>
      </c>
      <c r="AY892" s="19" t="s">
        <v>150</v>
      </c>
      <c r="BE892" s="236">
        <f>IF(N892="základní",J892,0)</f>
        <v>0</v>
      </c>
      <c r="BF892" s="236">
        <f>IF(N892="snížená",J892,0)</f>
        <v>0</v>
      </c>
      <c r="BG892" s="236">
        <f>IF(N892="zákl. přenesená",J892,0)</f>
        <v>0</v>
      </c>
      <c r="BH892" s="236">
        <f>IF(N892="sníž. přenesená",J892,0)</f>
        <v>0</v>
      </c>
      <c r="BI892" s="236">
        <f>IF(N892="nulová",J892,0)</f>
        <v>0</v>
      </c>
      <c r="BJ892" s="19" t="s">
        <v>79</v>
      </c>
      <c r="BK892" s="236">
        <f>ROUND(I892*H892,2)</f>
        <v>0</v>
      </c>
      <c r="BL892" s="19" t="s">
        <v>157</v>
      </c>
      <c r="BM892" s="235" t="s">
        <v>1224</v>
      </c>
    </row>
    <row r="893" s="15" customFormat="1">
      <c r="A893" s="15"/>
      <c r="B893" s="260"/>
      <c r="C893" s="261"/>
      <c r="D893" s="239" t="s">
        <v>159</v>
      </c>
      <c r="E893" s="262" t="s">
        <v>19</v>
      </c>
      <c r="F893" s="263" t="s">
        <v>958</v>
      </c>
      <c r="G893" s="261"/>
      <c r="H893" s="262" t="s">
        <v>19</v>
      </c>
      <c r="I893" s="264"/>
      <c r="J893" s="261"/>
      <c r="K893" s="261"/>
      <c r="L893" s="265"/>
      <c r="M893" s="266"/>
      <c r="N893" s="267"/>
      <c r="O893" s="267"/>
      <c r="P893" s="267"/>
      <c r="Q893" s="267"/>
      <c r="R893" s="267"/>
      <c r="S893" s="267"/>
      <c r="T893" s="268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T893" s="269" t="s">
        <v>159</v>
      </c>
      <c r="AU893" s="269" t="s">
        <v>162</v>
      </c>
      <c r="AV893" s="15" t="s">
        <v>79</v>
      </c>
      <c r="AW893" s="15" t="s">
        <v>33</v>
      </c>
      <c r="AX893" s="15" t="s">
        <v>72</v>
      </c>
      <c r="AY893" s="269" t="s">
        <v>150</v>
      </c>
    </row>
    <row r="894" s="13" customFormat="1">
      <c r="A894" s="13"/>
      <c r="B894" s="237"/>
      <c r="C894" s="238"/>
      <c r="D894" s="239" t="s">
        <v>159</v>
      </c>
      <c r="E894" s="240" t="s">
        <v>19</v>
      </c>
      <c r="F894" s="241" t="s">
        <v>1225</v>
      </c>
      <c r="G894" s="238"/>
      <c r="H894" s="242">
        <v>12.099</v>
      </c>
      <c r="I894" s="243"/>
      <c r="J894" s="238"/>
      <c r="K894" s="238"/>
      <c r="L894" s="244"/>
      <c r="M894" s="245"/>
      <c r="N894" s="246"/>
      <c r="O894" s="246"/>
      <c r="P894" s="246"/>
      <c r="Q894" s="246"/>
      <c r="R894" s="246"/>
      <c r="S894" s="246"/>
      <c r="T894" s="247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T894" s="248" t="s">
        <v>159</v>
      </c>
      <c r="AU894" s="248" t="s">
        <v>162</v>
      </c>
      <c r="AV894" s="13" t="s">
        <v>81</v>
      </c>
      <c r="AW894" s="13" t="s">
        <v>33</v>
      </c>
      <c r="AX894" s="13" t="s">
        <v>72</v>
      </c>
      <c r="AY894" s="248" t="s">
        <v>150</v>
      </c>
    </row>
    <row r="895" s="13" customFormat="1">
      <c r="A895" s="13"/>
      <c r="B895" s="237"/>
      <c r="C895" s="238"/>
      <c r="D895" s="239" t="s">
        <v>159</v>
      </c>
      <c r="E895" s="240" t="s">
        <v>19</v>
      </c>
      <c r="F895" s="241" t="s">
        <v>1226</v>
      </c>
      <c r="G895" s="238"/>
      <c r="H895" s="242">
        <v>5.9939999999999998</v>
      </c>
      <c r="I895" s="243"/>
      <c r="J895" s="238"/>
      <c r="K895" s="238"/>
      <c r="L895" s="244"/>
      <c r="M895" s="245"/>
      <c r="N895" s="246"/>
      <c r="O895" s="246"/>
      <c r="P895" s="246"/>
      <c r="Q895" s="246"/>
      <c r="R895" s="246"/>
      <c r="S895" s="246"/>
      <c r="T895" s="247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T895" s="248" t="s">
        <v>159</v>
      </c>
      <c r="AU895" s="248" t="s">
        <v>162</v>
      </c>
      <c r="AV895" s="13" t="s">
        <v>81</v>
      </c>
      <c r="AW895" s="13" t="s">
        <v>33</v>
      </c>
      <c r="AX895" s="13" t="s">
        <v>72</v>
      </c>
      <c r="AY895" s="248" t="s">
        <v>150</v>
      </c>
    </row>
    <row r="896" s="13" customFormat="1">
      <c r="A896" s="13"/>
      <c r="B896" s="237"/>
      <c r="C896" s="238"/>
      <c r="D896" s="239" t="s">
        <v>159</v>
      </c>
      <c r="E896" s="240" t="s">
        <v>19</v>
      </c>
      <c r="F896" s="241" t="s">
        <v>1227</v>
      </c>
      <c r="G896" s="238"/>
      <c r="H896" s="242">
        <v>24.754000000000001</v>
      </c>
      <c r="I896" s="243"/>
      <c r="J896" s="238"/>
      <c r="K896" s="238"/>
      <c r="L896" s="244"/>
      <c r="M896" s="245"/>
      <c r="N896" s="246"/>
      <c r="O896" s="246"/>
      <c r="P896" s="246"/>
      <c r="Q896" s="246"/>
      <c r="R896" s="246"/>
      <c r="S896" s="246"/>
      <c r="T896" s="247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T896" s="248" t="s">
        <v>159</v>
      </c>
      <c r="AU896" s="248" t="s">
        <v>162</v>
      </c>
      <c r="AV896" s="13" t="s">
        <v>81</v>
      </c>
      <c r="AW896" s="13" t="s">
        <v>33</v>
      </c>
      <c r="AX896" s="13" t="s">
        <v>72</v>
      </c>
      <c r="AY896" s="248" t="s">
        <v>150</v>
      </c>
    </row>
    <row r="897" s="14" customFormat="1">
      <c r="A897" s="14"/>
      <c r="B897" s="249"/>
      <c r="C897" s="250"/>
      <c r="D897" s="239" t="s">
        <v>159</v>
      </c>
      <c r="E897" s="251" t="s">
        <v>19</v>
      </c>
      <c r="F897" s="252" t="s">
        <v>161</v>
      </c>
      <c r="G897" s="250"/>
      <c r="H897" s="253">
        <v>42.847000000000001</v>
      </c>
      <c r="I897" s="254"/>
      <c r="J897" s="250"/>
      <c r="K897" s="250"/>
      <c r="L897" s="255"/>
      <c r="M897" s="256"/>
      <c r="N897" s="257"/>
      <c r="O897" s="257"/>
      <c r="P897" s="257"/>
      <c r="Q897" s="257"/>
      <c r="R897" s="257"/>
      <c r="S897" s="257"/>
      <c r="T897" s="258"/>
      <c r="U897" s="14"/>
      <c r="V897" s="14"/>
      <c r="W897" s="14"/>
      <c r="X897" s="14"/>
      <c r="Y897" s="14"/>
      <c r="Z897" s="14"/>
      <c r="AA897" s="14"/>
      <c r="AB897" s="14"/>
      <c r="AC897" s="14"/>
      <c r="AD897" s="14"/>
      <c r="AE897" s="14"/>
      <c r="AT897" s="259" t="s">
        <v>159</v>
      </c>
      <c r="AU897" s="259" t="s">
        <v>162</v>
      </c>
      <c r="AV897" s="14" t="s">
        <v>162</v>
      </c>
      <c r="AW897" s="14" t="s">
        <v>33</v>
      </c>
      <c r="AX897" s="14" t="s">
        <v>72</v>
      </c>
      <c r="AY897" s="259" t="s">
        <v>150</v>
      </c>
    </row>
    <row r="898" s="15" customFormat="1">
      <c r="A898" s="15"/>
      <c r="B898" s="260"/>
      <c r="C898" s="261"/>
      <c r="D898" s="239" t="s">
        <v>159</v>
      </c>
      <c r="E898" s="262" t="s">
        <v>19</v>
      </c>
      <c r="F898" s="263" t="s">
        <v>1228</v>
      </c>
      <c r="G898" s="261"/>
      <c r="H898" s="262" t="s">
        <v>19</v>
      </c>
      <c r="I898" s="264"/>
      <c r="J898" s="261"/>
      <c r="K898" s="261"/>
      <c r="L898" s="265"/>
      <c r="M898" s="266"/>
      <c r="N898" s="267"/>
      <c r="O898" s="267"/>
      <c r="P898" s="267"/>
      <c r="Q898" s="267"/>
      <c r="R898" s="267"/>
      <c r="S898" s="267"/>
      <c r="T898" s="268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T898" s="269" t="s">
        <v>159</v>
      </c>
      <c r="AU898" s="269" t="s">
        <v>162</v>
      </c>
      <c r="AV898" s="15" t="s">
        <v>79</v>
      </c>
      <c r="AW898" s="15" t="s">
        <v>33</v>
      </c>
      <c r="AX898" s="15" t="s">
        <v>72</v>
      </c>
      <c r="AY898" s="269" t="s">
        <v>150</v>
      </c>
    </row>
    <row r="899" s="13" customFormat="1">
      <c r="A899" s="13"/>
      <c r="B899" s="237"/>
      <c r="C899" s="238"/>
      <c r="D899" s="239" t="s">
        <v>159</v>
      </c>
      <c r="E899" s="240" t="s">
        <v>19</v>
      </c>
      <c r="F899" s="241" t="s">
        <v>1229</v>
      </c>
      <c r="G899" s="238"/>
      <c r="H899" s="242">
        <v>22.693999999999999</v>
      </c>
      <c r="I899" s="243"/>
      <c r="J899" s="238"/>
      <c r="K899" s="238"/>
      <c r="L899" s="244"/>
      <c r="M899" s="245"/>
      <c r="N899" s="246"/>
      <c r="O899" s="246"/>
      <c r="P899" s="246"/>
      <c r="Q899" s="246"/>
      <c r="R899" s="246"/>
      <c r="S899" s="246"/>
      <c r="T899" s="247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T899" s="248" t="s">
        <v>159</v>
      </c>
      <c r="AU899" s="248" t="s">
        <v>162</v>
      </c>
      <c r="AV899" s="13" t="s">
        <v>81</v>
      </c>
      <c r="AW899" s="13" t="s">
        <v>33</v>
      </c>
      <c r="AX899" s="13" t="s">
        <v>72</v>
      </c>
      <c r="AY899" s="248" t="s">
        <v>150</v>
      </c>
    </row>
    <row r="900" s="14" customFormat="1">
      <c r="A900" s="14"/>
      <c r="B900" s="249"/>
      <c r="C900" s="250"/>
      <c r="D900" s="239" t="s">
        <v>159</v>
      </c>
      <c r="E900" s="251" t="s">
        <v>19</v>
      </c>
      <c r="F900" s="252" t="s">
        <v>161</v>
      </c>
      <c r="G900" s="250"/>
      <c r="H900" s="253">
        <v>22.693999999999999</v>
      </c>
      <c r="I900" s="254"/>
      <c r="J900" s="250"/>
      <c r="K900" s="250"/>
      <c r="L900" s="255"/>
      <c r="M900" s="256"/>
      <c r="N900" s="257"/>
      <c r="O900" s="257"/>
      <c r="P900" s="257"/>
      <c r="Q900" s="257"/>
      <c r="R900" s="257"/>
      <c r="S900" s="257"/>
      <c r="T900" s="258"/>
      <c r="U900" s="14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T900" s="259" t="s">
        <v>159</v>
      </c>
      <c r="AU900" s="259" t="s">
        <v>162</v>
      </c>
      <c r="AV900" s="14" t="s">
        <v>162</v>
      </c>
      <c r="AW900" s="14" t="s">
        <v>33</v>
      </c>
      <c r="AX900" s="14" t="s">
        <v>72</v>
      </c>
      <c r="AY900" s="259" t="s">
        <v>150</v>
      </c>
    </row>
    <row r="901" s="16" customFormat="1">
      <c r="A901" s="16"/>
      <c r="B901" s="270"/>
      <c r="C901" s="271"/>
      <c r="D901" s="239" t="s">
        <v>159</v>
      </c>
      <c r="E901" s="272" t="s">
        <v>19</v>
      </c>
      <c r="F901" s="273" t="s">
        <v>188</v>
      </c>
      <c r="G901" s="271"/>
      <c r="H901" s="274">
        <v>65.540999999999997</v>
      </c>
      <c r="I901" s="275"/>
      <c r="J901" s="271"/>
      <c r="K901" s="271"/>
      <c r="L901" s="276"/>
      <c r="M901" s="277"/>
      <c r="N901" s="278"/>
      <c r="O901" s="278"/>
      <c r="P901" s="278"/>
      <c r="Q901" s="278"/>
      <c r="R901" s="278"/>
      <c r="S901" s="278"/>
      <c r="T901" s="279"/>
      <c r="U901" s="16"/>
      <c r="V901" s="16"/>
      <c r="W901" s="16"/>
      <c r="X901" s="16"/>
      <c r="Y901" s="16"/>
      <c r="Z901" s="16"/>
      <c r="AA901" s="16"/>
      <c r="AB901" s="16"/>
      <c r="AC901" s="16"/>
      <c r="AD901" s="16"/>
      <c r="AE901" s="16"/>
      <c r="AT901" s="280" t="s">
        <v>159</v>
      </c>
      <c r="AU901" s="280" t="s">
        <v>162</v>
      </c>
      <c r="AV901" s="16" t="s">
        <v>157</v>
      </c>
      <c r="AW901" s="16" t="s">
        <v>33</v>
      </c>
      <c r="AX901" s="16" t="s">
        <v>79</v>
      </c>
      <c r="AY901" s="280" t="s">
        <v>150</v>
      </c>
    </row>
    <row r="902" s="2" customFormat="1" ht="21.75" customHeight="1">
      <c r="A902" s="40"/>
      <c r="B902" s="41"/>
      <c r="C902" s="224" t="s">
        <v>1230</v>
      </c>
      <c r="D902" s="224" t="s">
        <v>152</v>
      </c>
      <c r="E902" s="225" t="s">
        <v>1231</v>
      </c>
      <c r="F902" s="226" t="s">
        <v>1232</v>
      </c>
      <c r="G902" s="227" t="s">
        <v>165</v>
      </c>
      <c r="H902" s="228">
        <v>65.540999999999997</v>
      </c>
      <c r="I902" s="229"/>
      <c r="J902" s="230">
        <f>ROUND(I902*H902,2)</f>
        <v>0</v>
      </c>
      <c r="K902" s="226" t="s">
        <v>156</v>
      </c>
      <c r="L902" s="46"/>
      <c r="M902" s="231" t="s">
        <v>19</v>
      </c>
      <c r="N902" s="232" t="s">
        <v>43</v>
      </c>
      <c r="O902" s="86"/>
      <c r="P902" s="233">
        <f>O902*H902</f>
        <v>0</v>
      </c>
      <c r="Q902" s="233">
        <v>0</v>
      </c>
      <c r="R902" s="233">
        <f>Q902*H902</f>
        <v>0</v>
      </c>
      <c r="S902" s="233">
        <v>0</v>
      </c>
      <c r="T902" s="234">
        <f>S902*H902</f>
        <v>0</v>
      </c>
      <c r="U902" s="40"/>
      <c r="V902" s="40"/>
      <c r="W902" s="40"/>
      <c r="X902" s="40"/>
      <c r="Y902" s="40"/>
      <c r="Z902" s="40"/>
      <c r="AA902" s="40"/>
      <c r="AB902" s="40"/>
      <c r="AC902" s="40"/>
      <c r="AD902" s="40"/>
      <c r="AE902" s="40"/>
      <c r="AR902" s="235" t="s">
        <v>157</v>
      </c>
      <c r="AT902" s="235" t="s">
        <v>152</v>
      </c>
      <c r="AU902" s="235" t="s">
        <v>162</v>
      </c>
      <c r="AY902" s="19" t="s">
        <v>150</v>
      </c>
      <c r="BE902" s="236">
        <f>IF(N902="základní",J902,0)</f>
        <v>0</v>
      </c>
      <c r="BF902" s="236">
        <f>IF(N902="snížená",J902,0)</f>
        <v>0</v>
      </c>
      <c r="BG902" s="236">
        <f>IF(N902="zákl. přenesená",J902,0)</f>
        <v>0</v>
      </c>
      <c r="BH902" s="236">
        <f>IF(N902="sníž. přenesená",J902,0)</f>
        <v>0</v>
      </c>
      <c r="BI902" s="236">
        <f>IF(N902="nulová",J902,0)</f>
        <v>0</v>
      </c>
      <c r="BJ902" s="19" t="s">
        <v>79</v>
      </c>
      <c r="BK902" s="236">
        <f>ROUND(I902*H902,2)</f>
        <v>0</v>
      </c>
      <c r="BL902" s="19" t="s">
        <v>157</v>
      </c>
      <c r="BM902" s="235" t="s">
        <v>1233</v>
      </c>
    </row>
    <row r="903" s="2" customFormat="1" ht="21.75" customHeight="1">
      <c r="A903" s="40"/>
      <c r="B903" s="41"/>
      <c r="C903" s="224" t="s">
        <v>1234</v>
      </c>
      <c r="D903" s="224" t="s">
        <v>152</v>
      </c>
      <c r="E903" s="225" t="s">
        <v>1235</v>
      </c>
      <c r="F903" s="226" t="s">
        <v>1236</v>
      </c>
      <c r="G903" s="227" t="s">
        <v>165</v>
      </c>
      <c r="H903" s="228">
        <v>2949.3449999999998</v>
      </c>
      <c r="I903" s="229"/>
      <c r="J903" s="230">
        <f>ROUND(I903*H903,2)</f>
        <v>0</v>
      </c>
      <c r="K903" s="226" t="s">
        <v>156</v>
      </c>
      <c r="L903" s="46"/>
      <c r="M903" s="231" t="s">
        <v>19</v>
      </c>
      <c r="N903" s="232" t="s">
        <v>43</v>
      </c>
      <c r="O903" s="86"/>
      <c r="P903" s="233">
        <f>O903*H903</f>
        <v>0</v>
      </c>
      <c r="Q903" s="233">
        <v>0</v>
      </c>
      <c r="R903" s="233">
        <f>Q903*H903</f>
        <v>0</v>
      </c>
      <c r="S903" s="233">
        <v>0</v>
      </c>
      <c r="T903" s="234">
        <f>S903*H903</f>
        <v>0</v>
      </c>
      <c r="U903" s="40"/>
      <c r="V903" s="40"/>
      <c r="W903" s="40"/>
      <c r="X903" s="40"/>
      <c r="Y903" s="40"/>
      <c r="Z903" s="40"/>
      <c r="AA903" s="40"/>
      <c r="AB903" s="40"/>
      <c r="AC903" s="40"/>
      <c r="AD903" s="40"/>
      <c r="AE903" s="40"/>
      <c r="AR903" s="235" t="s">
        <v>157</v>
      </c>
      <c r="AT903" s="235" t="s">
        <v>152</v>
      </c>
      <c r="AU903" s="235" t="s">
        <v>162</v>
      </c>
      <c r="AY903" s="19" t="s">
        <v>150</v>
      </c>
      <c r="BE903" s="236">
        <f>IF(N903="základní",J903,0)</f>
        <v>0</v>
      </c>
      <c r="BF903" s="236">
        <f>IF(N903="snížená",J903,0)</f>
        <v>0</v>
      </c>
      <c r="BG903" s="236">
        <f>IF(N903="zákl. přenesená",J903,0)</f>
        <v>0</v>
      </c>
      <c r="BH903" s="236">
        <f>IF(N903="sníž. přenesená",J903,0)</f>
        <v>0</v>
      </c>
      <c r="BI903" s="236">
        <f>IF(N903="nulová",J903,0)</f>
        <v>0</v>
      </c>
      <c r="BJ903" s="19" t="s">
        <v>79</v>
      </c>
      <c r="BK903" s="236">
        <f>ROUND(I903*H903,2)</f>
        <v>0</v>
      </c>
      <c r="BL903" s="19" t="s">
        <v>157</v>
      </c>
      <c r="BM903" s="235" t="s">
        <v>1237</v>
      </c>
    </row>
    <row r="904" s="13" customFormat="1">
      <c r="A904" s="13"/>
      <c r="B904" s="237"/>
      <c r="C904" s="238"/>
      <c r="D904" s="239" t="s">
        <v>159</v>
      </c>
      <c r="E904" s="240" t="s">
        <v>19</v>
      </c>
      <c r="F904" s="241" t="s">
        <v>1238</v>
      </c>
      <c r="G904" s="238"/>
      <c r="H904" s="242">
        <v>2949.3449999999998</v>
      </c>
      <c r="I904" s="243"/>
      <c r="J904" s="238"/>
      <c r="K904" s="238"/>
      <c r="L904" s="244"/>
      <c r="M904" s="245"/>
      <c r="N904" s="246"/>
      <c r="O904" s="246"/>
      <c r="P904" s="246"/>
      <c r="Q904" s="246"/>
      <c r="R904" s="246"/>
      <c r="S904" s="246"/>
      <c r="T904" s="247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48" t="s">
        <v>159</v>
      </c>
      <c r="AU904" s="248" t="s">
        <v>162</v>
      </c>
      <c r="AV904" s="13" t="s">
        <v>81</v>
      </c>
      <c r="AW904" s="13" t="s">
        <v>33</v>
      </c>
      <c r="AX904" s="13" t="s">
        <v>72</v>
      </c>
      <c r="AY904" s="248" t="s">
        <v>150</v>
      </c>
    </row>
    <row r="905" s="14" customFormat="1">
      <c r="A905" s="14"/>
      <c r="B905" s="249"/>
      <c r="C905" s="250"/>
      <c r="D905" s="239" t="s">
        <v>159</v>
      </c>
      <c r="E905" s="251" t="s">
        <v>19</v>
      </c>
      <c r="F905" s="252" t="s">
        <v>161</v>
      </c>
      <c r="G905" s="250"/>
      <c r="H905" s="253">
        <v>2949.3449999999998</v>
      </c>
      <c r="I905" s="254"/>
      <c r="J905" s="250"/>
      <c r="K905" s="250"/>
      <c r="L905" s="255"/>
      <c r="M905" s="256"/>
      <c r="N905" s="257"/>
      <c r="O905" s="257"/>
      <c r="P905" s="257"/>
      <c r="Q905" s="257"/>
      <c r="R905" s="257"/>
      <c r="S905" s="257"/>
      <c r="T905" s="258"/>
      <c r="U905" s="14"/>
      <c r="V905" s="14"/>
      <c r="W905" s="14"/>
      <c r="X905" s="14"/>
      <c r="Y905" s="14"/>
      <c r="Z905" s="14"/>
      <c r="AA905" s="14"/>
      <c r="AB905" s="14"/>
      <c r="AC905" s="14"/>
      <c r="AD905" s="14"/>
      <c r="AE905" s="14"/>
      <c r="AT905" s="259" t="s">
        <v>159</v>
      </c>
      <c r="AU905" s="259" t="s">
        <v>162</v>
      </c>
      <c r="AV905" s="14" t="s">
        <v>162</v>
      </c>
      <c r="AW905" s="14" t="s">
        <v>33</v>
      </c>
      <c r="AX905" s="14" t="s">
        <v>79</v>
      </c>
      <c r="AY905" s="259" t="s">
        <v>150</v>
      </c>
    </row>
    <row r="906" s="2" customFormat="1" ht="21.75" customHeight="1">
      <c r="A906" s="40"/>
      <c r="B906" s="41"/>
      <c r="C906" s="224" t="s">
        <v>1239</v>
      </c>
      <c r="D906" s="224" t="s">
        <v>152</v>
      </c>
      <c r="E906" s="225" t="s">
        <v>1240</v>
      </c>
      <c r="F906" s="226" t="s">
        <v>1241</v>
      </c>
      <c r="G906" s="227" t="s">
        <v>165</v>
      </c>
      <c r="H906" s="228">
        <v>65.540999999999997</v>
      </c>
      <c r="I906" s="229"/>
      <c r="J906" s="230">
        <f>ROUND(I906*H906,2)</f>
        <v>0</v>
      </c>
      <c r="K906" s="226" t="s">
        <v>156</v>
      </c>
      <c r="L906" s="46"/>
      <c r="M906" s="231" t="s">
        <v>19</v>
      </c>
      <c r="N906" s="232" t="s">
        <v>43</v>
      </c>
      <c r="O906" s="86"/>
      <c r="P906" s="233">
        <f>O906*H906</f>
        <v>0</v>
      </c>
      <c r="Q906" s="233">
        <v>0</v>
      </c>
      <c r="R906" s="233">
        <f>Q906*H906</f>
        <v>0</v>
      </c>
      <c r="S906" s="233">
        <v>0</v>
      </c>
      <c r="T906" s="234">
        <f>S906*H906</f>
        <v>0</v>
      </c>
      <c r="U906" s="40"/>
      <c r="V906" s="40"/>
      <c r="W906" s="40"/>
      <c r="X906" s="40"/>
      <c r="Y906" s="40"/>
      <c r="Z906" s="40"/>
      <c r="AA906" s="40"/>
      <c r="AB906" s="40"/>
      <c r="AC906" s="40"/>
      <c r="AD906" s="40"/>
      <c r="AE906" s="40"/>
      <c r="AR906" s="235" t="s">
        <v>157</v>
      </c>
      <c r="AT906" s="235" t="s">
        <v>152</v>
      </c>
      <c r="AU906" s="235" t="s">
        <v>162</v>
      </c>
      <c r="AY906" s="19" t="s">
        <v>150</v>
      </c>
      <c r="BE906" s="236">
        <f>IF(N906="základní",J906,0)</f>
        <v>0</v>
      </c>
      <c r="BF906" s="236">
        <f>IF(N906="snížená",J906,0)</f>
        <v>0</v>
      </c>
      <c r="BG906" s="236">
        <f>IF(N906="zákl. přenesená",J906,0)</f>
        <v>0</v>
      </c>
      <c r="BH906" s="236">
        <f>IF(N906="sníž. přenesená",J906,0)</f>
        <v>0</v>
      </c>
      <c r="BI906" s="236">
        <f>IF(N906="nulová",J906,0)</f>
        <v>0</v>
      </c>
      <c r="BJ906" s="19" t="s">
        <v>79</v>
      </c>
      <c r="BK906" s="236">
        <f>ROUND(I906*H906,2)</f>
        <v>0</v>
      </c>
      <c r="BL906" s="19" t="s">
        <v>157</v>
      </c>
      <c r="BM906" s="235" t="s">
        <v>1242</v>
      </c>
    </row>
    <row r="907" s="2" customFormat="1" ht="21.75" customHeight="1">
      <c r="A907" s="40"/>
      <c r="B907" s="41"/>
      <c r="C907" s="224" t="s">
        <v>1243</v>
      </c>
      <c r="D907" s="224" t="s">
        <v>152</v>
      </c>
      <c r="E907" s="225" t="s">
        <v>1244</v>
      </c>
      <c r="F907" s="226" t="s">
        <v>1245</v>
      </c>
      <c r="G907" s="227" t="s">
        <v>155</v>
      </c>
      <c r="H907" s="228">
        <v>219.60300000000001</v>
      </c>
      <c r="I907" s="229"/>
      <c r="J907" s="230">
        <f>ROUND(I907*H907,2)</f>
        <v>0</v>
      </c>
      <c r="K907" s="226" t="s">
        <v>156</v>
      </c>
      <c r="L907" s="46"/>
      <c r="M907" s="231" t="s">
        <v>19</v>
      </c>
      <c r="N907" s="232" t="s">
        <v>43</v>
      </c>
      <c r="O907" s="86"/>
      <c r="P907" s="233">
        <f>O907*H907</f>
        <v>0</v>
      </c>
      <c r="Q907" s="233">
        <v>0.00012999999999999999</v>
      </c>
      <c r="R907" s="233">
        <f>Q907*H907</f>
        <v>0.02854839</v>
      </c>
      <c r="S907" s="233">
        <v>0</v>
      </c>
      <c r="T907" s="234">
        <f>S907*H907</f>
        <v>0</v>
      </c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40"/>
      <c r="AR907" s="235" t="s">
        <v>157</v>
      </c>
      <c r="AT907" s="235" t="s">
        <v>152</v>
      </c>
      <c r="AU907" s="235" t="s">
        <v>162</v>
      </c>
      <c r="AY907" s="19" t="s">
        <v>150</v>
      </c>
      <c r="BE907" s="236">
        <f>IF(N907="základní",J907,0)</f>
        <v>0</v>
      </c>
      <c r="BF907" s="236">
        <f>IF(N907="snížená",J907,0)</f>
        <v>0</v>
      </c>
      <c r="BG907" s="236">
        <f>IF(N907="zákl. přenesená",J907,0)</f>
        <v>0</v>
      </c>
      <c r="BH907" s="236">
        <f>IF(N907="sníž. přenesená",J907,0)</f>
        <v>0</v>
      </c>
      <c r="BI907" s="236">
        <f>IF(N907="nulová",J907,0)</f>
        <v>0</v>
      </c>
      <c r="BJ907" s="19" t="s">
        <v>79</v>
      </c>
      <c r="BK907" s="236">
        <f>ROUND(I907*H907,2)</f>
        <v>0</v>
      </c>
      <c r="BL907" s="19" t="s">
        <v>157</v>
      </c>
      <c r="BM907" s="235" t="s">
        <v>1246</v>
      </c>
    </row>
    <row r="908" s="15" customFormat="1">
      <c r="A908" s="15"/>
      <c r="B908" s="260"/>
      <c r="C908" s="261"/>
      <c r="D908" s="239" t="s">
        <v>159</v>
      </c>
      <c r="E908" s="262" t="s">
        <v>19</v>
      </c>
      <c r="F908" s="263" t="s">
        <v>379</v>
      </c>
      <c r="G908" s="261"/>
      <c r="H908" s="262" t="s">
        <v>19</v>
      </c>
      <c r="I908" s="264"/>
      <c r="J908" s="261"/>
      <c r="K908" s="261"/>
      <c r="L908" s="265"/>
      <c r="M908" s="266"/>
      <c r="N908" s="267"/>
      <c r="O908" s="267"/>
      <c r="P908" s="267"/>
      <c r="Q908" s="267"/>
      <c r="R908" s="267"/>
      <c r="S908" s="267"/>
      <c r="T908" s="268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T908" s="269" t="s">
        <v>159</v>
      </c>
      <c r="AU908" s="269" t="s">
        <v>162</v>
      </c>
      <c r="AV908" s="15" t="s">
        <v>79</v>
      </c>
      <c r="AW908" s="15" t="s">
        <v>33</v>
      </c>
      <c r="AX908" s="15" t="s">
        <v>72</v>
      </c>
      <c r="AY908" s="269" t="s">
        <v>150</v>
      </c>
    </row>
    <row r="909" s="13" customFormat="1">
      <c r="A909" s="13"/>
      <c r="B909" s="237"/>
      <c r="C909" s="238"/>
      <c r="D909" s="239" t="s">
        <v>159</v>
      </c>
      <c r="E909" s="240" t="s">
        <v>19</v>
      </c>
      <c r="F909" s="241" t="s">
        <v>1247</v>
      </c>
      <c r="G909" s="238"/>
      <c r="H909" s="242">
        <v>26.556999999999999</v>
      </c>
      <c r="I909" s="243"/>
      <c r="J909" s="238"/>
      <c r="K909" s="238"/>
      <c r="L909" s="244"/>
      <c r="M909" s="245"/>
      <c r="N909" s="246"/>
      <c r="O909" s="246"/>
      <c r="P909" s="246"/>
      <c r="Q909" s="246"/>
      <c r="R909" s="246"/>
      <c r="S909" s="246"/>
      <c r="T909" s="247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248" t="s">
        <v>159</v>
      </c>
      <c r="AU909" s="248" t="s">
        <v>162</v>
      </c>
      <c r="AV909" s="13" t="s">
        <v>81</v>
      </c>
      <c r="AW909" s="13" t="s">
        <v>33</v>
      </c>
      <c r="AX909" s="13" t="s">
        <v>72</v>
      </c>
      <c r="AY909" s="248" t="s">
        <v>150</v>
      </c>
    </row>
    <row r="910" s="13" customFormat="1">
      <c r="A910" s="13"/>
      <c r="B910" s="237"/>
      <c r="C910" s="238"/>
      <c r="D910" s="239" t="s">
        <v>159</v>
      </c>
      <c r="E910" s="240" t="s">
        <v>19</v>
      </c>
      <c r="F910" s="241" t="s">
        <v>1248</v>
      </c>
      <c r="G910" s="238"/>
      <c r="H910" s="242">
        <v>147.74500000000001</v>
      </c>
      <c r="I910" s="243"/>
      <c r="J910" s="238"/>
      <c r="K910" s="238"/>
      <c r="L910" s="244"/>
      <c r="M910" s="245"/>
      <c r="N910" s="246"/>
      <c r="O910" s="246"/>
      <c r="P910" s="246"/>
      <c r="Q910" s="246"/>
      <c r="R910" s="246"/>
      <c r="S910" s="246"/>
      <c r="T910" s="247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48" t="s">
        <v>159</v>
      </c>
      <c r="AU910" s="248" t="s">
        <v>162</v>
      </c>
      <c r="AV910" s="13" t="s">
        <v>81</v>
      </c>
      <c r="AW910" s="13" t="s">
        <v>33</v>
      </c>
      <c r="AX910" s="13" t="s">
        <v>72</v>
      </c>
      <c r="AY910" s="248" t="s">
        <v>150</v>
      </c>
    </row>
    <row r="911" s="13" customFormat="1">
      <c r="A911" s="13"/>
      <c r="B911" s="237"/>
      <c r="C911" s="238"/>
      <c r="D911" s="239" t="s">
        <v>159</v>
      </c>
      <c r="E911" s="240" t="s">
        <v>19</v>
      </c>
      <c r="F911" s="241" t="s">
        <v>1249</v>
      </c>
      <c r="G911" s="238"/>
      <c r="H911" s="242">
        <v>28.925000000000001</v>
      </c>
      <c r="I911" s="243"/>
      <c r="J911" s="238"/>
      <c r="K911" s="238"/>
      <c r="L911" s="244"/>
      <c r="M911" s="245"/>
      <c r="N911" s="246"/>
      <c r="O911" s="246"/>
      <c r="P911" s="246"/>
      <c r="Q911" s="246"/>
      <c r="R911" s="246"/>
      <c r="S911" s="246"/>
      <c r="T911" s="247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T911" s="248" t="s">
        <v>159</v>
      </c>
      <c r="AU911" s="248" t="s">
        <v>162</v>
      </c>
      <c r="AV911" s="13" t="s">
        <v>81</v>
      </c>
      <c r="AW911" s="13" t="s">
        <v>33</v>
      </c>
      <c r="AX911" s="13" t="s">
        <v>72</v>
      </c>
      <c r="AY911" s="248" t="s">
        <v>150</v>
      </c>
    </row>
    <row r="912" s="13" customFormat="1">
      <c r="A912" s="13"/>
      <c r="B912" s="237"/>
      <c r="C912" s="238"/>
      <c r="D912" s="239" t="s">
        <v>159</v>
      </c>
      <c r="E912" s="240" t="s">
        <v>19</v>
      </c>
      <c r="F912" s="241" t="s">
        <v>1250</v>
      </c>
      <c r="G912" s="238"/>
      <c r="H912" s="242">
        <v>16.376000000000001</v>
      </c>
      <c r="I912" s="243"/>
      <c r="J912" s="238"/>
      <c r="K912" s="238"/>
      <c r="L912" s="244"/>
      <c r="M912" s="245"/>
      <c r="N912" s="246"/>
      <c r="O912" s="246"/>
      <c r="P912" s="246"/>
      <c r="Q912" s="246"/>
      <c r="R912" s="246"/>
      <c r="S912" s="246"/>
      <c r="T912" s="247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48" t="s">
        <v>159</v>
      </c>
      <c r="AU912" s="248" t="s">
        <v>162</v>
      </c>
      <c r="AV912" s="13" t="s">
        <v>81</v>
      </c>
      <c r="AW912" s="13" t="s">
        <v>33</v>
      </c>
      <c r="AX912" s="13" t="s">
        <v>72</v>
      </c>
      <c r="AY912" s="248" t="s">
        <v>150</v>
      </c>
    </row>
    <row r="913" s="14" customFormat="1">
      <c r="A913" s="14"/>
      <c r="B913" s="249"/>
      <c r="C913" s="250"/>
      <c r="D913" s="239" t="s">
        <v>159</v>
      </c>
      <c r="E913" s="251" t="s">
        <v>19</v>
      </c>
      <c r="F913" s="252" t="s">
        <v>161</v>
      </c>
      <c r="G913" s="250"/>
      <c r="H913" s="253">
        <v>219.60300000000001</v>
      </c>
      <c r="I913" s="254"/>
      <c r="J913" s="250"/>
      <c r="K913" s="250"/>
      <c r="L913" s="255"/>
      <c r="M913" s="256"/>
      <c r="N913" s="257"/>
      <c r="O913" s="257"/>
      <c r="P913" s="257"/>
      <c r="Q913" s="257"/>
      <c r="R913" s="257"/>
      <c r="S913" s="257"/>
      <c r="T913" s="258"/>
      <c r="U913" s="14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T913" s="259" t="s">
        <v>159</v>
      </c>
      <c r="AU913" s="259" t="s">
        <v>162</v>
      </c>
      <c r="AV913" s="14" t="s">
        <v>162</v>
      </c>
      <c r="AW913" s="14" t="s">
        <v>33</v>
      </c>
      <c r="AX913" s="14" t="s">
        <v>79</v>
      </c>
      <c r="AY913" s="259" t="s">
        <v>150</v>
      </c>
    </row>
    <row r="914" s="2" customFormat="1" ht="21.75" customHeight="1">
      <c r="A914" s="40"/>
      <c r="B914" s="41"/>
      <c r="C914" s="224" t="s">
        <v>1251</v>
      </c>
      <c r="D914" s="224" t="s">
        <v>152</v>
      </c>
      <c r="E914" s="225" t="s">
        <v>1252</v>
      </c>
      <c r="F914" s="226" t="s">
        <v>1253</v>
      </c>
      <c r="G914" s="227" t="s">
        <v>155</v>
      </c>
      <c r="H914" s="228">
        <v>190.714</v>
      </c>
      <c r="I914" s="229"/>
      <c r="J914" s="230">
        <f>ROUND(I914*H914,2)</f>
        <v>0</v>
      </c>
      <c r="K914" s="226" t="s">
        <v>156</v>
      </c>
      <c r="L914" s="46"/>
      <c r="M914" s="231" t="s">
        <v>19</v>
      </c>
      <c r="N914" s="232" t="s">
        <v>43</v>
      </c>
      <c r="O914" s="86"/>
      <c r="P914" s="233">
        <f>O914*H914</f>
        <v>0</v>
      </c>
      <c r="Q914" s="233">
        <v>0.00021000000000000001</v>
      </c>
      <c r="R914" s="233">
        <f>Q914*H914</f>
        <v>0.040049939999999999</v>
      </c>
      <c r="S914" s="233">
        <v>0</v>
      </c>
      <c r="T914" s="234">
        <f>S914*H914</f>
        <v>0</v>
      </c>
      <c r="U914" s="40"/>
      <c r="V914" s="40"/>
      <c r="W914" s="40"/>
      <c r="X914" s="40"/>
      <c r="Y914" s="40"/>
      <c r="Z914" s="40"/>
      <c r="AA914" s="40"/>
      <c r="AB914" s="40"/>
      <c r="AC914" s="40"/>
      <c r="AD914" s="40"/>
      <c r="AE914" s="40"/>
      <c r="AR914" s="235" t="s">
        <v>157</v>
      </c>
      <c r="AT914" s="235" t="s">
        <v>152</v>
      </c>
      <c r="AU914" s="235" t="s">
        <v>162</v>
      </c>
      <c r="AY914" s="19" t="s">
        <v>150</v>
      </c>
      <c r="BE914" s="236">
        <f>IF(N914="základní",J914,0)</f>
        <v>0</v>
      </c>
      <c r="BF914" s="236">
        <f>IF(N914="snížená",J914,0)</f>
        <v>0</v>
      </c>
      <c r="BG914" s="236">
        <f>IF(N914="zákl. přenesená",J914,0)</f>
        <v>0</v>
      </c>
      <c r="BH914" s="236">
        <f>IF(N914="sníž. přenesená",J914,0)</f>
        <v>0</v>
      </c>
      <c r="BI914" s="236">
        <f>IF(N914="nulová",J914,0)</f>
        <v>0</v>
      </c>
      <c r="BJ914" s="19" t="s">
        <v>79</v>
      </c>
      <c r="BK914" s="236">
        <f>ROUND(I914*H914,2)</f>
        <v>0</v>
      </c>
      <c r="BL914" s="19" t="s">
        <v>157</v>
      </c>
      <c r="BM914" s="235" t="s">
        <v>1254</v>
      </c>
    </row>
    <row r="915" s="15" customFormat="1">
      <c r="A915" s="15"/>
      <c r="B915" s="260"/>
      <c r="C915" s="261"/>
      <c r="D915" s="239" t="s">
        <v>159</v>
      </c>
      <c r="E915" s="262" t="s">
        <v>19</v>
      </c>
      <c r="F915" s="263" t="s">
        <v>384</v>
      </c>
      <c r="G915" s="261"/>
      <c r="H915" s="262" t="s">
        <v>19</v>
      </c>
      <c r="I915" s="264"/>
      <c r="J915" s="261"/>
      <c r="K915" s="261"/>
      <c r="L915" s="265"/>
      <c r="M915" s="266"/>
      <c r="N915" s="267"/>
      <c r="O915" s="267"/>
      <c r="P915" s="267"/>
      <c r="Q915" s="267"/>
      <c r="R915" s="267"/>
      <c r="S915" s="267"/>
      <c r="T915" s="268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T915" s="269" t="s">
        <v>159</v>
      </c>
      <c r="AU915" s="269" t="s">
        <v>162</v>
      </c>
      <c r="AV915" s="15" t="s">
        <v>79</v>
      </c>
      <c r="AW915" s="15" t="s">
        <v>33</v>
      </c>
      <c r="AX915" s="15" t="s">
        <v>72</v>
      </c>
      <c r="AY915" s="269" t="s">
        <v>150</v>
      </c>
    </row>
    <row r="916" s="13" customFormat="1">
      <c r="A916" s="13"/>
      <c r="B916" s="237"/>
      <c r="C916" s="238"/>
      <c r="D916" s="239" t="s">
        <v>159</v>
      </c>
      <c r="E916" s="240" t="s">
        <v>19</v>
      </c>
      <c r="F916" s="241" t="s">
        <v>1255</v>
      </c>
      <c r="G916" s="238"/>
      <c r="H916" s="242">
        <v>26.977</v>
      </c>
      <c r="I916" s="243"/>
      <c r="J916" s="238"/>
      <c r="K916" s="238"/>
      <c r="L916" s="244"/>
      <c r="M916" s="245"/>
      <c r="N916" s="246"/>
      <c r="O916" s="246"/>
      <c r="P916" s="246"/>
      <c r="Q916" s="246"/>
      <c r="R916" s="246"/>
      <c r="S916" s="246"/>
      <c r="T916" s="247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48" t="s">
        <v>159</v>
      </c>
      <c r="AU916" s="248" t="s">
        <v>162</v>
      </c>
      <c r="AV916" s="13" t="s">
        <v>81</v>
      </c>
      <c r="AW916" s="13" t="s">
        <v>33</v>
      </c>
      <c r="AX916" s="13" t="s">
        <v>72</v>
      </c>
      <c r="AY916" s="248" t="s">
        <v>150</v>
      </c>
    </row>
    <row r="917" s="13" customFormat="1">
      <c r="A917" s="13"/>
      <c r="B917" s="237"/>
      <c r="C917" s="238"/>
      <c r="D917" s="239" t="s">
        <v>159</v>
      </c>
      <c r="E917" s="240" t="s">
        <v>19</v>
      </c>
      <c r="F917" s="241" t="s">
        <v>1256</v>
      </c>
      <c r="G917" s="238"/>
      <c r="H917" s="242">
        <v>163.737</v>
      </c>
      <c r="I917" s="243"/>
      <c r="J917" s="238"/>
      <c r="K917" s="238"/>
      <c r="L917" s="244"/>
      <c r="M917" s="245"/>
      <c r="N917" s="246"/>
      <c r="O917" s="246"/>
      <c r="P917" s="246"/>
      <c r="Q917" s="246"/>
      <c r="R917" s="246"/>
      <c r="S917" s="246"/>
      <c r="T917" s="247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48" t="s">
        <v>159</v>
      </c>
      <c r="AU917" s="248" t="s">
        <v>162</v>
      </c>
      <c r="AV917" s="13" t="s">
        <v>81</v>
      </c>
      <c r="AW917" s="13" t="s">
        <v>33</v>
      </c>
      <c r="AX917" s="13" t="s">
        <v>72</v>
      </c>
      <c r="AY917" s="248" t="s">
        <v>150</v>
      </c>
    </row>
    <row r="918" s="14" customFormat="1">
      <c r="A918" s="14"/>
      <c r="B918" s="249"/>
      <c r="C918" s="250"/>
      <c r="D918" s="239" t="s">
        <v>159</v>
      </c>
      <c r="E918" s="251" t="s">
        <v>19</v>
      </c>
      <c r="F918" s="252" t="s">
        <v>161</v>
      </c>
      <c r="G918" s="250"/>
      <c r="H918" s="253">
        <v>190.714</v>
      </c>
      <c r="I918" s="254"/>
      <c r="J918" s="250"/>
      <c r="K918" s="250"/>
      <c r="L918" s="255"/>
      <c r="M918" s="256"/>
      <c r="N918" s="257"/>
      <c r="O918" s="257"/>
      <c r="P918" s="257"/>
      <c r="Q918" s="257"/>
      <c r="R918" s="257"/>
      <c r="S918" s="257"/>
      <c r="T918" s="258"/>
      <c r="U918" s="14"/>
      <c r="V918" s="14"/>
      <c r="W918" s="14"/>
      <c r="X918" s="14"/>
      <c r="Y918" s="14"/>
      <c r="Z918" s="14"/>
      <c r="AA918" s="14"/>
      <c r="AB918" s="14"/>
      <c r="AC918" s="14"/>
      <c r="AD918" s="14"/>
      <c r="AE918" s="14"/>
      <c r="AT918" s="259" t="s">
        <v>159</v>
      </c>
      <c r="AU918" s="259" t="s">
        <v>162</v>
      </c>
      <c r="AV918" s="14" t="s">
        <v>162</v>
      </c>
      <c r="AW918" s="14" t="s">
        <v>33</v>
      </c>
      <c r="AX918" s="14" t="s">
        <v>79</v>
      </c>
      <c r="AY918" s="259" t="s">
        <v>150</v>
      </c>
    </row>
    <row r="919" s="2" customFormat="1" ht="16.5" customHeight="1">
      <c r="A919" s="40"/>
      <c r="B919" s="41"/>
      <c r="C919" s="224" t="s">
        <v>1257</v>
      </c>
      <c r="D919" s="224" t="s">
        <v>152</v>
      </c>
      <c r="E919" s="225" t="s">
        <v>1258</v>
      </c>
      <c r="F919" s="226" t="s">
        <v>1259</v>
      </c>
      <c r="G919" s="227" t="s">
        <v>1260</v>
      </c>
      <c r="H919" s="228">
        <v>8</v>
      </c>
      <c r="I919" s="229"/>
      <c r="J919" s="230">
        <f>ROUND(I919*H919,2)</f>
        <v>0</v>
      </c>
      <c r="K919" s="226" t="s">
        <v>156</v>
      </c>
      <c r="L919" s="46"/>
      <c r="M919" s="231" t="s">
        <v>19</v>
      </c>
      <c r="N919" s="232" t="s">
        <v>43</v>
      </c>
      <c r="O919" s="86"/>
      <c r="P919" s="233">
        <f>O919*H919</f>
        <v>0</v>
      </c>
      <c r="Q919" s="233">
        <v>0</v>
      </c>
      <c r="R919" s="233">
        <f>Q919*H919</f>
        <v>0</v>
      </c>
      <c r="S919" s="233">
        <v>0</v>
      </c>
      <c r="T919" s="234">
        <f>S919*H919</f>
        <v>0</v>
      </c>
      <c r="U919" s="40"/>
      <c r="V919" s="40"/>
      <c r="W919" s="40"/>
      <c r="X919" s="40"/>
      <c r="Y919" s="40"/>
      <c r="Z919" s="40"/>
      <c r="AA919" s="40"/>
      <c r="AB919" s="40"/>
      <c r="AC919" s="40"/>
      <c r="AD919" s="40"/>
      <c r="AE919" s="40"/>
      <c r="AR919" s="235" t="s">
        <v>157</v>
      </c>
      <c r="AT919" s="235" t="s">
        <v>152</v>
      </c>
      <c r="AU919" s="235" t="s">
        <v>162</v>
      </c>
      <c r="AY919" s="19" t="s">
        <v>150</v>
      </c>
      <c r="BE919" s="236">
        <f>IF(N919="základní",J919,0)</f>
        <v>0</v>
      </c>
      <c r="BF919" s="236">
        <f>IF(N919="snížená",J919,0)</f>
        <v>0</v>
      </c>
      <c r="BG919" s="236">
        <f>IF(N919="zákl. přenesená",J919,0)</f>
        <v>0</v>
      </c>
      <c r="BH919" s="236">
        <f>IF(N919="sníž. přenesená",J919,0)</f>
        <v>0</v>
      </c>
      <c r="BI919" s="236">
        <f>IF(N919="nulová",J919,0)</f>
        <v>0</v>
      </c>
      <c r="BJ919" s="19" t="s">
        <v>79</v>
      </c>
      <c r="BK919" s="236">
        <f>ROUND(I919*H919,2)</f>
        <v>0</v>
      </c>
      <c r="BL919" s="19" t="s">
        <v>157</v>
      </c>
      <c r="BM919" s="235" t="s">
        <v>1261</v>
      </c>
    </row>
    <row r="920" s="13" customFormat="1">
      <c r="A920" s="13"/>
      <c r="B920" s="237"/>
      <c r="C920" s="238"/>
      <c r="D920" s="239" t="s">
        <v>159</v>
      </c>
      <c r="E920" s="240" t="s">
        <v>19</v>
      </c>
      <c r="F920" s="241" t="s">
        <v>1262</v>
      </c>
      <c r="G920" s="238"/>
      <c r="H920" s="242">
        <v>8</v>
      </c>
      <c r="I920" s="243"/>
      <c r="J920" s="238"/>
      <c r="K920" s="238"/>
      <c r="L920" s="244"/>
      <c r="M920" s="245"/>
      <c r="N920" s="246"/>
      <c r="O920" s="246"/>
      <c r="P920" s="246"/>
      <c r="Q920" s="246"/>
      <c r="R920" s="246"/>
      <c r="S920" s="246"/>
      <c r="T920" s="247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48" t="s">
        <v>159</v>
      </c>
      <c r="AU920" s="248" t="s">
        <v>162</v>
      </c>
      <c r="AV920" s="13" t="s">
        <v>81</v>
      </c>
      <c r="AW920" s="13" t="s">
        <v>33</v>
      </c>
      <c r="AX920" s="13" t="s">
        <v>72</v>
      </c>
      <c r="AY920" s="248" t="s">
        <v>150</v>
      </c>
    </row>
    <row r="921" s="14" customFormat="1">
      <c r="A921" s="14"/>
      <c r="B921" s="249"/>
      <c r="C921" s="250"/>
      <c r="D921" s="239" t="s">
        <v>159</v>
      </c>
      <c r="E921" s="251" t="s">
        <v>19</v>
      </c>
      <c r="F921" s="252" t="s">
        <v>161</v>
      </c>
      <c r="G921" s="250"/>
      <c r="H921" s="253">
        <v>8</v>
      </c>
      <c r="I921" s="254"/>
      <c r="J921" s="250"/>
      <c r="K921" s="250"/>
      <c r="L921" s="255"/>
      <c r="M921" s="256"/>
      <c r="N921" s="257"/>
      <c r="O921" s="257"/>
      <c r="P921" s="257"/>
      <c r="Q921" s="257"/>
      <c r="R921" s="257"/>
      <c r="S921" s="257"/>
      <c r="T921" s="258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T921" s="259" t="s">
        <v>159</v>
      </c>
      <c r="AU921" s="259" t="s">
        <v>162</v>
      </c>
      <c r="AV921" s="14" t="s">
        <v>162</v>
      </c>
      <c r="AW921" s="14" t="s">
        <v>33</v>
      </c>
      <c r="AX921" s="14" t="s">
        <v>79</v>
      </c>
      <c r="AY921" s="259" t="s">
        <v>150</v>
      </c>
    </row>
    <row r="922" s="2" customFormat="1" ht="16.5" customHeight="1">
      <c r="A922" s="40"/>
      <c r="B922" s="41"/>
      <c r="C922" s="224" t="s">
        <v>1263</v>
      </c>
      <c r="D922" s="224" t="s">
        <v>152</v>
      </c>
      <c r="E922" s="225" t="s">
        <v>1264</v>
      </c>
      <c r="F922" s="226" t="s">
        <v>1265</v>
      </c>
      <c r="G922" s="227" t="s">
        <v>1260</v>
      </c>
      <c r="H922" s="228">
        <v>360</v>
      </c>
      <c r="I922" s="229"/>
      <c r="J922" s="230">
        <f>ROUND(I922*H922,2)</f>
        <v>0</v>
      </c>
      <c r="K922" s="226" t="s">
        <v>156</v>
      </c>
      <c r="L922" s="46"/>
      <c r="M922" s="231" t="s">
        <v>19</v>
      </c>
      <c r="N922" s="232" t="s">
        <v>43</v>
      </c>
      <c r="O922" s="86"/>
      <c r="P922" s="233">
        <f>O922*H922</f>
        <v>0</v>
      </c>
      <c r="Q922" s="233">
        <v>0</v>
      </c>
      <c r="R922" s="233">
        <f>Q922*H922</f>
        <v>0</v>
      </c>
      <c r="S922" s="233">
        <v>0</v>
      </c>
      <c r="T922" s="234">
        <f>S922*H922</f>
        <v>0</v>
      </c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40"/>
      <c r="AR922" s="235" t="s">
        <v>157</v>
      </c>
      <c r="AT922" s="235" t="s">
        <v>152</v>
      </c>
      <c r="AU922" s="235" t="s">
        <v>162</v>
      </c>
      <c r="AY922" s="19" t="s">
        <v>150</v>
      </c>
      <c r="BE922" s="236">
        <f>IF(N922="základní",J922,0)</f>
        <v>0</v>
      </c>
      <c r="BF922" s="236">
        <f>IF(N922="snížená",J922,0)</f>
        <v>0</v>
      </c>
      <c r="BG922" s="236">
        <f>IF(N922="zákl. přenesená",J922,0)</f>
        <v>0</v>
      </c>
      <c r="BH922" s="236">
        <f>IF(N922="sníž. přenesená",J922,0)</f>
        <v>0</v>
      </c>
      <c r="BI922" s="236">
        <f>IF(N922="nulová",J922,0)</f>
        <v>0</v>
      </c>
      <c r="BJ922" s="19" t="s">
        <v>79</v>
      </c>
      <c r="BK922" s="236">
        <f>ROUND(I922*H922,2)</f>
        <v>0</v>
      </c>
      <c r="BL922" s="19" t="s">
        <v>157</v>
      </c>
      <c r="BM922" s="235" t="s">
        <v>1266</v>
      </c>
    </row>
    <row r="923" s="13" customFormat="1">
      <c r="A923" s="13"/>
      <c r="B923" s="237"/>
      <c r="C923" s="238"/>
      <c r="D923" s="239" t="s">
        <v>159</v>
      </c>
      <c r="E923" s="240" t="s">
        <v>19</v>
      </c>
      <c r="F923" s="241" t="s">
        <v>1267</v>
      </c>
      <c r="G923" s="238"/>
      <c r="H923" s="242">
        <v>360</v>
      </c>
      <c r="I923" s="243"/>
      <c r="J923" s="238"/>
      <c r="K923" s="238"/>
      <c r="L923" s="244"/>
      <c r="M923" s="245"/>
      <c r="N923" s="246"/>
      <c r="O923" s="246"/>
      <c r="P923" s="246"/>
      <c r="Q923" s="246"/>
      <c r="R923" s="246"/>
      <c r="S923" s="246"/>
      <c r="T923" s="247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T923" s="248" t="s">
        <v>159</v>
      </c>
      <c r="AU923" s="248" t="s">
        <v>162</v>
      </c>
      <c r="AV923" s="13" t="s">
        <v>81</v>
      </c>
      <c r="AW923" s="13" t="s">
        <v>33</v>
      </c>
      <c r="AX923" s="13" t="s">
        <v>72</v>
      </c>
      <c r="AY923" s="248" t="s">
        <v>150</v>
      </c>
    </row>
    <row r="924" s="14" customFormat="1">
      <c r="A924" s="14"/>
      <c r="B924" s="249"/>
      <c r="C924" s="250"/>
      <c r="D924" s="239" t="s">
        <v>159</v>
      </c>
      <c r="E924" s="251" t="s">
        <v>19</v>
      </c>
      <c r="F924" s="252" t="s">
        <v>161</v>
      </c>
      <c r="G924" s="250"/>
      <c r="H924" s="253">
        <v>360</v>
      </c>
      <c r="I924" s="254"/>
      <c r="J924" s="250"/>
      <c r="K924" s="250"/>
      <c r="L924" s="255"/>
      <c r="M924" s="256"/>
      <c r="N924" s="257"/>
      <c r="O924" s="257"/>
      <c r="P924" s="257"/>
      <c r="Q924" s="257"/>
      <c r="R924" s="257"/>
      <c r="S924" s="257"/>
      <c r="T924" s="258"/>
      <c r="U924" s="14"/>
      <c r="V924" s="14"/>
      <c r="W924" s="14"/>
      <c r="X924" s="14"/>
      <c r="Y924" s="14"/>
      <c r="Z924" s="14"/>
      <c r="AA924" s="14"/>
      <c r="AB924" s="14"/>
      <c r="AC924" s="14"/>
      <c r="AD924" s="14"/>
      <c r="AE924" s="14"/>
      <c r="AT924" s="259" t="s">
        <v>159</v>
      </c>
      <c r="AU924" s="259" t="s">
        <v>162</v>
      </c>
      <c r="AV924" s="14" t="s">
        <v>162</v>
      </c>
      <c r="AW924" s="14" t="s">
        <v>33</v>
      </c>
      <c r="AX924" s="14" t="s">
        <v>79</v>
      </c>
      <c r="AY924" s="259" t="s">
        <v>150</v>
      </c>
    </row>
    <row r="925" s="2" customFormat="1" ht="16.5" customHeight="1">
      <c r="A925" s="40"/>
      <c r="B925" s="41"/>
      <c r="C925" s="224" t="s">
        <v>1268</v>
      </c>
      <c r="D925" s="224" t="s">
        <v>152</v>
      </c>
      <c r="E925" s="225" t="s">
        <v>1269</v>
      </c>
      <c r="F925" s="226" t="s">
        <v>1270</v>
      </c>
      <c r="G925" s="227" t="s">
        <v>1260</v>
      </c>
      <c r="H925" s="228">
        <v>8</v>
      </c>
      <c r="I925" s="229"/>
      <c r="J925" s="230">
        <f>ROUND(I925*H925,2)</f>
        <v>0</v>
      </c>
      <c r="K925" s="226" t="s">
        <v>156</v>
      </c>
      <c r="L925" s="46"/>
      <c r="M925" s="231" t="s">
        <v>19</v>
      </c>
      <c r="N925" s="232" t="s">
        <v>43</v>
      </c>
      <c r="O925" s="86"/>
      <c r="P925" s="233">
        <f>O925*H925</f>
        <v>0</v>
      </c>
      <c r="Q925" s="233">
        <v>0</v>
      </c>
      <c r="R925" s="233">
        <f>Q925*H925</f>
        <v>0</v>
      </c>
      <c r="S925" s="233">
        <v>0</v>
      </c>
      <c r="T925" s="234">
        <f>S925*H925</f>
        <v>0</v>
      </c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40"/>
      <c r="AR925" s="235" t="s">
        <v>157</v>
      </c>
      <c r="AT925" s="235" t="s">
        <v>152</v>
      </c>
      <c r="AU925" s="235" t="s">
        <v>162</v>
      </c>
      <c r="AY925" s="19" t="s">
        <v>150</v>
      </c>
      <c r="BE925" s="236">
        <f>IF(N925="základní",J925,0)</f>
        <v>0</v>
      </c>
      <c r="BF925" s="236">
        <f>IF(N925="snížená",J925,0)</f>
        <v>0</v>
      </c>
      <c r="BG925" s="236">
        <f>IF(N925="zákl. přenesená",J925,0)</f>
        <v>0</v>
      </c>
      <c r="BH925" s="236">
        <f>IF(N925="sníž. přenesená",J925,0)</f>
        <v>0</v>
      </c>
      <c r="BI925" s="236">
        <f>IF(N925="nulová",J925,0)</f>
        <v>0</v>
      </c>
      <c r="BJ925" s="19" t="s">
        <v>79</v>
      </c>
      <c r="BK925" s="236">
        <f>ROUND(I925*H925,2)</f>
        <v>0</v>
      </c>
      <c r="BL925" s="19" t="s">
        <v>157</v>
      </c>
      <c r="BM925" s="235" t="s">
        <v>1271</v>
      </c>
    </row>
    <row r="926" s="12" customFormat="1" ht="20.88" customHeight="1">
      <c r="A926" s="12"/>
      <c r="B926" s="208"/>
      <c r="C926" s="209"/>
      <c r="D926" s="210" t="s">
        <v>71</v>
      </c>
      <c r="E926" s="222" t="s">
        <v>700</v>
      </c>
      <c r="F926" s="222" t="s">
        <v>1272</v>
      </c>
      <c r="G926" s="209"/>
      <c r="H926" s="209"/>
      <c r="I926" s="212"/>
      <c r="J926" s="223">
        <f>BK926</f>
        <v>0</v>
      </c>
      <c r="K926" s="209"/>
      <c r="L926" s="214"/>
      <c r="M926" s="215"/>
      <c r="N926" s="216"/>
      <c r="O926" s="216"/>
      <c r="P926" s="217">
        <f>SUM(P927:P936)</f>
        <v>0</v>
      </c>
      <c r="Q926" s="216"/>
      <c r="R926" s="217">
        <f>SUM(R927:R936)</f>
        <v>0.094393599999999994</v>
      </c>
      <c r="S926" s="216"/>
      <c r="T926" s="218">
        <f>SUM(T927:T936)</f>
        <v>0</v>
      </c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R926" s="219" t="s">
        <v>79</v>
      </c>
      <c r="AT926" s="220" t="s">
        <v>71</v>
      </c>
      <c r="AU926" s="220" t="s">
        <v>81</v>
      </c>
      <c r="AY926" s="219" t="s">
        <v>150</v>
      </c>
      <c r="BK926" s="221">
        <f>SUM(BK927:BK936)</f>
        <v>0</v>
      </c>
    </row>
    <row r="927" s="2" customFormat="1" ht="21.75" customHeight="1">
      <c r="A927" s="40"/>
      <c r="B927" s="41"/>
      <c r="C927" s="224" t="s">
        <v>1273</v>
      </c>
      <c r="D927" s="224" t="s">
        <v>152</v>
      </c>
      <c r="E927" s="225" t="s">
        <v>1274</v>
      </c>
      <c r="F927" s="226" t="s">
        <v>1275</v>
      </c>
      <c r="G927" s="227" t="s">
        <v>155</v>
      </c>
      <c r="H927" s="228">
        <v>607.84000000000003</v>
      </c>
      <c r="I927" s="229"/>
      <c r="J927" s="230">
        <f>ROUND(I927*H927,2)</f>
        <v>0</v>
      </c>
      <c r="K927" s="226" t="s">
        <v>156</v>
      </c>
      <c r="L927" s="46"/>
      <c r="M927" s="231" t="s">
        <v>19</v>
      </c>
      <c r="N927" s="232" t="s">
        <v>43</v>
      </c>
      <c r="O927" s="86"/>
      <c r="P927" s="233">
        <f>O927*H927</f>
        <v>0</v>
      </c>
      <c r="Q927" s="233">
        <v>4.0000000000000003E-05</v>
      </c>
      <c r="R927" s="233">
        <f>Q927*H927</f>
        <v>0.024313600000000005</v>
      </c>
      <c r="S927" s="233">
        <v>0</v>
      </c>
      <c r="T927" s="234">
        <f>S927*H927</f>
        <v>0</v>
      </c>
      <c r="U927" s="40"/>
      <c r="V927" s="40"/>
      <c r="W927" s="40"/>
      <c r="X927" s="40"/>
      <c r="Y927" s="40"/>
      <c r="Z927" s="40"/>
      <c r="AA927" s="40"/>
      <c r="AB927" s="40"/>
      <c r="AC927" s="40"/>
      <c r="AD927" s="40"/>
      <c r="AE927" s="40"/>
      <c r="AR927" s="235" t="s">
        <v>157</v>
      </c>
      <c r="AT927" s="235" t="s">
        <v>152</v>
      </c>
      <c r="AU927" s="235" t="s">
        <v>162</v>
      </c>
      <c r="AY927" s="19" t="s">
        <v>150</v>
      </c>
      <c r="BE927" s="236">
        <f>IF(N927="základní",J927,0)</f>
        <v>0</v>
      </c>
      <c r="BF927" s="236">
        <f>IF(N927="snížená",J927,0)</f>
        <v>0</v>
      </c>
      <c r="BG927" s="236">
        <f>IF(N927="zákl. přenesená",J927,0)</f>
        <v>0</v>
      </c>
      <c r="BH927" s="236">
        <f>IF(N927="sníž. přenesená",J927,0)</f>
        <v>0</v>
      </c>
      <c r="BI927" s="236">
        <f>IF(N927="nulová",J927,0)</f>
        <v>0</v>
      </c>
      <c r="BJ927" s="19" t="s">
        <v>79</v>
      </c>
      <c r="BK927" s="236">
        <f>ROUND(I927*H927,2)</f>
        <v>0</v>
      </c>
      <c r="BL927" s="19" t="s">
        <v>157</v>
      </c>
      <c r="BM927" s="235" t="s">
        <v>1276</v>
      </c>
    </row>
    <row r="928" s="13" customFormat="1">
      <c r="A928" s="13"/>
      <c r="B928" s="237"/>
      <c r="C928" s="238"/>
      <c r="D928" s="239" t="s">
        <v>159</v>
      </c>
      <c r="E928" s="240" t="s">
        <v>19</v>
      </c>
      <c r="F928" s="241" t="s">
        <v>1277</v>
      </c>
      <c r="G928" s="238"/>
      <c r="H928" s="242">
        <v>318.19299999999998</v>
      </c>
      <c r="I928" s="243"/>
      <c r="J928" s="238"/>
      <c r="K928" s="238"/>
      <c r="L928" s="244"/>
      <c r="M928" s="245"/>
      <c r="N928" s="246"/>
      <c r="O928" s="246"/>
      <c r="P928" s="246"/>
      <c r="Q928" s="246"/>
      <c r="R928" s="246"/>
      <c r="S928" s="246"/>
      <c r="T928" s="247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48" t="s">
        <v>159</v>
      </c>
      <c r="AU928" s="248" t="s">
        <v>162</v>
      </c>
      <c r="AV928" s="13" t="s">
        <v>81</v>
      </c>
      <c r="AW928" s="13" t="s">
        <v>33</v>
      </c>
      <c r="AX928" s="13" t="s">
        <v>72</v>
      </c>
      <c r="AY928" s="248" t="s">
        <v>150</v>
      </c>
    </row>
    <row r="929" s="13" customFormat="1">
      <c r="A929" s="13"/>
      <c r="B929" s="237"/>
      <c r="C929" s="238"/>
      <c r="D929" s="239" t="s">
        <v>159</v>
      </c>
      <c r="E929" s="240" t="s">
        <v>19</v>
      </c>
      <c r="F929" s="241" t="s">
        <v>1278</v>
      </c>
      <c r="G929" s="238"/>
      <c r="H929" s="242">
        <v>289.64699999999999</v>
      </c>
      <c r="I929" s="243"/>
      <c r="J929" s="238"/>
      <c r="K929" s="238"/>
      <c r="L929" s="244"/>
      <c r="M929" s="245"/>
      <c r="N929" s="246"/>
      <c r="O929" s="246"/>
      <c r="P929" s="246"/>
      <c r="Q929" s="246"/>
      <c r="R929" s="246"/>
      <c r="S929" s="246"/>
      <c r="T929" s="247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T929" s="248" t="s">
        <v>159</v>
      </c>
      <c r="AU929" s="248" t="s">
        <v>162</v>
      </c>
      <c r="AV929" s="13" t="s">
        <v>81</v>
      </c>
      <c r="AW929" s="13" t="s">
        <v>33</v>
      </c>
      <c r="AX929" s="13" t="s">
        <v>72</v>
      </c>
      <c r="AY929" s="248" t="s">
        <v>150</v>
      </c>
    </row>
    <row r="930" s="14" customFormat="1">
      <c r="A930" s="14"/>
      <c r="B930" s="249"/>
      <c r="C930" s="250"/>
      <c r="D930" s="239" t="s">
        <v>159</v>
      </c>
      <c r="E930" s="251" t="s">
        <v>19</v>
      </c>
      <c r="F930" s="252" t="s">
        <v>161</v>
      </c>
      <c r="G930" s="250"/>
      <c r="H930" s="253">
        <v>607.84000000000003</v>
      </c>
      <c r="I930" s="254"/>
      <c r="J930" s="250"/>
      <c r="K930" s="250"/>
      <c r="L930" s="255"/>
      <c r="M930" s="256"/>
      <c r="N930" s="257"/>
      <c r="O930" s="257"/>
      <c r="P930" s="257"/>
      <c r="Q930" s="257"/>
      <c r="R930" s="257"/>
      <c r="S930" s="257"/>
      <c r="T930" s="258"/>
      <c r="U930" s="14"/>
      <c r="V930" s="14"/>
      <c r="W930" s="14"/>
      <c r="X930" s="14"/>
      <c r="Y930" s="14"/>
      <c r="Z930" s="14"/>
      <c r="AA930" s="14"/>
      <c r="AB930" s="14"/>
      <c r="AC930" s="14"/>
      <c r="AD930" s="14"/>
      <c r="AE930" s="14"/>
      <c r="AT930" s="259" t="s">
        <v>159</v>
      </c>
      <c r="AU930" s="259" t="s">
        <v>162</v>
      </c>
      <c r="AV930" s="14" t="s">
        <v>162</v>
      </c>
      <c r="AW930" s="14" t="s">
        <v>33</v>
      </c>
      <c r="AX930" s="14" t="s">
        <v>79</v>
      </c>
      <c r="AY930" s="259" t="s">
        <v>150</v>
      </c>
    </row>
    <row r="931" s="2" customFormat="1" ht="16.5" customHeight="1">
      <c r="A931" s="40"/>
      <c r="B931" s="41"/>
      <c r="C931" s="224" t="s">
        <v>1279</v>
      </c>
      <c r="D931" s="224" t="s">
        <v>152</v>
      </c>
      <c r="E931" s="225" t="s">
        <v>1280</v>
      </c>
      <c r="F931" s="226" t="s">
        <v>1281</v>
      </c>
      <c r="G931" s="227" t="s">
        <v>393</v>
      </c>
      <c r="H931" s="228">
        <v>6</v>
      </c>
      <c r="I931" s="229"/>
      <c r="J931" s="230">
        <f>ROUND(I931*H931,2)</f>
        <v>0</v>
      </c>
      <c r="K931" s="226" t="s">
        <v>156</v>
      </c>
      <c r="L931" s="46"/>
      <c r="M931" s="231" t="s">
        <v>19</v>
      </c>
      <c r="N931" s="232" t="s">
        <v>43</v>
      </c>
      <c r="O931" s="86"/>
      <c r="P931" s="233">
        <f>O931*H931</f>
        <v>0</v>
      </c>
      <c r="Q931" s="233">
        <v>0.00018000000000000001</v>
      </c>
      <c r="R931" s="233">
        <f>Q931*H931</f>
        <v>0.00108</v>
      </c>
      <c r="S931" s="233">
        <v>0</v>
      </c>
      <c r="T931" s="234">
        <f>S931*H931</f>
        <v>0</v>
      </c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40"/>
      <c r="AR931" s="235" t="s">
        <v>157</v>
      </c>
      <c r="AT931" s="235" t="s">
        <v>152</v>
      </c>
      <c r="AU931" s="235" t="s">
        <v>162</v>
      </c>
      <c r="AY931" s="19" t="s">
        <v>150</v>
      </c>
      <c r="BE931" s="236">
        <f>IF(N931="základní",J931,0)</f>
        <v>0</v>
      </c>
      <c r="BF931" s="236">
        <f>IF(N931="snížená",J931,0)</f>
        <v>0</v>
      </c>
      <c r="BG931" s="236">
        <f>IF(N931="zákl. přenesená",J931,0)</f>
        <v>0</v>
      </c>
      <c r="BH931" s="236">
        <f>IF(N931="sníž. přenesená",J931,0)</f>
        <v>0</v>
      </c>
      <c r="BI931" s="236">
        <f>IF(N931="nulová",J931,0)</f>
        <v>0</v>
      </c>
      <c r="BJ931" s="19" t="s">
        <v>79</v>
      </c>
      <c r="BK931" s="236">
        <f>ROUND(I931*H931,2)</f>
        <v>0</v>
      </c>
      <c r="BL931" s="19" t="s">
        <v>157</v>
      </c>
      <c r="BM931" s="235" t="s">
        <v>1282</v>
      </c>
    </row>
    <row r="932" s="13" customFormat="1">
      <c r="A932" s="13"/>
      <c r="B932" s="237"/>
      <c r="C932" s="238"/>
      <c r="D932" s="239" t="s">
        <v>159</v>
      </c>
      <c r="E932" s="240" t="s">
        <v>19</v>
      </c>
      <c r="F932" s="241" t="s">
        <v>1283</v>
      </c>
      <c r="G932" s="238"/>
      <c r="H932" s="242">
        <v>6</v>
      </c>
      <c r="I932" s="243"/>
      <c r="J932" s="238"/>
      <c r="K932" s="238"/>
      <c r="L932" s="244"/>
      <c r="M932" s="245"/>
      <c r="N932" s="246"/>
      <c r="O932" s="246"/>
      <c r="P932" s="246"/>
      <c r="Q932" s="246"/>
      <c r="R932" s="246"/>
      <c r="S932" s="246"/>
      <c r="T932" s="247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48" t="s">
        <v>159</v>
      </c>
      <c r="AU932" s="248" t="s">
        <v>162</v>
      </c>
      <c r="AV932" s="13" t="s">
        <v>81</v>
      </c>
      <c r="AW932" s="13" t="s">
        <v>33</v>
      </c>
      <c r="AX932" s="13" t="s">
        <v>72</v>
      </c>
      <c r="AY932" s="248" t="s">
        <v>150</v>
      </c>
    </row>
    <row r="933" s="14" customFormat="1">
      <c r="A933" s="14"/>
      <c r="B933" s="249"/>
      <c r="C933" s="250"/>
      <c r="D933" s="239" t="s">
        <v>159</v>
      </c>
      <c r="E933" s="251" t="s">
        <v>19</v>
      </c>
      <c r="F933" s="252" t="s">
        <v>161</v>
      </c>
      <c r="G933" s="250"/>
      <c r="H933" s="253">
        <v>6</v>
      </c>
      <c r="I933" s="254"/>
      <c r="J933" s="250"/>
      <c r="K933" s="250"/>
      <c r="L933" s="255"/>
      <c r="M933" s="256"/>
      <c r="N933" s="257"/>
      <c r="O933" s="257"/>
      <c r="P933" s="257"/>
      <c r="Q933" s="257"/>
      <c r="R933" s="257"/>
      <c r="S933" s="257"/>
      <c r="T933" s="258"/>
      <c r="U933" s="14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T933" s="259" t="s">
        <v>159</v>
      </c>
      <c r="AU933" s="259" t="s">
        <v>162</v>
      </c>
      <c r="AV933" s="14" t="s">
        <v>162</v>
      </c>
      <c r="AW933" s="14" t="s">
        <v>33</v>
      </c>
      <c r="AX933" s="14" t="s">
        <v>79</v>
      </c>
      <c r="AY933" s="259" t="s">
        <v>150</v>
      </c>
    </row>
    <row r="934" s="2" customFormat="1" ht="16.5" customHeight="1">
      <c r="A934" s="40"/>
      <c r="B934" s="41"/>
      <c r="C934" s="281" t="s">
        <v>1284</v>
      </c>
      <c r="D934" s="281" t="s">
        <v>259</v>
      </c>
      <c r="E934" s="282" t="s">
        <v>1285</v>
      </c>
      <c r="F934" s="283" t="s">
        <v>1286</v>
      </c>
      <c r="G934" s="284" t="s">
        <v>393</v>
      </c>
      <c r="H934" s="285">
        <v>5</v>
      </c>
      <c r="I934" s="286"/>
      <c r="J934" s="287">
        <f>ROUND(I934*H934,2)</f>
        <v>0</v>
      </c>
      <c r="K934" s="283" t="s">
        <v>156</v>
      </c>
      <c r="L934" s="288"/>
      <c r="M934" s="289" t="s">
        <v>19</v>
      </c>
      <c r="N934" s="290" t="s">
        <v>43</v>
      </c>
      <c r="O934" s="86"/>
      <c r="P934" s="233">
        <f>O934*H934</f>
        <v>0</v>
      </c>
      <c r="Q934" s="233">
        <v>0.012</v>
      </c>
      <c r="R934" s="233">
        <f>Q934*H934</f>
        <v>0.059999999999999998</v>
      </c>
      <c r="S934" s="233">
        <v>0</v>
      </c>
      <c r="T934" s="234">
        <f>S934*H934</f>
        <v>0</v>
      </c>
      <c r="U934" s="40"/>
      <c r="V934" s="40"/>
      <c r="W934" s="40"/>
      <c r="X934" s="40"/>
      <c r="Y934" s="40"/>
      <c r="Z934" s="40"/>
      <c r="AA934" s="40"/>
      <c r="AB934" s="40"/>
      <c r="AC934" s="40"/>
      <c r="AD934" s="40"/>
      <c r="AE934" s="40"/>
      <c r="AR934" s="235" t="s">
        <v>209</v>
      </c>
      <c r="AT934" s="235" t="s">
        <v>259</v>
      </c>
      <c r="AU934" s="235" t="s">
        <v>162</v>
      </c>
      <c r="AY934" s="19" t="s">
        <v>150</v>
      </c>
      <c r="BE934" s="236">
        <f>IF(N934="základní",J934,0)</f>
        <v>0</v>
      </c>
      <c r="BF934" s="236">
        <f>IF(N934="snížená",J934,0)</f>
        <v>0</v>
      </c>
      <c r="BG934" s="236">
        <f>IF(N934="zákl. přenesená",J934,0)</f>
        <v>0</v>
      </c>
      <c r="BH934" s="236">
        <f>IF(N934="sníž. přenesená",J934,0)</f>
        <v>0</v>
      </c>
      <c r="BI934" s="236">
        <f>IF(N934="nulová",J934,0)</f>
        <v>0</v>
      </c>
      <c r="BJ934" s="19" t="s">
        <v>79</v>
      </c>
      <c r="BK934" s="236">
        <f>ROUND(I934*H934,2)</f>
        <v>0</v>
      </c>
      <c r="BL934" s="19" t="s">
        <v>157</v>
      </c>
      <c r="BM934" s="235" t="s">
        <v>1287</v>
      </c>
    </row>
    <row r="935" s="2" customFormat="1" ht="16.5" customHeight="1">
      <c r="A935" s="40"/>
      <c r="B935" s="41"/>
      <c r="C935" s="281" t="s">
        <v>1288</v>
      </c>
      <c r="D935" s="281" t="s">
        <v>259</v>
      </c>
      <c r="E935" s="282" t="s">
        <v>1289</v>
      </c>
      <c r="F935" s="283" t="s">
        <v>1290</v>
      </c>
      <c r="G935" s="284" t="s">
        <v>393</v>
      </c>
      <c r="H935" s="285">
        <v>1</v>
      </c>
      <c r="I935" s="286"/>
      <c r="J935" s="287">
        <f>ROUND(I935*H935,2)</f>
        <v>0</v>
      </c>
      <c r="K935" s="283" t="s">
        <v>156</v>
      </c>
      <c r="L935" s="288"/>
      <c r="M935" s="289" t="s">
        <v>19</v>
      </c>
      <c r="N935" s="290" t="s">
        <v>43</v>
      </c>
      <c r="O935" s="86"/>
      <c r="P935" s="233">
        <f>O935*H935</f>
        <v>0</v>
      </c>
      <c r="Q935" s="233">
        <v>0.0089999999999999993</v>
      </c>
      <c r="R935" s="233">
        <f>Q935*H935</f>
        <v>0.0089999999999999993</v>
      </c>
      <c r="S935" s="233">
        <v>0</v>
      </c>
      <c r="T935" s="234">
        <f>S935*H935</f>
        <v>0</v>
      </c>
      <c r="U935" s="40"/>
      <c r="V935" s="40"/>
      <c r="W935" s="40"/>
      <c r="X935" s="40"/>
      <c r="Y935" s="40"/>
      <c r="Z935" s="40"/>
      <c r="AA935" s="40"/>
      <c r="AB935" s="40"/>
      <c r="AC935" s="40"/>
      <c r="AD935" s="40"/>
      <c r="AE935" s="40"/>
      <c r="AR935" s="235" t="s">
        <v>209</v>
      </c>
      <c r="AT935" s="235" t="s">
        <v>259</v>
      </c>
      <c r="AU935" s="235" t="s">
        <v>162</v>
      </c>
      <c r="AY935" s="19" t="s">
        <v>150</v>
      </c>
      <c r="BE935" s="236">
        <f>IF(N935="základní",J935,0)</f>
        <v>0</v>
      </c>
      <c r="BF935" s="236">
        <f>IF(N935="snížená",J935,0)</f>
        <v>0</v>
      </c>
      <c r="BG935" s="236">
        <f>IF(N935="zákl. přenesená",J935,0)</f>
        <v>0</v>
      </c>
      <c r="BH935" s="236">
        <f>IF(N935="sníž. přenesená",J935,0)</f>
        <v>0</v>
      </c>
      <c r="BI935" s="236">
        <f>IF(N935="nulová",J935,0)</f>
        <v>0</v>
      </c>
      <c r="BJ935" s="19" t="s">
        <v>79</v>
      </c>
      <c r="BK935" s="236">
        <f>ROUND(I935*H935,2)</f>
        <v>0</v>
      </c>
      <c r="BL935" s="19" t="s">
        <v>157</v>
      </c>
      <c r="BM935" s="235" t="s">
        <v>1291</v>
      </c>
    </row>
    <row r="936" s="2" customFormat="1" ht="21.75" customHeight="1">
      <c r="A936" s="40"/>
      <c r="B936" s="41"/>
      <c r="C936" s="224" t="s">
        <v>1292</v>
      </c>
      <c r="D936" s="224" t="s">
        <v>152</v>
      </c>
      <c r="E936" s="225" t="s">
        <v>1293</v>
      </c>
      <c r="F936" s="226" t="s">
        <v>1294</v>
      </c>
      <c r="G936" s="227" t="s">
        <v>393</v>
      </c>
      <c r="H936" s="228">
        <v>20</v>
      </c>
      <c r="I936" s="229"/>
      <c r="J936" s="230">
        <f>ROUND(I936*H936,2)</f>
        <v>0</v>
      </c>
      <c r="K936" s="226" t="s">
        <v>19</v>
      </c>
      <c r="L936" s="46"/>
      <c r="M936" s="231" t="s">
        <v>19</v>
      </c>
      <c r="N936" s="232" t="s">
        <v>43</v>
      </c>
      <c r="O936" s="86"/>
      <c r="P936" s="233">
        <f>O936*H936</f>
        <v>0</v>
      </c>
      <c r="Q936" s="233">
        <v>0</v>
      </c>
      <c r="R936" s="233">
        <f>Q936*H936</f>
        <v>0</v>
      </c>
      <c r="S936" s="233">
        <v>0</v>
      </c>
      <c r="T936" s="234">
        <f>S936*H936</f>
        <v>0</v>
      </c>
      <c r="U936" s="40"/>
      <c r="V936" s="40"/>
      <c r="W936" s="40"/>
      <c r="X936" s="40"/>
      <c r="Y936" s="40"/>
      <c r="Z936" s="40"/>
      <c r="AA936" s="40"/>
      <c r="AB936" s="40"/>
      <c r="AC936" s="40"/>
      <c r="AD936" s="40"/>
      <c r="AE936" s="40"/>
      <c r="AR936" s="235" t="s">
        <v>157</v>
      </c>
      <c r="AT936" s="235" t="s">
        <v>152</v>
      </c>
      <c r="AU936" s="235" t="s">
        <v>162</v>
      </c>
      <c r="AY936" s="19" t="s">
        <v>150</v>
      </c>
      <c r="BE936" s="236">
        <f>IF(N936="základní",J936,0)</f>
        <v>0</v>
      </c>
      <c r="BF936" s="236">
        <f>IF(N936="snížená",J936,0)</f>
        <v>0</v>
      </c>
      <c r="BG936" s="236">
        <f>IF(N936="zákl. přenesená",J936,0)</f>
        <v>0</v>
      </c>
      <c r="BH936" s="236">
        <f>IF(N936="sníž. přenesená",J936,0)</f>
        <v>0</v>
      </c>
      <c r="BI936" s="236">
        <f>IF(N936="nulová",J936,0)</f>
        <v>0</v>
      </c>
      <c r="BJ936" s="19" t="s">
        <v>79</v>
      </c>
      <c r="BK936" s="236">
        <f>ROUND(I936*H936,2)</f>
        <v>0</v>
      </c>
      <c r="BL936" s="19" t="s">
        <v>157</v>
      </c>
      <c r="BM936" s="235" t="s">
        <v>1295</v>
      </c>
    </row>
    <row r="937" s="12" customFormat="1" ht="22.8" customHeight="1">
      <c r="A937" s="12"/>
      <c r="B937" s="208"/>
      <c r="C937" s="209"/>
      <c r="D937" s="210" t="s">
        <v>71</v>
      </c>
      <c r="E937" s="222" t="s">
        <v>1296</v>
      </c>
      <c r="F937" s="222" t="s">
        <v>1297</v>
      </c>
      <c r="G937" s="209"/>
      <c r="H937" s="209"/>
      <c r="I937" s="212"/>
      <c r="J937" s="223">
        <f>BK937</f>
        <v>0</v>
      </c>
      <c r="K937" s="209"/>
      <c r="L937" s="214"/>
      <c r="M937" s="215"/>
      <c r="N937" s="216"/>
      <c r="O937" s="216"/>
      <c r="P937" s="217">
        <f>P938</f>
        <v>0</v>
      </c>
      <c r="Q937" s="216"/>
      <c r="R937" s="217">
        <f>R938</f>
        <v>0</v>
      </c>
      <c r="S937" s="216"/>
      <c r="T937" s="218">
        <f>T938</f>
        <v>0</v>
      </c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R937" s="219" t="s">
        <v>79</v>
      </c>
      <c r="AT937" s="220" t="s">
        <v>71</v>
      </c>
      <c r="AU937" s="220" t="s">
        <v>79</v>
      </c>
      <c r="AY937" s="219" t="s">
        <v>150</v>
      </c>
      <c r="BK937" s="221">
        <f>BK938</f>
        <v>0</v>
      </c>
    </row>
    <row r="938" s="2" customFormat="1" ht="21.75" customHeight="1">
      <c r="A938" s="40"/>
      <c r="B938" s="41"/>
      <c r="C938" s="224" t="s">
        <v>1298</v>
      </c>
      <c r="D938" s="224" t="s">
        <v>152</v>
      </c>
      <c r="E938" s="225" t="s">
        <v>1299</v>
      </c>
      <c r="F938" s="226" t="s">
        <v>1300</v>
      </c>
      <c r="G938" s="227" t="s">
        <v>241</v>
      </c>
      <c r="H938" s="228">
        <v>1635.3869999999999</v>
      </c>
      <c r="I938" s="229"/>
      <c r="J938" s="230">
        <f>ROUND(I938*H938,2)</f>
        <v>0</v>
      </c>
      <c r="K938" s="226" t="s">
        <v>156</v>
      </c>
      <c r="L938" s="46"/>
      <c r="M938" s="231" t="s">
        <v>19</v>
      </c>
      <c r="N938" s="232" t="s">
        <v>43</v>
      </c>
      <c r="O938" s="86"/>
      <c r="P938" s="233">
        <f>O938*H938</f>
        <v>0</v>
      </c>
      <c r="Q938" s="233">
        <v>0</v>
      </c>
      <c r="R938" s="233">
        <f>Q938*H938</f>
        <v>0</v>
      </c>
      <c r="S938" s="233">
        <v>0</v>
      </c>
      <c r="T938" s="234">
        <f>S938*H938</f>
        <v>0</v>
      </c>
      <c r="U938" s="40"/>
      <c r="V938" s="40"/>
      <c r="W938" s="40"/>
      <c r="X938" s="40"/>
      <c r="Y938" s="40"/>
      <c r="Z938" s="40"/>
      <c r="AA938" s="40"/>
      <c r="AB938" s="40"/>
      <c r="AC938" s="40"/>
      <c r="AD938" s="40"/>
      <c r="AE938" s="40"/>
      <c r="AR938" s="235" t="s">
        <v>157</v>
      </c>
      <c r="AT938" s="235" t="s">
        <v>152</v>
      </c>
      <c r="AU938" s="235" t="s">
        <v>81</v>
      </c>
      <c r="AY938" s="19" t="s">
        <v>150</v>
      </c>
      <c r="BE938" s="236">
        <f>IF(N938="základní",J938,0)</f>
        <v>0</v>
      </c>
      <c r="BF938" s="236">
        <f>IF(N938="snížená",J938,0)</f>
        <v>0</v>
      </c>
      <c r="BG938" s="236">
        <f>IF(N938="zákl. přenesená",J938,0)</f>
        <v>0</v>
      </c>
      <c r="BH938" s="236">
        <f>IF(N938="sníž. přenesená",J938,0)</f>
        <v>0</v>
      </c>
      <c r="BI938" s="236">
        <f>IF(N938="nulová",J938,0)</f>
        <v>0</v>
      </c>
      <c r="BJ938" s="19" t="s">
        <v>79</v>
      </c>
      <c r="BK938" s="236">
        <f>ROUND(I938*H938,2)</f>
        <v>0</v>
      </c>
      <c r="BL938" s="19" t="s">
        <v>157</v>
      </c>
      <c r="BM938" s="235" t="s">
        <v>1301</v>
      </c>
    </row>
    <row r="939" s="12" customFormat="1" ht="25.92" customHeight="1">
      <c r="A939" s="12"/>
      <c r="B939" s="208"/>
      <c r="C939" s="209"/>
      <c r="D939" s="210" t="s">
        <v>71</v>
      </c>
      <c r="E939" s="211" t="s">
        <v>1302</v>
      </c>
      <c r="F939" s="211" t="s">
        <v>1303</v>
      </c>
      <c r="G939" s="209"/>
      <c r="H939" s="209"/>
      <c r="I939" s="212"/>
      <c r="J939" s="213">
        <f>BK939</f>
        <v>0</v>
      </c>
      <c r="K939" s="209"/>
      <c r="L939" s="214"/>
      <c r="M939" s="215"/>
      <c r="N939" s="216"/>
      <c r="O939" s="216"/>
      <c r="P939" s="217">
        <f>P940+P991+P1011+P1126+P1206+P1243+P1302+P1312+P1313+P1364+P1381+P1395+P1414+P1430+P1458+P1652+P1681+P1773+P1802+P1870</f>
        <v>0</v>
      </c>
      <c r="Q939" s="216"/>
      <c r="R939" s="217">
        <f>R940+R991+R1011+R1126+R1206+R1243+R1302+R1312+R1313+R1364+R1381+R1395+R1414+R1430+R1458+R1652+R1681+R1773+R1802+R1870</f>
        <v>64.964275639999997</v>
      </c>
      <c r="S939" s="216"/>
      <c r="T939" s="218">
        <f>T940+T991+T1011+T1126+T1206+T1243+T1302+T1312+T1313+T1364+T1381+T1395+T1414+T1430+T1458+T1652+T1681+T1773+T1802+T1870</f>
        <v>0</v>
      </c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R939" s="219" t="s">
        <v>81</v>
      </c>
      <c r="AT939" s="220" t="s">
        <v>71</v>
      </c>
      <c r="AU939" s="220" t="s">
        <v>72</v>
      </c>
      <c r="AY939" s="219" t="s">
        <v>150</v>
      </c>
      <c r="BK939" s="221">
        <f>BK940+BK991+BK1011+BK1126+BK1206+BK1243+BK1302+BK1312+BK1313+BK1364+BK1381+BK1395+BK1414+BK1430+BK1458+BK1652+BK1681+BK1773+BK1802+BK1870</f>
        <v>0</v>
      </c>
    </row>
    <row r="940" s="12" customFormat="1" ht="22.8" customHeight="1">
      <c r="A940" s="12"/>
      <c r="B940" s="208"/>
      <c r="C940" s="209"/>
      <c r="D940" s="210" t="s">
        <v>71</v>
      </c>
      <c r="E940" s="222" t="s">
        <v>1304</v>
      </c>
      <c r="F940" s="222" t="s">
        <v>1305</v>
      </c>
      <c r="G940" s="209"/>
      <c r="H940" s="209"/>
      <c r="I940" s="212"/>
      <c r="J940" s="223">
        <f>BK940</f>
        <v>0</v>
      </c>
      <c r="K940" s="209"/>
      <c r="L940" s="214"/>
      <c r="M940" s="215"/>
      <c r="N940" s="216"/>
      <c r="O940" s="216"/>
      <c r="P940" s="217">
        <f>SUM(P941:P990)</f>
        <v>0</v>
      </c>
      <c r="Q940" s="216"/>
      <c r="R940" s="217">
        <f>SUM(R941:R990)</f>
        <v>8.337803319999999</v>
      </c>
      <c r="S940" s="216"/>
      <c r="T940" s="218">
        <f>SUM(T941:T990)</f>
        <v>0</v>
      </c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R940" s="219" t="s">
        <v>81</v>
      </c>
      <c r="AT940" s="220" t="s">
        <v>71</v>
      </c>
      <c r="AU940" s="220" t="s">
        <v>79</v>
      </c>
      <c r="AY940" s="219" t="s">
        <v>150</v>
      </c>
      <c r="BK940" s="221">
        <f>SUM(BK941:BK990)</f>
        <v>0</v>
      </c>
    </row>
    <row r="941" s="2" customFormat="1" ht="16.5" customHeight="1">
      <c r="A941" s="40"/>
      <c r="B941" s="41"/>
      <c r="C941" s="224" t="s">
        <v>1306</v>
      </c>
      <c r="D941" s="224" t="s">
        <v>152</v>
      </c>
      <c r="E941" s="225" t="s">
        <v>1307</v>
      </c>
      <c r="F941" s="226" t="s">
        <v>1308</v>
      </c>
      <c r="G941" s="227" t="s">
        <v>155</v>
      </c>
      <c r="H941" s="228">
        <v>306.88600000000002</v>
      </c>
      <c r="I941" s="229"/>
      <c r="J941" s="230">
        <f>ROUND(I941*H941,2)</f>
        <v>0</v>
      </c>
      <c r="K941" s="226" t="s">
        <v>156</v>
      </c>
      <c r="L941" s="46"/>
      <c r="M941" s="231" t="s">
        <v>19</v>
      </c>
      <c r="N941" s="232" t="s">
        <v>43</v>
      </c>
      <c r="O941" s="86"/>
      <c r="P941" s="233">
        <f>O941*H941</f>
        <v>0</v>
      </c>
      <c r="Q941" s="233">
        <v>0</v>
      </c>
      <c r="R941" s="233">
        <f>Q941*H941</f>
        <v>0</v>
      </c>
      <c r="S941" s="233">
        <v>0</v>
      </c>
      <c r="T941" s="234">
        <f>S941*H941</f>
        <v>0</v>
      </c>
      <c r="U941" s="40"/>
      <c r="V941" s="40"/>
      <c r="W941" s="40"/>
      <c r="X941" s="40"/>
      <c r="Y941" s="40"/>
      <c r="Z941" s="40"/>
      <c r="AA941" s="40"/>
      <c r="AB941" s="40"/>
      <c r="AC941" s="40"/>
      <c r="AD941" s="40"/>
      <c r="AE941" s="40"/>
      <c r="AR941" s="235" t="s">
        <v>264</v>
      </c>
      <c r="AT941" s="235" t="s">
        <v>152</v>
      </c>
      <c r="AU941" s="235" t="s">
        <v>81</v>
      </c>
      <c r="AY941" s="19" t="s">
        <v>150</v>
      </c>
      <c r="BE941" s="236">
        <f>IF(N941="základní",J941,0)</f>
        <v>0</v>
      </c>
      <c r="BF941" s="236">
        <f>IF(N941="snížená",J941,0)</f>
        <v>0</v>
      </c>
      <c r="BG941" s="236">
        <f>IF(N941="zákl. přenesená",J941,0)</f>
        <v>0</v>
      </c>
      <c r="BH941" s="236">
        <f>IF(N941="sníž. přenesená",J941,0)</f>
        <v>0</v>
      </c>
      <c r="BI941" s="236">
        <f>IF(N941="nulová",J941,0)</f>
        <v>0</v>
      </c>
      <c r="BJ941" s="19" t="s">
        <v>79</v>
      </c>
      <c r="BK941" s="236">
        <f>ROUND(I941*H941,2)</f>
        <v>0</v>
      </c>
      <c r="BL941" s="19" t="s">
        <v>264</v>
      </c>
      <c r="BM941" s="235" t="s">
        <v>1309</v>
      </c>
    </row>
    <row r="942" s="13" customFormat="1">
      <c r="A942" s="13"/>
      <c r="B942" s="237"/>
      <c r="C942" s="238"/>
      <c r="D942" s="239" t="s">
        <v>159</v>
      </c>
      <c r="E942" s="240" t="s">
        <v>19</v>
      </c>
      <c r="F942" s="241" t="s">
        <v>1310</v>
      </c>
      <c r="G942" s="238"/>
      <c r="H942" s="242">
        <v>306.88600000000002</v>
      </c>
      <c r="I942" s="243"/>
      <c r="J942" s="238"/>
      <c r="K942" s="238"/>
      <c r="L942" s="244"/>
      <c r="M942" s="245"/>
      <c r="N942" s="246"/>
      <c r="O942" s="246"/>
      <c r="P942" s="246"/>
      <c r="Q942" s="246"/>
      <c r="R942" s="246"/>
      <c r="S942" s="246"/>
      <c r="T942" s="247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48" t="s">
        <v>159</v>
      </c>
      <c r="AU942" s="248" t="s">
        <v>81</v>
      </c>
      <c r="AV942" s="13" t="s">
        <v>81</v>
      </c>
      <c r="AW942" s="13" t="s">
        <v>33</v>
      </c>
      <c r="AX942" s="13" t="s">
        <v>72</v>
      </c>
      <c r="AY942" s="248" t="s">
        <v>150</v>
      </c>
    </row>
    <row r="943" s="14" customFormat="1">
      <c r="A943" s="14"/>
      <c r="B943" s="249"/>
      <c r="C943" s="250"/>
      <c r="D943" s="239" t="s">
        <v>159</v>
      </c>
      <c r="E943" s="251" t="s">
        <v>19</v>
      </c>
      <c r="F943" s="252" t="s">
        <v>161</v>
      </c>
      <c r="G943" s="250"/>
      <c r="H943" s="253">
        <v>306.88600000000002</v>
      </c>
      <c r="I943" s="254"/>
      <c r="J943" s="250"/>
      <c r="K943" s="250"/>
      <c r="L943" s="255"/>
      <c r="M943" s="256"/>
      <c r="N943" s="257"/>
      <c r="O943" s="257"/>
      <c r="P943" s="257"/>
      <c r="Q943" s="257"/>
      <c r="R943" s="257"/>
      <c r="S943" s="257"/>
      <c r="T943" s="258"/>
      <c r="U943" s="14"/>
      <c r="V943" s="14"/>
      <c r="W943" s="14"/>
      <c r="X943" s="14"/>
      <c r="Y943" s="14"/>
      <c r="Z943" s="14"/>
      <c r="AA943" s="14"/>
      <c r="AB943" s="14"/>
      <c r="AC943" s="14"/>
      <c r="AD943" s="14"/>
      <c r="AE943" s="14"/>
      <c r="AT943" s="259" t="s">
        <v>159</v>
      </c>
      <c r="AU943" s="259" t="s">
        <v>81</v>
      </c>
      <c r="AV943" s="14" t="s">
        <v>162</v>
      </c>
      <c r="AW943" s="14" t="s">
        <v>33</v>
      </c>
      <c r="AX943" s="14" t="s">
        <v>79</v>
      </c>
      <c r="AY943" s="259" t="s">
        <v>150</v>
      </c>
    </row>
    <row r="944" s="2" customFormat="1" ht="16.5" customHeight="1">
      <c r="A944" s="40"/>
      <c r="B944" s="41"/>
      <c r="C944" s="281" t="s">
        <v>1311</v>
      </c>
      <c r="D944" s="281" t="s">
        <v>259</v>
      </c>
      <c r="E944" s="282" t="s">
        <v>1312</v>
      </c>
      <c r="F944" s="283" t="s">
        <v>1313</v>
      </c>
      <c r="G944" s="284" t="s">
        <v>241</v>
      </c>
      <c r="H944" s="285">
        <v>0.091999999999999998</v>
      </c>
      <c r="I944" s="286"/>
      <c r="J944" s="287">
        <f>ROUND(I944*H944,2)</f>
        <v>0</v>
      </c>
      <c r="K944" s="283" t="s">
        <v>156</v>
      </c>
      <c r="L944" s="288"/>
      <c r="M944" s="289" t="s">
        <v>19</v>
      </c>
      <c r="N944" s="290" t="s">
        <v>43</v>
      </c>
      <c r="O944" s="86"/>
      <c r="P944" s="233">
        <f>O944*H944</f>
        <v>0</v>
      </c>
      <c r="Q944" s="233">
        <v>1</v>
      </c>
      <c r="R944" s="233">
        <f>Q944*H944</f>
        <v>0.091999999999999998</v>
      </c>
      <c r="S944" s="233">
        <v>0</v>
      </c>
      <c r="T944" s="234">
        <f>S944*H944</f>
        <v>0</v>
      </c>
      <c r="U944" s="40"/>
      <c r="V944" s="40"/>
      <c r="W944" s="40"/>
      <c r="X944" s="40"/>
      <c r="Y944" s="40"/>
      <c r="Z944" s="40"/>
      <c r="AA944" s="40"/>
      <c r="AB944" s="40"/>
      <c r="AC944" s="40"/>
      <c r="AD944" s="40"/>
      <c r="AE944" s="40"/>
      <c r="AR944" s="235" t="s">
        <v>358</v>
      </c>
      <c r="AT944" s="235" t="s">
        <v>259</v>
      </c>
      <c r="AU944" s="235" t="s">
        <v>81</v>
      </c>
      <c r="AY944" s="19" t="s">
        <v>150</v>
      </c>
      <c r="BE944" s="236">
        <f>IF(N944="základní",J944,0)</f>
        <v>0</v>
      </c>
      <c r="BF944" s="236">
        <f>IF(N944="snížená",J944,0)</f>
        <v>0</v>
      </c>
      <c r="BG944" s="236">
        <f>IF(N944="zákl. přenesená",J944,0)</f>
        <v>0</v>
      </c>
      <c r="BH944" s="236">
        <f>IF(N944="sníž. přenesená",J944,0)</f>
        <v>0</v>
      </c>
      <c r="BI944" s="236">
        <f>IF(N944="nulová",J944,0)</f>
        <v>0</v>
      </c>
      <c r="BJ944" s="19" t="s">
        <v>79</v>
      </c>
      <c r="BK944" s="236">
        <f>ROUND(I944*H944,2)</f>
        <v>0</v>
      </c>
      <c r="BL944" s="19" t="s">
        <v>264</v>
      </c>
      <c r="BM944" s="235" t="s">
        <v>1314</v>
      </c>
    </row>
    <row r="945" s="13" customFormat="1">
      <c r="A945" s="13"/>
      <c r="B945" s="237"/>
      <c r="C945" s="238"/>
      <c r="D945" s="239" t="s">
        <v>159</v>
      </c>
      <c r="E945" s="238"/>
      <c r="F945" s="241" t="s">
        <v>1315</v>
      </c>
      <c r="G945" s="238"/>
      <c r="H945" s="242">
        <v>0.091999999999999998</v>
      </c>
      <c r="I945" s="243"/>
      <c r="J945" s="238"/>
      <c r="K945" s="238"/>
      <c r="L945" s="244"/>
      <c r="M945" s="245"/>
      <c r="N945" s="246"/>
      <c r="O945" s="246"/>
      <c r="P945" s="246"/>
      <c r="Q945" s="246"/>
      <c r="R945" s="246"/>
      <c r="S945" s="246"/>
      <c r="T945" s="247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T945" s="248" t="s">
        <v>159</v>
      </c>
      <c r="AU945" s="248" t="s">
        <v>81</v>
      </c>
      <c r="AV945" s="13" t="s">
        <v>81</v>
      </c>
      <c r="AW945" s="13" t="s">
        <v>4</v>
      </c>
      <c r="AX945" s="13" t="s">
        <v>79</v>
      </c>
      <c r="AY945" s="248" t="s">
        <v>150</v>
      </c>
    </row>
    <row r="946" s="2" customFormat="1" ht="16.5" customHeight="1">
      <c r="A946" s="40"/>
      <c r="B946" s="41"/>
      <c r="C946" s="224" t="s">
        <v>1316</v>
      </c>
      <c r="D946" s="224" t="s">
        <v>152</v>
      </c>
      <c r="E946" s="225" t="s">
        <v>1317</v>
      </c>
      <c r="F946" s="226" t="s">
        <v>1318</v>
      </c>
      <c r="G946" s="227" t="s">
        <v>155</v>
      </c>
      <c r="H946" s="228">
        <v>230.75200000000001</v>
      </c>
      <c r="I946" s="229"/>
      <c r="J946" s="230">
        <f>ROUND(I946*H946,2)</f>
        <v>0</v>
      </c>
      <c r="K946" s="226" t="s">
        <v>156</v>
      </c>
      <c r="L946" s="46"/>
      <c r="M946" s="231" t="s">
        <v>19</v>
      </c>
      <c r="N946" s="232" t="s">
        <v>43</v>
      </c>
      <c r="O946" s="86"/>
      <c r="P946" s="233">
        <f>O946*H946</f>
        <v>0</v>
      </c>
      <c r="Q946" s="233">
        <v>0</v>
      </c>
      <c r="R946" s="233">
        <f>Q946*H946</f>
        <v>0</v>
      </c>
      <c r="S946" s="233">
        <v>0</v>
      </c>
      <c r="T946" s="234">
        <f>S946*H946</f>
        <v>0</v>
      </c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  <c r="AE946" s="40"/>
      <c r="AR946" s="235" t="s">
        <v>264</v>
      </c>
      <c r="AT946" s="235" t="s">
        <v>152</v>
      </c>
      <c r="AU946" s="235" t="s">
        <v>81</v>
      </c>
      <c r="AY946" s="19" t="s">
        <v>150</v>
      </c>
      <c r="BE946" s="236">
        <f>IF(N946="základní",J946,0)</f>
        <v>0</v>
      </c>
      <c r="BF946" s="236">
        <f>IF(N946="snížená",J946,0)</f>
        <v>0</v>
      </c>
      <c r="BG946" s="236">
        <f>IF(N946="zákl. přenesená",J946,0)</f>
        <v>0</v>
      </c>
      <c r="BH946" s="236">
        <f>IF(N946="sníž. přenesená",J946,0)</f>
        <v>0</v>
      </c>
      <c r="BI946" s="236">
        <f>IF(N946="nulová",J946,0)</f>
        <v>0</v>
      </c>
      <c r="BJ946" s="19" t="s">
        <v>79</v>
      </c>
      <c r="BK946" s="236">
        <f>ROUND(I946*H946,2)</f>
        <v>0</v>
      </c>
      <c r="BL946" s="19" t="s">
        <v>264</v>
      </c>
      <c r="BM946" s="235" t="s">
        <v>1319</v>
      </c>
    </row>
    <row r="947" s="15" customFormat="1">
      <c r="A947" s="15"/>
      <c r="B947" s="260"/>
      <c r="C947" s="261"/>
      <c r="D947" s="239" t="s">
        <v>159</v>
      </c>
      <c r="E947" s="262" t="s">
        <v>19</v>
      </c>
      <c r="F947" s="263" t="s">
        <v>1320</v>
      </c>
      <c r="G947" s="261"/>
      <c r="H947" s="262" t="s">
        <v>19</v>
      </c>
      <c r="I947" s="264"/>
      <c r="J947" s="261"/>
      <c r="K947" s="261"/>
      <c r="L947" s="265"/>
      <c r="M947" s="266"/>
      <c r="N947" s="267"/>
      <c r="O947" s="267"/>
      <c r="P947" s="267"/>
      <c r="Q947" s="267"/>
      <c r="R947" s="267"/>
      <c r="S947" s="267"/>
      <c r="T947" s="268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T947" s="269" t="s">
        <v>159</v>
      </c>
      <c r="AU947" s="269" t="s">
        <v>81</v>
      </c>
      <c r="AV947" s="15" t="s">
        <v>79</v>
      </c>
      <c r="AW947" s="15" t="s">
        <v>33</v>
      </c>
      <c r="AX947" s="15" t="s">
        <v>72</v>
      </c>
      <c r="AY947" s="269" t="s">
        <v>150</v>
      </c>
    </row>
    <row r="948" s="13" customFormat="1">
      <c r="A948" s="13"/>
      <c r="B948" s="237"/>
      <c r="C948" s="238"/>
      <c r="D948" s="239" t="s">
        <v>159</v>
      </c>
      <c r="E948" s="240" t="s">
        <v>19</v>
      </c>
      <c r="F948" s="241" t="s">
        <v>1321</v>
      </c>
      <c r="G948" s="238"/>
      <c r="H948" s="242">
        <v>76.218000000000004</v>
      </c>
      <c r="I948" s="243"/>
      <c r="J948" s="238"/>
      <c r="K948" s="238"/>
      <c r="L948" s="244"/>
      <c r="M948" s="245"/>
      <c r="N948" s="246"/>
      <c r="O948" s="246"/>
      <c r="P948" s="246"/>
      <c r="Q948" s="246"/>
      <c r="R948" s="246"/>
      <c r="S948" s="246"/>
      <c r="T948" s="247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48" t="s">
        <v>159</v>
      </c>
      <c r="AU948" s="248" t="s">
        <v>81</v>
      </c>
      <c r="AV948" s="13" t="s">
        <v>81</v>
      </c>
      <c r="AW948" s="13" t="s">
        <v>33</v>
      </c>
      <c r="AX948" s="13" t="s">
        <v>72</v>
      </c>
      <c r="AY948" s="248" t="s">
        <v>150</v>
      </c>
    </row>
    <row r="949" s="13" customFormat="1">
      <c r="A949" s="13"/>
      <c r="B949" s="237"/>
      <c r="C949" s="238"/>
      <c r="D949" s="239" t="s">
        <v>159</v>
      </c>
      <c r="E949" s="240" t="s">
        <v>19</v>
      </c>
      <c r="F949" s="241" t="s">
        <v>1015</v>
      </c>
      <c r="G949" s="238"/>
      <c r="H949" s="242">
        <v>31.247</v>
      </c>
      <c r="I949" s="243"/>
      <c r="J949" s="238"/>
      <c r="K949" s="238"/>
      <c r="L949" s="244"/>
      <c r="M949" s="245"/>
      <c r="N949" s="246"/>
      <c r="O949" s="246"/>
      <c r="P949" s="246"/>
      <c r="Q949" s="246"/>
      <c r="R949" s="246"/>
      <c r="S949" s="246"/>
      <c r="T949" s="247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T949" s="248" t="s">
        <v>159</v>
      </c>
      <c r="AU949" s="248" t="s">
        <v>81</v>
      </c>
      <c r="AV949" s="13" t="s">
        <v>81</v>
      </c>
      <c r="AW949" s="13" t="s">
        <v>33</v>
      </c>
      <c r="AX949" s="13" t="s">
        <v>72</v>
      </c>
      <c r="AY949" s="248" t="s">
        <v>150</v>
      </c>
    </row>
    <row r="950" s="13" customFormat="1">
      <c r="A950" s="13"/>
      <c r="B950" s="237"/>
      <c r="C950" s="238"/>
      <c r="D950" s="239" t="s">
        <v>159</v>
      </c>
      <c r="E950" s="240" t="s">
        <v>19</v>
      </c>
      <c r="F950" s="241" t="s">
        <v>1016</v>
      </c>
      <c r="G950" s="238"/>
      <c r="H950" s="242">
        <v>95.799000000000007</v>
      </c>
      <c r="I950" s="243"/>
      <c r="J950" s="238"/>
      <c r="K950" s="238"/>
      <c r="L950" s="244"/>
      <c r="M950" s="245"/>
      <c r="N950" s="246"/>
      <c r="O950" s="246"/>
      <c r="P950" s="246"/>
      <c r="Q950" s="246"/>
      <c r="R950" s="246"/>
      <c r="S950" s="246"/>
      <c r="T950" s="247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248" t="s">
        <v>159</v>
      </c>
      <c r="AU950" s="248" t="s">
        <v>81</v>
      </c>
      <c r="AV950" s="13" t="s">
        <v>81</v>
      </c>
      <c r="AW950" s="13" t="s">
        <v>33</v>
      </c>
      <c r="AX950" s="13" t="s">
        <v>72</v>
      </c>
      <c r="AY950" s="248" t="s">
        <v>150</v>
      </c>
    </row>
    <row r="951" s="15" customFormat="1">
      <c r="A951" s="15"/>
      <c r="B951" s="260"/>
      <c r="C951" s="261"/>
      <c r="D951" s="239" t="s">
        <v>159</v>
      </c>
      <c r="E951" s="262" t="s">
        <v>19</v>
      </c>
      <c r="F951" s="263" t="s">
        <v>1017</v>
      </c>
      <c r="G951" s="261"/>
      <c r="H951" s="262" t="s">
        <v>19</v>
      </c>
      <c r="I951" s="264"/>
      <c r="J951" s="261"/>
      <c r="K951" s="261"/>
      <c r="L951" s="265"/>
      <c r="M951" s="266"/>
      <c r="N951" s="267"/>
      <c r="O951" s="267"/>
      <c r="P951" s="267"/>
      <c r="Q951" s="267"/>
      <c r="R951" s="267"/>
      <c r="S951" s="267"/>
      <c r="T951" s="268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T951" s="269" t="s">
        <v>159</v>
      </c>
      <c r="AU951" s="269" t="s">
        <v>81</v>
      </c>
      <c r="AV951" s="15" t="s">
        <v>79</v>
      </c>
      <c r="AW951" s="15" t="s">
        <v>33</v>
      </c>
      <c r="AX951" s="15" t="s">
        <v>72</v>
      </c>
      <c r="AY951" s="269" t="s">
        <v>150</v>
      </c>
    </row>
    <row r="952" s="13" customFormat="1">
      <c r="A952" s="13"/>
      <c r="B952" s="237"/>
      <c r="C952" s="238"/>
      <c r="D952" s="239" t="s">
        <v>159</v>
      </c>
      <c r="E952" s="240" t="s">
        <v>19</v>
      </c>
      <c r="F952" s="241" t="s">
        <v>1018</v>
      </c>
      <c r="G952" s="238"/>
      <c r="H952" s="242">
        <v>27.488</v>
      </c>
      <c r="I952" s="243"/>
      <c r="J952" s="238"/>
      <c r="K952" s="238"/>
      <c r="L952" s="244"/>
      <c r="M952" s="245"/>
      <c r="N952" s="246"/>
      <c r="O952" s="246"/>
      <c r="P952" s="246"/>
      <c r="Q952" s="246"/>
      <c r="R952" s="246"/>
      <c r="S952" s="246"/>
      <c r="T952" s="247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T952" s="248" t="s">
        <v>159</v>
      </c>
      <c r="AU952" s="248" t="s">
        <v>81</v>
      </c>
      <c r="AV952" s="13" t="s">
        <v>81</v>
      </c>
      <c r="AW952" s="13" t="s">
        <v>33</v>
      </c>
      <c r="AX952" s="13" t="s">
        <v>72</v>
      </c>
      <c r="AY952" s="248" t="s">
        <v>150</v>
      </c>
    </row>
    <row r="953" s="14" customFormat="1">
      <c r="A953" s="14"/>
      <c r="B953" s="249"/>
      <c r="C953" s="250"/>
      <c r="D953" s="239" t="s">
        <v>159</v>
      </c>
      <c r="E953" s="251" t="s">
        <v>19</v>
      </c>
      <c r="F953" s="252" t="s">
        <v>161</v>
      </c>
      <c r="G953" s="250"/>
      <c r="H953" s="253">
        <v>230.75200000000001</v>
      </c>
      <c r="I953" s="254"/>
      <c r="J953" s="250"/>
      <c r="K953" s="250"/>
      <c r="L953" s="255"/>
      <c r="M953" s="256"/>
      <c r="N953" s="257"/>
      <c r="O953" s="257"/>
      <c r="P953" s="257"/>
      <c r="Q953" s="257"/>
      <c r="R953" s="257"/>
      <c r="S953" s="257"/>
      <c r="T953" s="258"/>
      <c r="U953" s="14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T953" s="259" t="s">
        <v>159</v>
      </c>
      <c r="AU953" s="259" t="s">
        <v>81</v>
      </c>
      <c r="AV953" s="14" t="s">
        <v>162</v>
      </c>
      <c r="AW953" s="14" t="s">
        <v>33</v>
      </c>
      <c r="AX953" s="14" t="s">
        <v>79</v>
      </c>
      <c r="AY953" s="259" t="s">
        <v>150</v>
      </c>
    </row>
    <row r="954" s="2" customFormat="1" ht="16.5" customHeight="1">
      <c r="A954" s="40"/>
      <c r="B954" s="41"/>
      <c r="C954" s="281" t="s">
        <v>1322</v>
      </c>
      <c r="D954" s="281" t="s">
        <v>259</v>
      </c>
      <c r="E954" s="282" t="s">
        <v>1312</v>
      </c>
      <c r="F954" s="283" t="s">
        <v>1313</v>
      </c>
      <c r="G954" s="284" t="s">
        <v>241</v>
      </c>
      <c r="H954" s="285">
        <v>0.081000000000000003</v>
      </c>
      <c r="I954" s="286"/>
      <c r="J954" s="287">
        <f>ROUND(I954*H954,2)</f>
        <v>0</v>
      </c>
      <c r="K954" s="283" t="s">
        <v>156</v>
      </c>
      <c r="L954" s="288"/>
      <c r="M954" s="289" t="s">
        <v>19</v>
      </c>
      <c r="N954" s="290" t="s">
        <v>43</v>
      </c>
      <c r="O954" s="86"/>
      <c r="P954" s="233">
        <f>O954*H954</f>
        <v>0</v>
      </c>
      <c r="Q954" s="233">
        <v>1</v>
      </c>
      <c r="R954" s="233">
        <f>Q954*H954</f>
        <v>0.081000000000000003</v>
      </c>
      <c r="S954" s="233">
        <v>0</v>
      </c>
      <c r="T954" s="234">
        <f>S954*H954</f>
        <v>0</v>
      </c>
      <c r="U954" s="40"/>
      <c r="V954" s="40"/>
      <c r="W954" s="40"/>
      <c r="X954" s="40"/>
      <c r="Y954" s="40"/>
      <c r="Z954" s="40"/>
      <c r="AA954" s="40"/>
      <c r="AB954" s="40"/>
      <c r="AC954" s="40"/>
      <c r="AD954" s="40"/>
      <c r="AE954" s="40"/>
      <c r="AR954" s="235" t="s">
        <v>358</v>
      </c>
      <c r="AT954" s="235" t="s">
        <v>259</v>
      </c>
      <c r="AU954" s="235" t="s">
        <v>81</v>
      </c>
      <c r="AY954" s="19" t="s">
        <v>150</v>
      </c>
      <c r="BE954" s="236">
        <f>IF(N954="základní",J954,0)</f>
        <v>0</v>
      </c>
      <c r="BF954" s="236">
        <f>IF(N954="snížená",J954,0)</f>
        <v>0</v>
      </c>
      <c r="BG954" s="236">
        <f>IF(N954="zákl. přenesená",J954,0)</f>
        <v>0</v>
      </c>
      <c r="BH954" s="236">
        <f>IF(N954="sníž. přenesená",J954,0)</f>
        <v>0</v>
      </c>
      <c r="BI954" s="236">
        <f>IF(N954="nulová",J954,0)</f>
        <v>0</v>
      </c>
      <c r="BJ954" s="19" t="s">
        <v>79</v>
      </c>
      <c r="BK954" s="236">
        <f>ROUND(I954*H954,2)</f>
        <v>0</v>
      </c>
      <c r="BL954" s="19" t="s">
        <v>264</v>
      </c>
      <c r="BM954" s="235" t="s">
        <v>1323</v>
      </c>
    </row>
    <row r="955" s="13" customFormat="1">
      <c r="A955" s="13"/>
      <c r="B955" s="237"/>
      <c r="C955" s="238"/>
      <c r="D955" s="239" t="s">
        <v>159</v>
      </c>
      <c r="E955" s="238"/>
      <c r="F955" s="241" t="s">
        <v>1324</v>
      </c>
      <c r="G955" s="238"/>
      <c r="H955" s="242">
        <v>0.081000000000000003</v>
      </c>
      <c r="I955" s="243"/>
      <c r="J955" s="238"/>
      <c r="K955" s="238"/>
      <c r="L955" s="244"/>
      <c r="M955" s="245"/>
      <c r="N955" s="246"/>
      <c r="O955" s="246"/>
      <c r="P955" s="246"/>
      <c r="Q955" s="246"/>
      <c r="R955" s="246"/>
      <c r="S955" s="246"/>
      <c r="T955" s="247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T955" s="248" t="s">
        <v>159</v>
      </c>
      <c r="AU955" s="248" t="s">
        <v>81</v>
      </c>
      <c r="AV955" s="13" t="s">
        <v>81</v>
      </c>
      <c r="AW955" s="13" t="s">
        <v>4</v>
      </c>
      <c r="AX955" s="13" t="s">
        <v>79</v>
      </c>
      <c r="AY955" s="248" t="s">
        <v>150</v>
      </c>
    </row>
    <row r="956" s="2" customFormat="1" ht="16.5" customHeight="1">
      <c r="A956" s="40"/>
      <c r="B956" s="41"/>
      <c r="C956" s="224" t="s">
        <v>1325</v>
      </c>
      <c r="D956" s="224" t="s">
        <v>152</v>
      </c>
      <c r="E956" s="225" t="s">
        <v>1326</v>
      </c>
      <c r="F956" s="226" t="s">
        <v>1327</v>
      </c>
      <c r="G956" s="227" t="s">
        <v>155</v>
      </c>
      <c r="H956" s="228">
        <v>613.77200000000005</v>
      </c>
      <c r="I956" s="229"/>
      <c r="J956" s="230">
        <f>ROUND(I956*H956,2)</f>
        <v>0</v>
      </c>
      <c r="K956" s="226" t="s">
        <v>156</v>
      </c>
      <c r="L956" s="46"/>
      <c r="M956" s="231" t="s">
        <v>19</v>
      </c>
      <c r="N956" s="232" t="s">
        <v>43</v>
      </c>
      <c r="O956" s="86"/>
      <c r="P956" s="233">
        <f>O956*H956</f>
        <v>0</v>
      </c>
      <c r="Q956" s="233">
        <v>0.00040000000000000002</v>
      </c>
      <c r="R956" s="233">
        <f>Q956*H956</f>
        <v>0.24550880000000003</v>
      </c>
      <c r="S956" s="233">
        <v>0</v>
      </c>
      <c r="T956" s="234">
        <f>S956*H956</f>
        <v>0</v>
      </c>
      <c r="U956" s="40"/>
      <c r="V956" s="40"/>
      <c r="W956" s="40"/>
      <c r="X956" s="40"/>
      <c r="Y956" s="40"/>
      <c r="Z956" s="40"/>
      <c r="AA956" s="40"/>
      <c r="AB956" s="40"/>
      <c r="AC956" s="40"/>
      <c r="AD956" s="40"/>
      <c r="AE956" s="40"/>
      <c r="AR956" s="235" t="s">
        <v>264</v>
      </c>
      <c r="AT956" s="235" t="s">
        <v>152</v>
      </c>
      <c r="AU956" s="235" t="s">
        <v>81</v>
      </c>
      <c r="AY956" s="19" t="s">
        <v>150</v>
      </c>
      <c r="BE956" s="236">
        <f>IF(N956="základní",J956,0)</f>
        <v>0</v>
      </c>
      <c r="BF956" s="236">
        <f>IF(N956="snížená",J956,0)</f>
        <v>0</v>
      </c>
      <c r="BG956" s="236">
        <f>IF(N956="zákl. přenesená",J956,0)</f>
        <v>0</v>
      </c>
      <c r="BH956" s="236">
        <f>IF(N956="sníž. přenesená",J956,0)</f>
        <v>0</v>
      </c>
      <c r="BI956" s="236">
        <f>IF(N956="nulová",J956,0)</f>
        <v>0</v>
      </c>
      <c r="BJ956" s="19" t="s">
        <v>79</v>
      </c>
      <c r="BK956" s="236">
        <f>ROUND(I956*H956,2)</f>
        <v>0</v>
      </c>
      <c r="BL956" s="19" t="s">
        <v>264</v>
      </c>
      <c r="BM956" s="235" t="s">
        <v>1328</v>
      </c>
    </row>
    <row r="957" s="15" customFormat="1">
      <c r="A957" s="15"/>
      <c r="B957" s="260"/>
      <c r="C957" s="261"/>
      <c r="D957" s="239" t="s">
        <v>159</v>
      </c>
      <c r="E957" s="262" t="s">
        <v>19</v>
      </c>
      <c r="F957" s="263" t="s">
        <v>1329</v>
      </c>
      <c r="G957" s="261"/>
      <c r="H957" s="262" t="s">
        <v>19</v>
      </c>
      <c r="I957" s="264"/>
      <c r="J957" s="261"/>
      <c r="K957" s="261"/>
      <c r="L957" s="265"/>
      <c r="M957" s="266"/>
      <c r="N957" s="267"/>
      <c r="O957" s="267"/>
      <c r="P957" s="267"/>
      <c r="Q957" s="267"/>
      <c r="R957" s="267"/>
      <c r="S957" s="267"/>
      <c r="T957" s="268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T957" s="269" t="s">
        <v>159</v>
      </c>
      <c r="AU957" s="269" t="s">
        <v>81</v>
      </c>
      <c r="AV957" s="15" t="s">
        <v>79</v>
      </c>
      <c r="AW957" s="15" t="s">
        <v>33</v>
      </c>
      <c r="AX957" s="15" t="s">
        <v>72</v>
      </c>
      <c r="AY957" s="269" t="s">
        <v>150</v>
      </c>
    </row>
    <row r="958" s="13" customFormat="1">
      <c r="A958" s="13"/>
      <c r="B958" s="237"/>
      <c r="C958" s="238"/>
      <c r="D958" s="239" t="s">
        <v>159</v>
      </c>
      <c r="E958" s="240" t="s">
        <v>19</v>
      </c>
      <c r="F958" s="241" t="s">
        <v>1330</v>
      </c>
      <c r="G958" s="238"/>
      <c r="H958" s="242">
        <v>613.77200000000005</v>
      </c>
      <c r="I958" s="243"/>
      <c r="J958" s="238"/>
      <c r="K958" s="238"/>
      <c r="L958" s="244"/>
      <c r="M958" s="245"/>
      <c r="N958" s="246"/>
      <c r="O958" s="246"/>
      <c r="P958" s="246"/>
      <c r="Q958" s="246"/>
      <c r="R958" s="246"/>
      <c r="S958" s="246"/>
      <c r="T958" s="247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48" t="s">
        <v>159</v>
      </c>
      <c r="AU958" s="248" t="s">
        <v>81</v>
      </c>
      <c r="AV958" s="13" t="s">
        <v>81</v>
      </c>
      <c r="AW958" s="13" t="s">
        <v>33</v>
      </c>
      <c r="AX958" s="13" t="s">
        <v>72</v>
      </c>
      <c r="AY958" s="248" t="s">
        <v>150</v>
      </c>
    </row>
    <row r="959" s="14" customFormat="1">
      <c r="A959" s="14"/>
      <c r="B959" s="249"/>
      <c r="C959" s="250"/>
      <c r="D959" s="239" t="s">
        <v>159</v>
      </c>
      <c r="E959" s="251" t="s">
        <v>19</v>
      </c>
      <c r="F959" s="252" t="s">
        <v>161</v>
      </c>
      <c r="G959" s="250"/>
      <c r="H959" s="253">
        <v>613.77200000000005</v>
      </c>
      <c r="I959" s="254"/>
      <c r="J959" s="250"/>
      <c r="K959" s="250"/>
      <c r="L959" s="255"/>
      <c r="M959" s="256"/>
      <c r="N959" s="257"/>
      <c r="O959" s="257"/>
      <c r="P959" s="257"/>
      <c r="Q959" s="257"/>
      <c r="R959" s="257"/>
      <c r="S959" s="257"/>
      <c r="T959" s="258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T959" s="259" t="s">
        <v>159</v>
      </c>
      <c r="AU959" s="259" t="s">
        <v>81</v>
      </c>
      <c r="AV959" s="14" t="s">
        <v>162</v>
      </c>
      <c r="AW959" s="14" t="s">
        <v>33</v>
      </c>
      <c r="AX959" s="14" t="s">
        <v>79</v>
      </c>
      <c r="AY959" s="259" t="s">
        <v>150</v>
      </c>
    </row>
    <row r="960" s="2" customFormat="1" ht="21.75" customHeight="1">
      <c r="A960" s="40"/>
      <c r="B960" s="41"/>
      <c r="C960" s="281" t="s">
        <v>1331</v>
      </c>
      <c r="D960" s="281" t="s">
        <v>259</v>
      </c>
      <c r="E960" s="282" t="s">
        <v>1332</v>
      </c>
      <c r="F960" s="283" t="s">
        <v>1333</v>
      </c>
      <c r="G960" s="284" t="s">
        <v>155</v>
      </c>
      <c r="H960" s="285">
        <v>352.91899999999998</v>
      </c>
      <c r="I960" s="286"/>
      <c r="J960" s="287">
        <f>ROUND(I960*H960,2)</f>
        <v>0</v>
      </c>
      <c r="K960" s="283" t="s">
        <v>156</v>
      </c>
      <c r="L960" s="288"/>
      <c r="M960" s="289" t="s">
        <v>19</v>
      </c>
      <c r="N960" s="290" t="s">
        <v>43</v>
      </c>
      <c r="O960" s="86"/>
      <c r="P960" s="233">
        <f>O960*H960</f>
        <v>0</v>
      </c>
      <c r="Q960" s="233">
        <v>0.0054000000000000003</v>
      </c>
      <c r="R960" s="233">
        <f>Q960*H960</f>
        <v>1.9057626000000001</v>
      </c>
      <c r="S960" s="233">
        <v>0</v>
      </c>
      <c r="T960" s="234">
        <f>S960*H960</f>
        <v>0</v>
      </c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  <c r="AE960" s="40"/>
      <c r="AR960" s="235" t="s">
        <v>358</v>
      </c>
      <c r="AT960" s="235" t="s">
        <v>259</v>
      </c>
      <c r="AU960" s="235" t="s">
        <v>81</v>
      </c>
      <c r="AY960" s="19" t="s">
        <v>150</v>
      </c>
      <c r="BE960" s="236">
        <f>IF(N960="základní",J960,0)</f>
        <v>0</v>
      </c>
      <c r="BF960" s="236">
        <f>IF(N960="snížená",J960,0)</f>
        <v>0</v>
      </c>
      <c r="BG960" s="236">
        <f>IF(N960="zákl. přenesená",J960,0)</f>
        <v>0</v>
      </c>
      <c r="BH960" s="236">
        <f>IF(N960="sníž. přenesená",J960,0)</f>
        <v>0</v>
      </c>
      <c r="BI960" s="236">
        <f>IF(N960="nulová",J960,0)</f>
        <v>0</v>
      </c>
      <c r="BJ960" s="19" t="s">
        <v>79</v>
      </c>
      <c r="BK960" s="236">
        <f>ROUND(I960*H960,2)</f>
        <v>0</v>
      </c>
      <c r="BL960" s="19" t="s">
        <v>264</v>
      </c>
      <c r="BM960" s="235" t="s">
        <v>1334</v>
      </c>
    </row>
    <row r="961" s="13" customFormat="1">
      <c r="A961" s="13"/>
      <c r="B961" s="237"/>
      <c r="C961" s="238"/>
      <c r="D961" s="239" t="s">
        <v>159</v>
      </c>
      <c r="E961" s="238"/>
      <c r="F961" s="241" t="s">
        <v>1335</v>
      </c>
      <c r="G961" s="238"/>
      <c r="H961" s="242">
        <v>352.91899999999998</v>
      </c>
      <c r="I961" s="243"/>
      <c r="J961" s="238"/>
      <c r="K961" s="238"/>
      <c r="L961" s="244"/>
      <c r="M961" s="245"/>
      <c r="N961" s="246"/>
      <c r="O961" s="246"/>
      <c r="P961" s="246"/>
      <c r="Q961" s="246"/>
      <c r="R961" s="246"/>
      <c r="S961" s="246"/>
      <c r="T961" s="247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48" t="s">
        <v>159</v>
      </c>
      <c r="AU961" s="248" t="s">
        <v>81</v>
      </c>
      <c r="AV961" s="13" t="s">
        <v>81</v>
      </c>
      <c r="AW961" s="13" t="s">
        <v>4</v>
      </c>
      <c r="AX961" s="13" t="s">
        <v>79</v>
      </c>
      <c r="AY961" s="248" t="s">
        <v>150</v>
      </c>
    </row>
    <row r="962" s="2" customFormat="1" ht="21.75" customHeight="1">
      <c r="A962" s="40"/>
      <c r="B962" s="41"/>
      <c r="C962" s="281" t="s">
        <v>1336</v>
      </c>
      <c r="D962" s="281" t="s">
        <v>259</v>
      </c>
      <c r="E962" s="282" t="s">
        <v>1337</v>
      </c>
      <c r="F962" s="283" t="s">
        <v>1338</v>
      </c>
      <c r="G962" s="284" t="s">
        <v>155</v>
      </c>
      <c r="H962" s="285">
        <v>352.91899999999998</v>
      </c>
      <c r="I962" s="286"/>
      <c r="J962" s="287">
        <f>ROUND(I962*H962,2)</f>
        <v>0</v>
      </c>
      <c r="K962" s="283" t="s">
        <v>156</v>
      </c>
      <c r="L962" s="288"/>
      <c r="M962" s="289" t="s">
        <v>19</v>
      </c>
      <c r="N962" s="290" t="s">
        <v>43</v>
      </c>
      <c r="O962" s="86"/>
      <c r="P962" s="233">
        <f>O962*H962</f>
        <v>0</v>
      </c>
      <c r="Q962" s="233">
        <v>0.0053</v>
      </c>
      <c r="R962" s="233">
        <f>Q962*H962</f>
        <v>1.8704706999999998</v>
      </c>
      <c r="S962" s="233">
        <v>0</v>
      </c>
      <c r="T962" s="234">
        <f>S962*H962</f>
        <v>0</v>
      </c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R962" s="235" t="s">
        <v>358</v>
      </c>
      <c r="AT962" s="235" t="s">
        <v>259</v>
      </c>
      <c r="AU962" s="235" t="s">
        <v>81</v>
      </c>
      <c r="AY962" s="19" t="s">
        <v>150</v>
      </c>
      <c r="BE962" s="236">
        <f>IF(N962="základní",J962,0)</f>
        <v>0</v>
      </c>
      <c r="BF962" s="236">
        <f>IF(N962="snížená",J962,0)</f>
        <v>0</v>
      </c>
      <c r="BG962" s="236">
        <f>IF(N962="zákl. přenesená",J962,0)</f>
        <v>0</v>
      </c>
      <c r="BH962" s="236">
        <f>IF(N962="sníž. přenesená",J962,0)</f>
        <v>0</v>
      </c>
      <c r="BI962" s="236">
        <f>IF(N962="nulová",J962,0)</f>
        <v>0</v>
      </c>
      <c r="BJ962" s="19" t="s">
        <v>79</v>
      </c>
      <c r="BK962" s="236">
        <f>ROUND(I962*H962,2)</f>
        <v>0</v>
      </c>
      <c r="BL962" s="19" t="s">
        <v>264</v>
      </c>
      <c r="BM962" s="235" t="s">
        <v>1339</v>
      </c>
    </row>
    <row r="963" s="13" customFormat="1">
      <c r="A963" s="13"/>
      <c r="B963" s="237"/>
      <c r="C963" s="238"/>
      <c r="D963" s="239" t="s">
        <v>159</v>
      </c>
      <c r="E963" s="238"/>
      <c r="F963" s="241" t="s">
        <v>1335</v>
      </c>
      <c r="G963" s="238"/>
      <c r="H963" s="242">
        <v>352.91899999999998</v>
      </c>
      <c r="I963" s="243"/>
      <c r="J963" s="238"/>
      <c r="K963" s="238"/>
      <c r="L963" s="244"/>
      <c r="M963" s="245"/>
      <c r="N963" s="246"/>
      <c r="O963" s="246"/>
      <c r="P963" s="246"/>
      <c r="Q963" s="246"/>
      <c r="R963" s="246"/>
      <c r="S963" s="246"/>
      <c r="T963" s="247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T963" s="248" t="s">
        <v>159</v>
      </c>
      <c r="AU963" s="248" t="s">
        <v>81</v>
      </c>
      <c r="AV963" s="13" t="s">
        <v>81</v>
      </c>
      <c r="AW963" s="13" t="s">
        <v>4</v>
      </c>
      <c r="AX963" s="13" t="s">
        <v>79</v>
      </c>
      <c r="AY963" s="248" t="s">
        <v>150</v>
      </c>
    </row>
    <row r="964" s="2" customFormat="1" ht="16.5" customHeight="1">
      <c r="A964" s="40"/>
      <c r="B964" s="41"/>
      <c r="C964" s="224" t="s">
        <v>1340</v>
      </c>
      <c r="D964" s="224" t="s">
        <v>152</v>
      </c>
      <c r="E964" s="225" t="s">
        <v>1341</v>
      </c>
      <c r="F964" s="226" t="s">
        <v>1342</v>
      </c>
      <c r="G964" s="227" t="s">
        <v>155</v>
      </c>
      <c r="H964" s="228">
        <v>522.06799999999998</v>
      </c>
      <c r="I964" s="229"/>
      <c r="J964" s="230">
        <f>ROUND(I964*H964,2)</f>
        <v>0</v>
      </c>
      <c r="K964" s="226" t="s">
        <v>156</v>
      </c>
      <c r="L964" s="46"/>
      <c r="M964" s="231" t="s">
        <v>19</v>
      </c>
      <c r="N964" s="232" t="s">
        <v>43</v>
      </c>
      <c r="O964" s="86"/>
      <c r="P964" s="233">
        <f>O964*H964</f>
        <v>0</v>
      </c>
      <c r="Q964" s="233">
        <v>0.00040000000000000002</v>
      </c>
      <c r="R964" s="233">
        <f>Q964*H964</f>
        <v>0.20882719999999999</v>
      </c>
      <c r="S964" s="233">
        <v>0</v>
      </c>
      <c r="T964" s="234">
        <f>S964*H964</f>
        <v>0</v>
      </c>
      <c r="U964" s="40"/>
      <c r="V964" s="40"/>
      <c r="W964" s="40"/>
      <c r="X964" s="40"/>
      <c r="Y964" s="40"/>
      <c r="Z964" s="40"/>
      <c r="AA964" s="40"/>
      <c r="AB964" s="40"/>
      <c r="AC964" s="40"/>
      <c r="AD964" s="40"/>
      <c r="AE964" s="40"/>
      <c r="AR964" s="235" t="s">
        <v>264</v>
      </c>
      <c r="AT964" s="235" t="s">
        <v>152</v>
      </c>
      <c r="AU964" s="235" t="s">
        <v>81</v>
      </c>
      <c r="AY964" s="19" t="s">
        <v>150</v>
      </c>
      <c r="BE964" s="236">
        <f>IF(N964="základní",J964,0)</f>
        <v>0</v>
      </c>
      <c r="BF964" s="236">
        <f>IF(N964="snížená",J964,0)</f>
        <v>0</v>
      </c>
      <c r="BG964" s="236">
        <f>IF(N964="zákl. přenesená",J964,0)</f>
        <v>0</v>
      </c>
      <c r="BH964" s="236">
        <f>IF(N964="sníž. přenesená",J964,0)</f>
        <v>0</v>
      </c>
      <c r="BI964" s="236">
        <f>IF(N964="nulová",J964,0)</f>
        <v>0</v>
      </c>
      <c r="BJ964" s="19" t="s">
        <v>79</v>
      </c>
      <c r="BK964" s="236">
        <f>ROUND(I964*H964,2)</f>
        <v>0</v>
      </c>
      <c r="BL964" s="19" t="s">
        <v>264</v>
      </c>
      <c r="BM964" s="235" t="s">
        <v>1343</v>
      </c>
    </row>
    <row r="965" s="15" customFormat="1">
      <c r="A965" s="15"/>
      <c r="B965" s="260"/>
      <c r="C965" s="261"/>
      <c r="D965" s="239" t="s">
        <v>159</v>
      </c>
      <c r="E965" s="262" t="s">
        <v>19</v>
      </c>
      <c r="F965" s="263" t="s">
        <v>1329</v>
      </c>
      <c r="G965" s="261"/>
      <c r="H965" s="262" t="s">
        <v>19</v>
      </c>
      <c r="I965" s="264"/>
      <c r="J965" s="261"/>
      <c r="K965" s="261"/>
      <c r="L965" s="265"/>
      <c r="M965" s="266"/>
      <c r="N965" s="267"/>
      <c r="O965" s="267"/>
      <c r="P965" s="267"/>
      <c r="Q965" s="267"/>
      <c r="R965" s="267"/>
      <c r="S965" s="267"/>
      <c r="T965" s="268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T965" s="269" t="s">
        <v>159</v>
      </c>
      <c r="AU965" s="269" t="s">
        <v>81</v>
      </c>
      <c r="AV965" s="15" t="s">
        <v>79</v>
      </c>
      <c r="AW965" s="15" t="s">
        <v>33</v>
      </c>
      <c r="AX965" s="15" t="s">
        <v>72</v>
      </c>
      <c r="AY965" s="269" t="s">
        <v>150</v>
      </c>
    </row>
    <row r="966" s="15" customFormat="1">
      <c r="A966" s="15"/>
      <c r="B966" s="260"/>
      <c r="C966" s="261"/>
      <c r="D966" s="239" t="s">
        <v>159</v>
      </c>
      <c r="E966" s="262" t="s">
        <v>19</v>
      </c>
      <c r="F966" s="263" t="s">
        <v>1320</v>
      </c>
      <c r="G966" s="261"/>
      <c r="H966" s="262" t="s">
        <v>19</v>
      </c>
      <c r="I966" s="264"/>
      <c r="J966" s="261"/>
      <c r="K966" s="261"/>
      <c r="L966" s="265"/>
      <c r="M966" s="266"/>
      <c r="N966" s="267"/>
      <c r="O966" s="267"/>
      <c r="P966" s="267"/>
      <c r="Q966" s="267"/>
      <c r="R966" s="267"/>
      <c r="S966" s="267"/>
      <c r="T966" s="268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T966" s="269" t="s">
        <v>159</v>
      </c>
      <c r="AU966" s="269" t="s">
        <v>81</v>
      </c>
      <c r="AV966" s="15" t="s">
        <v>79</v>
      </c>
      <c r="AW966" s="15" t="s">
        <v>33</v>
      </c>
      <c r="AX966" s="15" t="s">
        <v>72</v>
      </c>
      <c r="AY966" s="269" t="s">
        <v>150</v>
      </c>
    </row>
    <row r="967" s="13" customFormat="1">
      <c r="A967" s="13"/>
      <c r="B967" s="237"/>
      <c r="C967" s="238"/>
      <c r="D967" s="239" t="s">
        <v>159</v>
      </c>
      <c r="E967" s="240" t="s">
        <v>19</v>
      </c>
      <c r="F967" s="241" t="s">
        <v>1344</v>
      </c>
      <c r="G967" s="238"/>
      <c r="H967" s="242">
        <v>82.742999999999995</v>
      </c>
      <c r="I967" s="243"/>
      <c r="J967" s="238"/>
      <c r="K967" s="238"/>
      <c r="L967" s="244"/>
      <c r="M967" s="245"/>
      <c r="N967" s="246"/>
      <c r="O967" s="246"/>
      <c r="P967" s="246"/>
      <c r="Q967" s="246"/>
      <c r="R967" s="246"/>
      <c r="S967" s="246"/>
      <c r="T967" s="247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48" t="s">
        <v>159</v>
      </c>
      <c r="AU967" s="248" t="s">
        <v>81</v>
      </c>
      <c r="AV967" s="13" t="s">
        <v>81</v>
      </c>
      <c r="AW967" s="13" t="s">
        <v>33</v>
      </c>
      <c r="AX967" s="13" t="s">
        <v>72</v>
      </c>
      <c r="AY967" s="248" t="s">
        <v>150</v>
      </c>
    </row>
    <row r="968" s="13" customFormat="1">
      <c r="A968" s="13"/>
      <c r="B968" s="237"/>
      <c r="C968" s="238"/>
      <c r="D968" s="239" t="s">
        <v>159</v>
      </c>
      <c r="E968" s="240" t="s">
        <v>19</v>
      </c>
      <c r="F968" s="241" t="s">
        <v>1345</v>
      </c>
      <c r="G968" s="238"/>
      <c r="H968" s="242">
        <v>40.006999999999998</v>
      </c>
      <c r="I968" s="243"/>
      <c r="J968" s="238"/>
      <c r="K968" s="238"/>
      <c r="L968" s="244"/>
      <c r="M968" s="245"/>
      <c r="N968" s="246"/>
      <c r="O968" s="246"/>
      <c r="P968" s="246"/>
      <c r="Q968" s="246"/>
      <c r="R968" s="246"/>
      <c r="S968" s="246"/>
      <c r="T968" s="247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248" t="s">
        <v>159</v>
      </c>
      <c r="AU968" s="248" t="s">
        <v>81</v>
      </c>
      <c r="AV968" s="13" t="s">
        <v>81</v>
      </c>
      <c r="AW968" s="13" t="s">
        <v>33</v>
      </c>
      <c r="AX968" s="13" t="s">
        <v>72</v>
      </c>
      <c r="AY968" s="248" t="s">
        <v>150</v>
      </c>
    </row>
    <row r="969" s="13" customFormat="1">
      <c r="A969" s="13"/>
      <c r="B969" s="237"/>
      <c r="C969" s="238"/>
      <c r="D969" s="239" t="s">
        <v>159</v>
      </c>
      <c r="E969" s="240" t="s">
        <v>19</v>
      </c>
      <c r="F969" s="241" t="s">
        <v>1346</v>
      </c>
      <c r="G969" s="238"/>
      <c r="H969" s="242">
        <v>104.199</v>
      </c>
      <c r="I969" s="243"/>
      <c r="J969" s="238"/>
      <c r="K969" s="238"/>
      <c r="L969" s="244"/>
      <c r="M969" s="245"/>
      <c r="N969" s="246"/>
      <c r="O969" s="246"/>
      <c r="P969" s="246"/>
      <c r="Q969" s="246"/>
      <c r="R969" s="246"/>
      <c r="S969" s="246"/>
      <c r="T969" s="247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248" t="s">
        <v>159</v>
      </c>
      <c r="AU969" s="248" t="s">
        <v>81</v>
      </c>
      <c r="AV969" s="13" t="s">
        <v>81</v>
      </c>
      <c r="AW969" s="13" t="s">
        <v>33</v>
      </c>
      <c r="AX969" s="13" t="s">
        <v>72</v>
      </c>
      <c r="AY969" s="248" t="s">
        <v>150</v>
      </c>
    </row>
    <row r="970" s="15" customFormat="1">
      <c r="A970" s="15"/>
      <c r="B970" s="260"/>
      <c r="C970" s="261"/>
      <c r="D970" s="239" t="s">
        <v>159</v>
      </c>
      <c r="E970" s="262" t="s">
        <v>19</v>
      </c>
      <c r="F970" s="263" t="s">
        <v>1017</v>
      </c>
      <c r="G970" s="261"/>
      <c r="H970" s="262" t="s">
        <v>19</v>
      </c>
      <c r="I970" s="264"/>
      <c r="J970" s="261"/>
      <c r="K970" s="261"/>
      <c r="L970" s="265"/>
      <c r="M970" s="266"/>
      <c r="N970" s="267"/>
      <c r="O970" s="267"/>
      <c r="P970" s="267"/>
      <c r="Q970" s="267"/>
      <c r="R970" s="267"/>
      <c r="S970" s="267"/>
      <c r="T970" s="268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T970" s="269" t="s">
        <v>159</v>
      </c>
      <c r="AU970" s="269" t="s">
        <v>81</v>
      </c>
      <c r="AV970" s="15" t="s">
        <v>79</v>
      </c>
      <c r="AW970" s="15" t="s">
        <v>33</v>
      </c>
      <c r="AX970" s="15" t="s">
        <v>72</v>
      </c>
      <c r="AY970" s="269" t="s">
        <v>150</v>
      </c>
    </row>
    <row r="971" s="13" customFormat="1">
      <c r="A971" s="13"/>
      <c r="B971" s="237"/>
      <c r="C971" s="238"/>
      <c r="D971" s="239" t="s">
        <v>159</v>
      </c>
      <c r="E971" s="240" t="s">
        <v>19</v>
      </c>
      <c r="F971" s="241" t="s">
        <v>1347</v>
      </c>
      <c r="G971" s="238"/>
      <c r="H971" s="242">
        <v>34.085000000000001</v>
      </c>
      <c r="I971" s="243"/>
      <c r="J971" s="238"/>
      <c r="K971" s="238"/>
      <c r="L971" s="244"/>
      <c r="M971" s="245"/>
      <c r="N971" s="246"/>
      <c r="O971" s="246"/>
      <c r="P971" s="246"/>
      <c r="Q971" s="246"/>
      <c r="R971" s="246"/>
      <c r="S971" s="246"/>
      <c r="T971" s="247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T971" s="248" t="s">
        <v>159</v>
      </c>
      <c r="AU971" s="248" t="s">
        <v>81</v>
      </c>
      <c r="AV971" s="13" t="s">
        <v>81</v>
      </c>
      <c r="AW971" s="13" t="s">
        <v>33</v>
      </c>
      <c r="AX971" s="13" t="s">
        <v>72</v>
      </c>
      <c r="AY971" s="248" t="s">
        <v>150</v>
      </c>
    </row>
    <row r="972" s="14" customFormat="1">
      <c r="A972" s="14"/>
      <c r="B972" s="249"/>
      <c r="C972" s="250"/>
      <c r="D972" s="239" t="s">
        <v>159</v>
      </c>
      <c r="E972" s="251" t="s">
        <v>19</v>
      </c>
      <c r="F972" s="252" t="s">
        <v>161</v>
      </c>
      <c r="G972" s="250"/>
      <c r="H972" s="253">
        <v>261.03399999999999</v>
      </c>
      <c r="I972" s="254"/>
      <c r="J972" s="250"/>
      <c r="K972" s="250"/>
      <c r="L972" s="255"/>
      <c r="M972" s="256"/>
      <c r="N972" s="257"/>
      <c r="O972" s="257"/>
      <c r="P972" s="257"/>
      <c r="Q972" s="257"/>
      <c r="R972" s="257"/>
      <c r="S972" s="257"/>
      <c r="T972" s="258"/>
      <c r="U972" s="14"/>
      <c r="V972" s="14"/>
      <c r="W972" s="14"/>
      <c r="X972" s="14"/>
      <c r="Y972" s="14"/>
      <c r="Z972" s="14"/>
      <c r="AA972" s="14"/>
      <c r="AB972" s="14"/>
      <c r="AC972" s="14"/>
      <c r="AD972" s="14"/>
      <c r="AE972" s="14"/>
      <c r="AT972" s="259" t="s">
        <v>159</v>
      </c>
      <c r="AU972" s="259" t="s">
        <v>81</v>
      </c>
      <c r="AV972" s="14" t="s">
        <v>162</v>
      </c>
      <c r="AW972" s="14" t="s">
        <v>33</v>
      </c>
      <c r="AX972" s="14" t="s">
        <v>72</v>
      </c>
      <c r="AY972" s="259" t="s">
        <v>150</v>
      </c>
    </row>
    <row r="973" s="13" customFormat="1">
      <c r="A973" s="13"/>
      <c r="B973" s="237"/>
      <c r="C973" s="238"/>
      <c r="D973" s="239" t="s">
        <v>159</v>
      </c>
      <c r="E973" s="240" t="s">
        <v>19</v>
      </c>
      <c r="F973" s="241" t="s">
        <v>1348</v>
      </c>
      <c r="G973" s="238"/>
      <c r="H973" s="242">
        <v>261.03399999999999</v>
      </c>
      <c r="I973" s="243"/>
      <c r="J973" s="238"/>
      <c r="K973" s="238"/>
      <c r="L973" s="244"/>
      <c r="M973" s="245"/>
      <c r="N973" s="246"/>
      <c r="O973" s="246"/>
      <c r="P973" s="246"/>
      <c r="Q973" s="246"/>
      <c r="R973" s="246"/>
      <c r="S973" s="246"/>
      <c r="T973" s="247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T973" s="248" t="s">
        <v>159</v>
      </c>
      <c r="AU973" s="248" t="s">
        <v>81</v>
      </c>
      <c r="AV973" s="13" t="s">
        <v>81</v>
      </c>
      <c r="AW973" s="13" t="s">
        <v>33</v>
      </c>
      <c r="AX973" s="13" t="s">
        <v>72</v>
      </c>
      <c r="AY973" s="248" t="s">
        <v>150</v>
      </c>
    </row>
    <row r="974" s="14" customFormat="1">
      <c r="A974" s="14"/>
      <c r="B974" s="249"/>
      <c r="C974" s="250"/>
      <c r="D974" s="239" t="s">
        <v>159</v>
      </c>
      <c r="E974" s="251" t="s">
        <v>19</v>
      </c>
      <c r="F974" s="252" t="s">
        <v>161</v>
      </c>
      <c r="G974" s="250"/>
      <c r="H974" s="253">
        <v>261.03399999999999</v>
      </c>
      <c r="I974" s="254"/>
      <c r="J974" s="250"/>
      <c r="K974" s="250"/>
      <c r="L974" s="255"/>
      <c r="M974" s="256"/>
      <c r="N974" s="257"/>
      <c r="O974" s="257"/>
      <c r="P974" s="257"/>
      <c r="Q974" s="257"/>
      <c r="R974" s="257"/>
      <c r="S974" s="257"/>
      <c r="T974" s="258"/>
      <c r="U974" s="14"/>
      <c r="V974" s="14"/>
      <c r="W974" s="14"/>
      <c r="X974" s="14"/>
      <c r="Y974" s="14"/>
      <c r="Z974" s="14"/>
      <c r="AA974" s="14"/>
      <c r="AB974" s="14"/>
      <c r="AC974" s="14"/>
      <c r="AD974" s="14"/>
      <c r="AE974" s="14"/>
      <c r="AT974" s="259" t="s">
        <v>159</v>
      </c>
      <c r="AU974" s="259" t="s">
        <v>81</v>
      </c>
      <c r="AV974" s="14" t="s">
        <v>162</v>
      </c>
      <c r="AW974" s="14" t="s">
        <v>33</v>
      </c>
      <c r="AX974" s="14" t="s">
        <v>72</v>
      </c>
      <c r="AY974" s="259" t="s">
        <v>150</v>
      </c>
    </row>
    <row r="975" s="16" customFormat="1">
      <c r="A975" s="16"/>
      <c r="B975" s="270"/>
      <c r="C975" s="271"/>
      <c r="D975" s="239" t="s">
        <v>159</v>
      </c>
      <c r="E975" s="272" t="s">
        <v>19</v>
      </c>
      <c r="F975" s="273" t="s">
        <v>188</v>
      </c>
      <c r="G975" s="271"/>
      <c r="H975" s="274">
        <v>522.06799999999998</v>
      </c>
      <c r="I975" s="275"/>
      <c r="J975" s="271"/>
      <c r="K975" s="271"/>
      <c r="L975" s="276"/>
      <c r="M975" s="277"/>
      <c r="N975" s="278"/>
      <c r="O975" s="278"/>
      <c r="P975" s="278"/>
      <c r="Q975" s="278"/>
      <c r="R975" s="278"/>
      <c r="S975" s="278"/>
      <c r="T975" s="279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T975" s="280" t="s">
        <v>159</v>
      </c>
      <c r="AU975" s="280" t="s">
        <v>81</v>
      </c>
      <c r="AV975" s="16" t="s">
        <v>157</v>
      </c>
      <c r="AW975" s="16" t="s">
        <v>33</v>
      </c>
      <c r="AX975" s="16" t="s">
        <v>79</v>
      </c>
      <c r="AY975" s="280" t="s">
        <v>150</v>
      </c>
    </row>
    <row r="976" s="2" customFormat="1" ht="21.75" customHeight="1">
      <c r="A976" s="40"/>
      <c r="B976" s="41"/>
      <c r="C976" s="281" t="s">
        <v>1349</v>
      </c>
      <c r="D976" s="281" t="s">
        <v>259</v>
      </c>
      <c r="E976" s="282" t="s">
        <v>1332</v>
      </c>
      <c r="F976" s="283" t="s">
        <v>1333</v>
      </c>
      <c r="G976" s="284" t="s">
        <v>155</v>
      </c>
      <c r="H976" s="285">
        <v>313.24099999999999</v>
      </c>
      <c r="I976" s="286"/>
      <c r="J976" s="287">
        <f>ROUND(I976*H976,2)</f>
        <v>0</v>
      </c>
      <c r="K976" s="283" t="s">
        <v>156</v>
      </c>
      <c r="L976" s="288"/>
      <c r="M976" s="289" t="s">
        <v>19</v>
      </c>
      <c r="N976" s="290" t="s">
        <v>43</v>
      </c>
      <c r="O976" s="86"/>
      <c r="P976" s="233">
        <f>O976*H976</f>
        <v>0</v>
      </c>
      <c r="Q976" s="233">
        <v>0.0054000000000000003</v>
      </c>
      <c r="R976" s="233">
        <f>Q976*H976</f>
        <v>1.6915013999999999</v>
      </c>
      <c r="S976" s="233">
        <v>0</v>
      </c>
      <c r="T976" s="234">
        <f>S976*H976</f>
        <v>0</v>
      </c>
      <c r="U976" s="40"/>
      <c r="V976" s="40"/>
      <c r="W976" s="40"/>
      <c r="X976" s="40"/>
      <c r="Y976" s="40"/>
      <c r="Z976" s="40"/>
      <c r="AA976" s="40"/>
      <c r="AB976" s="40"/>
      <c r="AC976" s="40"/>
      <c r="AD976" s="40"/>
      <c r="AE976" s="40"/>
      <c r="AR976" s="235" t="s">
        <v>358</v>
      </c>
      <c r="AT976" s="235" t="s">
        <v>259</v>
      </c>
      <c r="AU976" s="235" t="s">
        <v>81</v>
      </c>
      <c r="AY976" s="19" t="s">
        <v>150</v>
      </c>
      <c r="BE976" s="236">
        <f>IF(N976="základní",J976,0)</f>
        <v>0</v>
      </c>
      <c r="BF976" s="236">
        <f>IF(N976="snížená",J976,0)</f>
        <v>0</v>
      </c>
      <c r="BG976" s="236">
        <f>IF(N976="zákl. přenesená",J976,0)</f>
        <v>0</v>
      </c>
      <c r="BH976" s="236">
        <f>IF(N976="sníž. přenesená",J976,0)</f>
        <v>0</v>
      </c>
      <c r="BI976" s="236">
        <f>IF(N976="nulová",J976,0)</f>
        <v>0</v>
      </c>
      <c r="BJ976" s="19" t="s">
        <v>79</v>
      </c>
      <c r="BK976" s="236">
        <f>ROUND(I976*H976,2)</f>
        <v>0</v>
      </c>
      <c r="BL976" s="19" t="s">
        <v>264</v>
      </c>
      <c r="BM976" s="235" t="s">
        <v>1350</v>
      </c>
    </row>
    <row r="977" s="13" customFormat="1">
      <c r="A977" s="13"/>
      <c r="B977" s="237"/>
      <c r="C977" s="238"/>
      <c r="D977" s="239" t="s">
        <v>159</v>
      </c>
      <c r="E977" s="238"/>
      <c r="F977" s="241" t="s">
        <v>1351</v>
      </c>
      <c r="G977" s="238"/>
      <c r="H977" s="242">
        <v>313.24099999999999</v>
      </c>
      <c r="I977" s="243"/>
      <c r="J977" s="238"/>
      <c r="K977" s="238"/>
      <c r="L977" s="244"/>
      <c r="M977" s="245"/>
      <c r="N977" s="246"/>
      <c r="O977" s="246"/>
      <c r="P977" s="246"/>
      <c r="Q977" s="246"/>
      <c r="R977" s="246"/>
      <c r="S977" s="246"/>
      <c r="T977" s="247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48" t="s">
        <v>159</v>
      </c>
      <c r="AU977" s="248" t="s">
        <v>81</v>
      </c>
      <c r="AV977" s="13" t="s">
        <v>81</v>
      </c>
      <c r="AW977" s="13" t="s">
        <v>4</v>
      </c>
      <c r="AX977" s="13" t="s">
        <v>79</v>
      </c>
      <c r="AY977" s="248" t="s">
        <v>150</v>
      </c>
    </row>
    <row r="978" s="2" customFormat="1" ht="21.75" customHeight="1">
      <c r="A978" s="40"/>
      <c r="B978" s="41"/>
      <c r="C978" s="281" t="s">
        <v>1352</v>
      </c>
      <c r="D978" s="281" t="s">
        <v>259</v>
      </c>
      <c r="E978" s="282" t="s">
        <v>1337</v>
      </c>
      <c r="F978" s="283" t="s">
        <v>1338</v>
      </c>
      <c r="G978" s="284" t="s">
        <v>155</v>
      </c>
      <c r="H978" s="285">
        <v>313.24099999999999</v>
      </c>
      <c r="I978" s="286"/>
      <c r="J978" s="287">
        <f>ROUND(I978*H978,2)</f>
        <v>0</v>
      </c>
      <c r="K978" s="283" t="s">
        <v>156</v>
      </c>
      <c r="L978" s="288"/>
      <c r="M978" s="289" t="s">
        <v>19</v>
      </c>
      <c r="N978" s="290" t="s">
        <v>43</v>
      </c>
      <c r="O978" s="86"/>
      <c r="P978" s="233">
        <f>O978*H978</f>
        <v>0</v>
      </c>
      <c r="Q978" s="233">
        <v>0.0053</v>
      </c>
      <c r="R978" s="233">
        <f>Q978*H978</f>
        <v>1.6601773</v>
      </c>
      <c r="S978" s="233">
        <v>0</v>
      </c>
      <c r="T978" s="234">
        <f>S978*H978</f>
        <v>0</v>
      </c>
      <c r="U978" s="40"/>
      <c r="V978" s="40"/>
      <c r="W978" s="40"/>
      <c r="X978" s="40"/>
      <c r="Y978" s="40"/>
      <c r="Z978" s="40"/>
      <c r="AA978" s="40"/>
      <c r="AB978" s="40"/>
      <c r="AC978" s="40"/>
      <c r="AD978" s="40"/>
      <c r="AE978" s="40"/>
      <c r="AR978" s="235" t="s">
        <v>358</v>
      </c>
      <c r="AT978" s="235" t="s">
        <v>259</v>
      </c>
      <c r="AU978" s="235" t="s">
        <v>81</v>
      </c>
      <c r="AY978" s="19" t="s">
        <v>150</v>
      </c>
      <c r="BE978" s="236">
        <f>IF(N978="základní",J978,0)</f>
        <v>0</v>
      </c>
      <c r="BF978" s="236">
        <f>IF(N978="snížená",J978,0)</f>
        <v>0</v>
      </c>
      <c r="BG978" s="236">
        <f>IF(N978="zákl. přenesená",J978,0)</f>
        <v>0</v>
      </c>
      <c r="BH978" s="236">
        <f>IF(N978="sníž. přenesená",J978,0)</f>
        <v>0</v>
      </c>
      <c r="BI978" s="236">
        <f>IF(N978="nulová",J978,0)</f>
        <v>0</v>
      </c>
      <c r="BJ978" s="19" t="s">
        <v>79</v>
      </c>
      <c r="BK978" s="236">
        <f>ROUND(I978*H978,2)</f>
        <v>0</v>
      </c>
      <c r="BL978" s="19" t="s">
        <v>264</v>
      </c>
      <c r="BM978" s="235" t="s">
        <v>1353</v>
      </c>
    </row>
    <row r="979" s="13" customFormat="1">
      <c r="A979" s="13"/>
      <c r="B979" s="237"/>
      <c r="C979" s="238"/>
      <c r="D979" s="239" t="s">
        <v>159</v>
      </c>
      <c r="E979" s="238"/>
      <c r="F979" s="241" t="s">
        <v>1351</v>
      </c>
      <c r="G979" s="238"/>
      <c r="H979" s="242">
        <v>313.24099999999999</v>
      </c>
      <c r="I979" s="243"/>
      <c r="J979" s="238"/>
      <c r="K979" s="238"/>
      <c r="L979" s="244"/>
      <c r="M979" s="245"/>
      <c r="N979" s="246"/>
      <c r="O979" s="246"/>
      <c r="P979" s="246"/>
      <c r="Q979" s="246"/>
      <c r="R979" s="246"/>
      <c r="S979" s="246"/>
      <c r="T979" s="247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T979" s="248" t="s">
        <v>159</v>
      </c>
      <c r="AU979" s="248" t="s">
        <v>81</v>
      </c>
      <c r="AV979" s="13" t="s">
        <v>81</v>
      </c>
      <c r="AW979" s="13" t="s">
        <v>4</v>
      </c>
      <c r="AX979" s="13" t="s">
        <v>79</v>
      </c>
      <c r="AY979" s="248" t="s">
        <v>150</v>
      </c>
    </row>
    <row r="980" s="2" customFormat="1" ht="16.5" customHeight="1">
      <c r="A980" s="40"/>
      <c r="B980" s="41"/>
      <c r="C980" s="224" t="s">
        <v>1354</v>
      </c>
      <c r="D980" s="224" t="s">
        <v>152</v>
      </c>
      <c r="E980" s="225" t="s">
        <v>1355</v>
      </c>
      <c r="F980" s="226" t="s">
        <v>1356</v>
      </c>
      <c r="G980" s="227" t="s">
        <v>155</v>
      </c>
      <c r="H980" s="228">
        <v>710.43299999999999</v>
      </c>
      <c r="I980" s="229"/>
      <c r="J980" s="230">
        <f>ROUND(I980*H980,2)</f>
        <v>0</v>
      </c>
      <c r="K980" s="226" t="s">
        <v>156</v>
      </c>
      <c r="L980" s="46"/>
      <c r="M980" s="231" t="s">
        <v>19</v>
      </c>
      <c r="N980" s="232" t="s">
        <v>43</v>
      </c>
      <c r="O980" s="86"/>
      <c r="P980" s="233">
        <f>O980*H980</f>
        <v>0</v>
      </c>
      <c r="Q980" s="233">
        <v>4.0000000000000003E-05</v>
      </c>
      <c r="R980" s="233">
        <f>Q980*H980</f>
        <v>0.028417320000000003</v>
      </c>
      <c r="S980" s="233">
        <v>0</v>
      </c>
      <c r="T980" s="234">
        <f>S980*H980</f>
        <v>0</v>
      </c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  <c r="AE980" s="40"/>
      <c r="AR980" s="235" t="s">
        <v>264</v>
      </c>
      <c r="AT980" s="235" t="s">
        <v>152</v>
      </c>
      <c r="AU980" s="235" t="s">
        <v>81</v>
      </c>
      <c r="AY980" s="19" t="s">
        <v>150</v>
      </c>
      <c r="BE980" s="236">
        <f>IF(N980="základní",J980,0)</f>
        <v>0</v>
      </c>
      <c r="BF980" s="236">
        <f>IF(N980="snížená",J980,0)</f>
        <v>0</v>
      </c>
      <c r="BG980" s="236">
        <f>IF(N980="zákl. přenesená",J980,0)</f>
        <v>0</v>
      </c>
      <c r="BH980" s="236">
        <f>IF(N980="sníž. přenesená",J980,0)</f>
        <v>0</v>
      </c>
      <c r="BI980" s="236">
        <f>IF(N980="nulová",J980,0)</f>
        <v>0</v>
      </c>
      <c r="BJ980" s="19" t="s">
        <v>79</v>
      </c>
      <c r="BK980" s="236">
        <f>ROUND(I980*H980,2)</f>
        <v>0</v>
      </c>
      <c r="BL980" s="19" t="s">
        <v>264</v>
      </c>
      <c r="BM980" s="235" t="s">
        <v>1357</v>
      </c>
    </row>
    <row r="981" s="15" customFormat="1">
      <c r="A981" s="15"/>
      <c r="B981" s="260"/>
      <c r="C981" s="261"/>
      <c r="D981" s="239" t="s">
        <v>159</v>
      </c>
      <c r="E981" s="262" t="s">
        <v>19</v>
      </c>
      <c r="F981" s="263" t="s">
        <v>1358</v>
      </c>
      <c r="G981" s="261"/>
      <c r="H981" s="262" t="s">
        <v>19</v>
      </c>
      <c r="I981" s="264"/>
      <c r="J981" s="261"/>
      <c r="K981" s="261"/>
      <c r="L981" s="265"/>
      <c r="M981" s="266"/>
      <c r="N981" s="267"/>
      <c r="O981" s="267"/>
      <c r="P981" s="267"/>
      <c r="Q981" s="267"/>
      <c r="R981" s="267"/>
      <c r="S981" s="267"/>
      <c r="T981" s="268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T981" s="269" t="s">
        <v>159</v>
      </c>
      <c r="AU981" s="269" t="s">
        <v>81</v>
      </c>
      <c r="AV981" s="15" t="s">
        <v>79</v>
      </c>
      <c r="AW981" s="15" t="s">
        <v>33</v>
      </c>
      <c r="AX981" s="15" t="s">
        <v>72</v>
      </c>
      <c r="AY981" s="269" t="s">
        <v>150</v>
      </c>
    </row>
    <row r="982" s="13" customFormat="1">
      <c r="A982" s="13"/>
      <c r="B982" s="237"/>
      <c r="C982" s="238"/>
      <c r="D982" s="239" t="s">
        <v>159</v>
      </c>
      <c r="E982" s="240" t="s">
        <v>19</v>
      </c>
      <c r="F982" s="241" t="s">
        <v>1014</v>
      </c>
      <c r="G982" s="238"/>
      <c r="H982" s="242">
        <v>555.899</v>
      </c>
      <c r="I982" s="243"/>
      <c r="J982" s="238"/>
      <c r="K982" s="238"/>
      <c r="L982" s="244"/>
      <c r="M982" s="245"/>
      <c r="N982" s="246"/>
      <c r="O982" s="246"/>
      <c r="P982" s="246"/>
      <c r="Q982" s="246"/>
      <c r="R982" s="246"/>
      <c r="S982" s="246"/>
      <c r="T982" s="247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48" t="s">
        <v>159</v>
      </c>
      <c r="AU982" s="248" t="s">
        <v>81</v>
      </c>
      <c r="AV982" s="13" t="s">
        <v>81</v>
      </c>
      <c r="AW982" s="13" t="s">
        <v>33</v>
      </c>
      <c r="AX982" s="13" t="s">
        <v>72</v>
      </c>
      <c r="AY982" s="248" t="s">
        <v>150</v>
      </c>
    </row>
    <row r="983" s="13" customFormat="1">
      <c r="A983" s="13"/>
      <c r="B983" s="237"/>
      <c r="C983" s="238"/>
      <c r="D983" s="239" t="s">
        <v>159</v>
      </c>
      <c r="E983" s="240" t="s">
        <v>19</v>
      </c>
      <c r="F983" s="241" t="s">
        <v>1015</v>
      </c>
      <c r="G983" s="238"/>
      <c r="H983" s="242">
        <v>31.247</v>
      </c>
      <c r="I983" s="243"/>
      <c r="J983" s="238"/>
      <c r="K983" s="238"/>
      <c r="L983" s="244"/>
      <c r="M983" s="245"/>
      <c r="N983" s="246"/>
      <c r="O983" s="246"/>
      <c r="P983" s="246"/>
      <c r="Q983" s="246"/>
      <c r="R983" s="246"/>
      <c r="S983" s="246"/>
      <c r="T983" s="247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248" t="s">
        <v>159</v>
      </c>
      <c r="AU983" s="248" t="s">
        <v>81</v>
      </c>
      <c r="AV983" s="13" t="s">
        <v>81</v>
      </c>
      <c r="AW983" s="13" t="s">
        <v>33</v>
      </c>
      <c r="AX983" s="13" t="s">
        <v>72</v>
      </c>
      <c r="AY983" s="248" t="s">
        <v>150</v>
      </c>
    </row>
    <row r="984" s="13" customFormat="1">
      <c r="A984" s="13"/>
      <c r="B984" s="237"/>
      <c r="C984" s="238"/>
      <c r="D984" s="239" t="s">
        <v>159</v>
      </c>
      <c r="E984" s="240" t="s">
        <v>19</v>
      </c>
      <c r="F984" s="241" t="s">
        <v>1016</v>
      </c>
      <c r="G984" s="238"/>
      <c r="H984" s="242">
        <v>95.799000000000007</v>
      </c>
      <c r="I984" s="243"/>
      <c r="J984" s="238"/>
      <c r="K984" s="238"/>
      <c r="L984" s="244"/>
      <c r="M984" s="245"/>
      <c r="N984" s="246"/>
      <c r="O984" s="246"/>
      <c r="P984" s="246"/>
      <c r="Q984" s="246"/>
      <c r="R984" s="246"/>
      <c r="S984" s="246"/>
      <c r="T984" s="247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248" t="s">
        <v>159</v>
      </c>
      <c r="AU984" s="248" t="s">
        <v>81</v>
      </c>
      <c r="AV984" s="13" t="s">
        <v>81</v>
      </c>
      <c r="AW984" s="13" t="s">
        <v>33</v>
      </c>
      <c r="AX984" s="13" t="s">
        <v>72</v>
      </c>
      <c r="AY984" s="248" t="s">
        <v>150</v>
      </c>
    </row>
    <row r="985" s="15" customFormat="1">
      <c r="A985" s="15"/>
      <c r="B985" s="260"/>
      <c r="C985" s="261"/>
      <c r="D985" s="239" t="s">
        <v>159</v>
      </c>
      <c r="E985" s="262" t="s">
        <v>19</v>
      </c>
      <c r="F985" s="263" t="s">
        <v>1017</v>
      </c>
      <c r="G985" s="261"/>
      <c r="H985" s="262" t="s">
        <v>19</v>
      </c>
      <c r="I985" s="264"/>
      <c r="J985" s="261"/>
      <c r="K985" s="261"/>
      <c r="L985" s="265"/>
      <c r="M985" s="266"/>
      <c r="N985" s="267"/>
      <c r="O985" s="267"/>
      <c r="P985" s="267"/>
      <c r="Q985" s="267"/>
      <c r="R985" s="267"/>
      <c r="S985" s="267"/>
      <c r="T985" s="268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T985" s="269" t="s">
        <v>159</v>
      </c>
      <c r="AU985" s="269" t="s">
        <v>81</v>
      </c>
      <c r="AV985" s="15" t="s">
        <v>79</v>
      </c>
      <c r="AW985" s="15" t="s">
        <v>33</v>
      </c>
      <c r="AX985" s="15" t="s">
        <v>72</v>
      </c>
      <c r="AY985" s="269" t="s">
        <v>150</v>
      </c>
    </row>
    <row r="986" s="13" customFormat="1">
      <c r="A986" s="13"/>
      <c r="B986" s="237"/>
      <c r="C986" s="238"/>
      <c r="D986" s="239" t="s">
        <v>159</v>
      </c>
      <c r="E986" s="240" t="s">
        <v>19</v>
      </c>
      <c r="F986" s="241" t="s">
        <v>1018</v>
      </c>
      <c r="G986" s="238"/>
      <c r="H986" s="242">
        <v>27.488</v>
      </c>
      <c r="I986" s="243"/>
      <c r="J986" s="238"/>
      <c r="K986" s="238"/>
      <c r="L986" s="244"/>
      <c r="M986" s="245"/>
      <c r="N986" s="246"/>
      <c r="O986" s="246"/>
      <c r="P986" s="246"/>
      <c r="Q986" s="246"/>
      <c r="R986" s="246"/>
      <c r="S986" s="246"/>
      <c r="T986" s="247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48" t="s">
        <v>159</v>
      </c>
      <c r="AU986" s="248" t="s">
        <v>81</v>
      </c>
      <c r="AV986" s="13" t="s">
        <v>81</v>
      </c>
      <c r="AW986" s="13" t="s">
        <v>33</v>
      </c>
      <c r="AX986" s="13" t="s">
        <v>72</v>
      </c>
      <c r="AY986" s="248" t="s">
        <v>150</v>
      </c>
    </row>
    <row r="987" s="14" customFormat="1">
      <c r="A987" s="14"/>
      <c r="B987" s="249"/>
      <c r="C987" s="250"/>
      <c r="D987" s="239" t="s">
        <v>159</v>
      </c>
      <c r="E987" s="251" t="s">
        <v>19</v>
      </c>
      <c r="F987" s="252" t="s">
        <v>161</v>
      </c>
      <c r="G987" s="250"/>
      <c r="H987" s="253">
        <v>710.43299999999999</v>
      </c>
      <c r="I987" s="254"/>
      <c r="J987" s="250"/>
      <c r="K987" s="250"/>
      <c r="L987" s="255"/>
      <c r="M987" s="256"/>
      <c r="N987" s="257"/>
      <c r="O987" s="257"/>
      <c r="P987" s="257"/>
      <c r="Q987" s="257"/>
      <c r="R987" s="257"/>
      <c r="S987" s="257"/>
      <c r="T987" s="258"/>
      <c r="U987" s="14"/>
      <c r="V987" s="14"/>
      <c r="W987" s="14"/>
      <c r="X987" s="14"/>
      <c r="Y987" s="14"/>
      <c r="Z987" s="14"/>
      <c r="AA987" s="14"/>
      <c r="AB987" s="14"/>
      <c r="AC987" s="14"/>
      <c r="AD987" s="14"/>
      <c r="AE987" s="14"/>
      <c r="AT987" s="259" t="s">
        <v>159</v>
      </c>
      <c r="AU987" s="259" t="s">
        <v>81</v>
      </c>
      <c r="AV987" s="14" t="s">
        <v>162</v>
      </c>
      <c r="AW987" s="14" t="s">
        <v>33</v>
      </c>
      <c r="AX987" s="14" t="s">
        <v>79</v>
      </c>
      <c r="AY987" s="259" t="s">
        <v>150</v>
      </c>
    </row>
    <row r="988" s="2" customFormat="1" ht="16.5" customHeight="1">
      <c r="A988" s="40"/>
      <c r="B988" s="41"/>
      <c r="C988" s="281" t="s">
        <v>1359</v>
      </c>
      <c r="D988" s="281" t="s">
        <v>259</v>
      </c>
      <c r="E988" s="282" t="s">
        <v>1360</v>
      </c>
      <c r="F988" s="283" t="s">
        <v>1361</v>
      </c>
      <c r="G988" s="284" t="s">
        <v>155</v>
      </c>
      <c r="H988" s="285">
        <v>852.51999999999998</v>
      </c>
      <c r="I988" s="286"/>
      <c r="J988" s="287">
        <f>ROUND(I988*H988,2)</f>
        <v>0</v>
      </c>
      <c r="K988" s="283" t="s">
        <v>156</v>
      </c>
      <c r="L988" s="288"/>
      <c r="M988" s="289" t="s">
        <v>19</v>
      </c>
      <c r="N988" s="290" t="s">
        <v>43</v>
      </c>
      <c r="O988" s="86"/>
      <c r="P988" s="233">
        <f>O988*H988</f>
        <v>0</v>
      </c>
      <c r="Q988" s="233">
        <v>0.00064999999999999997</v>
      </c>
      <c r="R988" s="233">
        <f>Q988*H988</f>
        <v>0.55413799999999991</v>
      </c>
      <c r="S988" s="233">
        <v>0</v>
      </c>
      <c r="T988" s="234">
        <f>S988*H988</f>
        <v>0</v>
      </c>
      <c r="U988" s="40"/>
      <c r="V988" s="40"/>
      <c r="W988" s="40"/>
      <c r="X988" s="40"/>
      <c r="Y988" s="40"/>
      <c r="Z988" s="40"/>
      <c r="AA988" s="40"/>
      <c r="AB988" s="40"/>
      <c r="AC988" s="40"/>
      <c r="AD988" s="40"/>
      <c r="AE988" s="40"/>
      <c r="AR988" s="235" t="s">
        <v>358</v>
      </c>
      <c r="AT988" s="235" t="s">
        <v>259</v>
      </c>
      <c r="AU988" s="235" t="s">
        <v>81</v>
      </c>
      <c r="AY988" s="19" t="s">
        <v>150</v>
      </c>
      <c r="BE988" s="236">
        <f>IF(N988="základní",J988,0)</f>
        <v>0</v>
      </c>
      <c r="BF988" s="236">
        <f>IF(N988="snížená",J988,0)</f>
        <v>0</v>
      </c>
      <c r="BG988" s="236">
        <f>IF(N988="zákl. přenesená",J988,0)</f>
        <v>0</v>
      </c>
      <c r="BH988" s="236">
        <f>IF(N988="sníž. přenesená",J988,0)</f>
        <v>0</v>
      </c>
      <c r="BI988" s="236">
        <f>IF(N988="nulová",J988,0)</f>
        <v>0</v>
      </c>
      <c r="BJ988" s="19" t="s">
        <v>79</v>
      </c>
      <c r="BK988" s="236">
        <f>ROUND(I988*H988,2)</f>
        <v>0</v>
      </c>
      <c r="BL988" s="19" t="s">
        <v>264</v>
      </c>
      <c r="BM988" s="235" t="s">
        <v>1362</v>
      </c>
    </row>
    <row r="989" s="13" customFormat="1">
      <c r="A989" s="13"/>
      <c r="B989" s="237"/>
      <c r="C989" s="238"/>
      <c r="D989" s="239" t="s">
        <v>159</v>
      </c>
      <c r="E989" s="238"/>
      <c r="F989" s="241" t="s">
        <v>1363</v>
      </c>
      <c r="G989" s="238"/>
      <c r="H989" s="242">
        <v>852.51999999999998</v>
      </c>
      <c r="I989" s="243"/>
      <c r="J989" s="238"/>
      <c r="K989" s="238"/>
      <c r="L989" s="244"/>
      <c r="M989" s="245"/>
      <c r="N989" s="246"/>
      <c r="O989" s="246"/>
      <c r="P989" s="246"/>
      <c r="Q989" s="246"/>
      <c r="R989" s="246"/>
      <c r="S989" s="246"/>
      <c r="T989" s="247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48" t="s">
        <v>159</v>
      </c>
      <c r="AU989" s="248" t="s">
        <v>81</v>
      </c>
      <c r="AV989" s="13" t="s">
        <v>81</v>
      </c>
      <c r="AW989" s="13" t="s">
        <v>4</v>
      </c>
      <c r="AX989" s="13" t="s">
        <v>79</v>
      </c>
      <c r="AY989" s="248" t="s">
        <v>150</v>
      </c>
    </row>
    <row r="990" s="2" customFormat="1" ht="21.75" customHeight="1">
      <c r="A990" s="40"/>
      <c r="B990" s="41"/>
      <c r="C990" s="224" t="s">
        <v>1364</v>
      </c>
      <c r="D990" s="224" t="s">
        <v>152</v>
      </c>
      <c r="E990" s="225" t="s">
        <v>1365</v>
      </c>
      <c r="F990" s="226" t="s">
        <v>1366</v>
      </c>
      <c r="G990" s="227" t="s">
        <v>241</v>
      </c>
      <c r="H990" s="228">
        <v>8.3379999999999992</v>
      </c>
      <c r="I990" s="229"/>
      <c r="J990" s="230">
        <f>ROUND(I990*H990,2)</f>
        <v>0</v>
      </c>
      <c r="K990" s="226" t="s">
        <v>156</v>
      </c>
      <c r="L990" s="46"/>
      <c r="M990" s="231" t="s">
        <v>19</v>
      </c>
      <c r="N990" s="232" t="s">
        <v>43</v>
      </c>
      <c r="O990" s="86"/>
      <c r="P990" s="233">
        <f>O990*H990</f>
        <v>0</v>
      </c>
      <c r="Q990" s="233">
        <v>0</v>
      </c>
      <c r="R990" s="233">
        <f>Q990*H990</f>
        <v>0</v>
      </c>
      <c r="S990" s="233">
        <v>0</v>
      </c>
      <c r="T990" s="234">
        <f>S990*H990</f>
        <v>0</v>
      </c>
      <c r="U990" s="40"/>
      <c r="V990" s="40"/>
      <c r="W990" s="40"/>
      <c r="X990" s="40"/>
      <c r="Y990" s="40"/>
      <c r="Z990" s="40"/>
      <c r="AA990" s="40"/>
      <c r="AB990" s="40"/>
      <c r="AC990" s="40"/>
      <c r="AD990" s="40"/>
      <c r="AE990" s="40"/>
      <c r="AR990" s="235" t="s">
        <v>264</v>
      </c>
      <c r="AT990" s="235" t="s">
        <v>152</v>
      </c>
      <c r="AU990" s="235" t="s">
        <v>81</v>
      </c>
      <c r="AY990" s="19" t="s">
        <v>150</v>
      </c>
      <c r="BE990" s="236">
        <f>IF(N990="základní",J990,0)</f>
        <v>0</v>
      </c>
      <c r="BF990" s="236">
        <f>IF(N990="snížená",J990,0)</f>
        <v>0</v>
      </c>
      <c r="BG990" s="236">
        <f>IF(N990="zákl. přenesená",J990,0)</f>
        <v>0</v>
      </c>
      <c r="BH990" s="236">
        <f>IF(N990="sníž. přenesená",J990,0)</f>
        <v>0</v>
      </c>
      <c r="BI990" s="236">
        <f>IF(N990="nulová",J990,0)</f>
        <v>0</v>
      </c>
      <c r="BJ990" s="19" t="s">
        <v>79</v>
      </c>
      <c r="BK990" s="236">
        <f>ROUND(I990*H990,2)</f>
        <v>0</v>
      </c>
      <c r="BL990" s="19" t="s">
        <v>264</v>
      </c>
      <c r="BM990" s="235" t="s">
        <v>1367</v>
      </c>
    </row>
    <row r="991" s="12" customFormat="1" ht="22.8" customHeight="1">
      <c r="A991" s="12"/>
      <c r="B991" s="208"/>
      <c r="C991" s="209"/>
      <c r="D991" s="210" t="s">
        <v>71</v>
      </c>
      <c r="E991" s="222" t="s">
        <v>1368</v>
      </c>
      <c r="F991" s="222" t="s">
        <v>1369</v>
      </c>
      <c r="G991" s="209"/>
      <c r="H991" s="209"/>
      <c r="I991" s="212"/>
      <c r="J991" s="223">
        <f>BK991</f>
        <v>0</v>
      </c>
      <c r="K991" s="209"/>
      <c r="L991" s="214"/>
      <c r="M991" s="215"/>
      <c r="N991" s="216"/>
      <c r="O991" s="216"/>
      <c r="P991" s="217">
        <f>SUM(P992:P1010)</f>
        <v>0</v>
      </c>
      <c r="Q991" s="216"/>
      <c r="R991" s="217">
        <f>SUM(R992:R1010)</f>
        <v>0.252778</v>
      </c>
      <c r="S991" s="216"/>
      <c r="T991" s="218">
        <f>SUM(T992:T1010)</f>
        <v>0</v>
      </c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R991" s="219" t="s">
        <v>81</v>
      </c>
      <c r="AT991" s="220" t="s">
        <v>71</v>
      </c>
      <c r="AU991" s="220" t="s">
        <v>79</v>
      </c>
      <c r="AY991" s="219" t="s">
        <v>150</v>
      </c>
      <c r="BK991" s="221">
        <f>SUM(BK992:BK1010)</f>
        <v>0</v>
      </c>
    </row>
    <row r="992" s="2" customFormat="1" ht="21.75" customHeight="1">
      <c r="A992" s="40"/>
      <c r="B992" s="41"/>
      <c r="C992" s="224" t="s">
        <v>1370</v>
      </c>
      <c r="D992" s="224" t="s">
        <v>152</v>
      </c>
      <c r="E992" s="225" t="s">
        <v>1371</v>
      </c>
      <c r="F992" s="226" t="s">
        <v>1372</v>
      </c>
      <c r="G992" s="227" t="s">
        <v>155</v>
      </c>
      <c r="H992" s="228">
        <v>37.927</v>
      </c>
      <c r="I992" s="229"/>
      <c r="J992" s="230">
        <f>ROUND(I992*H992,2)</f>
        <v>0</v>
      </c>
      <c r="K992" s="226" t="s">
        <v>156</v>
      </c>
      <c r="L992" s="46"/>
      <c r="M992" s="231" t="s">
        <v>19</v>
      </c>
      <c r="N992" s="232" t="s">
        <v>43</v>
      </c>
      <c r="O992" s="86"/>
      <c r="P992" s="233">
        <f>O992*H992</f>
        <v>0</v>
      </c>
      <c r="Q992" s="233">
        <v>0</v>
      </c>
      <c r="R992" s="233">
        <f>Q992*H992</f>
        <v>0</v>
      </c>
      <c r="S992" s="233">
        <v>0</v>
      </c>
      <c r="T992" s="234">
        <f>S992*H992</f>
        <v>0</v>
      </c>
      <c r="U992" s="40"/>
      <c r="V992" s="40"/>
      <c r="W992" s="40"/>
      <c r="X992" s="40"/>
      <c r="Y992" s="40"/>
      <c r="Z992" s="40"/>
      <c r="AA992" s="40"/>
      <c r="AB992" s="40"/>
      <c r="AC992" s="40"/>
      <c r="AD992" s="40"/>
      <c r="AE992" s="40"/>
      <c r="AR992" s="235" t="s">
        <v>264</v>
      </c>
      <c r="AT992" s="235" t="s">
        <v>152</v>
      </c>
      <c r="AU992" s="235" t="s">
        <v>81</v>
      </c>
      <c r="AY992" s="19" t="s">
        <v>150</v>
      </c>
      <c r="BE992" s="236">
        <f>IF(N992="základní",J992,0)</f>
        <v>0</v>
      </c>
      <c r="BF992" s="236">
        <f>IF(N992="snížená",J992,0)</f>
        <v>0</v>
      </c>
      <c r="BG992" s="236">
        <f>IF(N992="zákl. přenesená",J992,0)</f>
        <v>0</v>
      </c>
      <c r="BH992" s="236">
        <f>IF(N992="sníž. přenesená",J992,0)</f>
        <v>0</v>
      </c>
      <c r="BI992" s="236">
        <f>IF(N992="nulová",J992,0)</f>
        <v>0</v>
      </c>
      <c r="BJ992" s="19" t="s">
        <v>79</v>
      </c>
      <c r="BK992" s="236">
        <f>ROUND(I992*H992,2)</f>
        <v>0</v>
      </c>
      <c r="BL992" s="19" t="s">
        <v>264</v>
      </c>
      <c r="BM992" s="235" t="s">
        <v>1373</v>
      </c>
    </row>
    <row r="993" s="13" customFormat="1">
      <c r="A993" s="13"/>
      <c r="B993" s="237"/>
      <c r="C993" s="238"/>
      <c r="D993" s="239" t="s">
        <v>159</v>
      </c>
      <c r="E993" s="240" t="s">
        <v>19</v>
      </c>
      <c r="F993" s="241" t="s">
        <v>1374</v>
      </c>
      <c r="G993" s="238"/>
      <c r="H993" s="242">
        <v>10.609999999999999</v>
      </c>
      <c r="I993" s="243"/>
      <c r="J993" s="238"/>
      <c r="K993" s="238"/>
      <c r="L993" s="244"/>
      <c r="M993" s="245"/>
      <c r="N993" s="246"/>
      <c r="O993" s="246"/>
      <c r="P993" s="246"/>
      <c r="Q993" s="246"/>
      <c r="R993" s="246"/>
      <c r="S993" s="246"/>
      <c r="T993" s="247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248" t="s">
        <v>159</v>
      </c>
      <c r="AU993" s="248" t="s">
        <v>81</v>
      </c>
      <c r="AV993" s="13" t="s">
        <v>81</v>
      </c>
      <c r="AW993" s="13" t="s">
        <v>33</v>
      </c>
      <c r="AX993" s="13" t="s">
        <v>72</v>
      </c>
      <c r="AY993" s="248" t="s">
        <v>150</v>
      </c>
    </row>
    <row r="994" s="13" customFormat="1">
      <c r="A994" s="13"/>
      <c r="B994" s="237"/>
      <c r="C994" s="238"/>
      <c r="D994" s="239" t="s">
        <v>159</v>
      </c>
      <c r="E994" s="240" t="s">
        <v>19</v>
      </c>
      <c r="F994" s="241" t="s">
        <v>1375</v>
      </c>
      <c r="G994" s="238"/>
      <c r="H994" s="242">
        <v>7.5</v>
      </c>
      <c r="I994" s="243"/>
      <c r="J994" s="238"/>
      <c r="K994" s="238"/>
      <c r="L994" s="244"/>
      <c r="M994" s="245"/>
      <c r="N994" s="246"/>
      <c r="O994" s="246"/>
      <c r="P994" s="246"/>
      <c r="Q994" s="246"/>
      <c r="R994" s="246"/>
      <c r="S994" s="246"/>
      <c r="T994" s="247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T994" s="248" t="s">
        <v>159</v>
      </c>
      <c r="AU994" s="248" t="s">
        <v>81</v>
      </c>
      <c r="AV994" s="13" t="s">
        <v>81</v>
      </c>
      <c r="AW994" s="13" t="s">
        <v>33</v>
      </c>
      <c r="AX994" s="13" t="s">
        <v>72</v>
      </c>
      <c r="AY994" s="248" t="s">
        <v>150</v>
      </c>
    </row>
    <row r="995" s="13" customFormat="1">
      <c r="A995" s="13"/>
      <c r="B995" s="237"/>
      <c r="C995" s="238"/>
      <c r="D995" s="239" t="s">
        <v>159</v>
      </c>
      <c r="E995" s="240" t="s">
        <v>19</v>
      </c>
      <c r="F995" s="241" t="s">
        <v>1376</v>
      </c>
      <c r="G995" s="238"/>
      <c r="H995" s="242">
        <v>2.177</v>
      </c>
      <c r="I995" s="243"/>
      <c r="J995" s="238"/>
      <c r="K995" s="238"/>
      <c r="L995" s="244"/>
      <c r="M995" s="245"/>
      <c r="N995" s="246"/>
      <c r="O995" s="246"/>
      <c r="P995" s="246"/>
      <c r="Q995" s="246"/>
      <c r="R995" s="246"/>
      <c r="S995" s="246"/>
      <c r="T995" s="247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48" t="s">
        <v>159</v>
      </c>
      <c r="AU995" s="248" t="s">
        <v>81</v>
      </c>
      <c r="AV995" s="13" t="s">
        <v>81</v>
      </c>
      <c r="AW995" s="13" t="s">
        <v>33</v>
      </c>
      <c r="AX995" s="13" t="s">
        <v>72</v>
      </c>
      <c r="AY995" s="248" t="s">
        <v>150</v>
      </c>
    </row>
    <row r="996" s="13" customFormat="1">
      <c r="A996" s="13"/>
      <c r="B996" s="237"/>
      <c r="C996" s="238"/>
      <c r="D996" s="239" t="s">
        <v>159</v>
      </c>
      <c r="E996" s="240" t="s">
        <v>19</v>
      </c>
      <c r="F996" s="241" t="s">
        <v>1377</v>
      </c>
      <c r="G996" s="238"/>
      <c r="H996" s="242">
        <v>17.640000000000001</v>
      </c>
      <c r="I996" s="243"/>
      <c r="J996" s="238"/>
      <c r="K996" s="238"/>
      <c r="L996" s="244"/>
      <c r="M996" s="245"/>
      <c r="N996" s="246"/>
      <c r="O996" s="246"/>
      <c r="P996" s="246"/>
      <c r="Q996" s="246"/>
      <c r="R996" s="246"/>
      <c r="S996" s="246"/>
      <c r="T996" s="247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T996" s="248" t="s">
        <v>159</v>
      </c>
      <c r="AU996" s="248" t="s">
        <v>81</v>
      </c>
      <c r="AV996" s="13" t="s">
        <v>81</v>
      </c>
      <c r="AW996" s="13" t="s">
        <v>33</v>
      </c>
      <c r="AX996" s="13" t="s">
        <v>72</v>
      </c>
      <c r="AY996" s="248" t="s">
        <v>150</v>
      </c>
    </row>
    <row r="997" s="14" customFormat="1">
      <c r="A997" s="14"/>
      <c r="B997" s="249"/>
      <c r="C997" s="250"/>
      <c r="D997" s="239" t="s">
        <v>159</v>
      </c>
      <c r="E997" s="251" t="s">
        <v>19</v>
      </c>
      <c r="F997" s="252" t="s">
        <v>161</v>
      </c>
      <c r="G997" s="250"/>
      <c r="H997" s="253">
        <v>37.927</v>
      </c>
      <c r="I997" s="254"/>
      <c r="J997" s="250"/>
      <c r="K997" s="250"/>
      <c r="L997" s="255"/>
      <c r="M997" s="256"/>
      <c r="N997" s="257"/>
      <c r="O997" s="257"/>
      <c r="P997" s="257"/>
      <c r="Q997" s="257"/>
      <c r="R997" s="257"/>
      <c r="S997" s="257"/>
      <c r="T997" s="258"/>
      <c r="U997" s="14"/>
      <c r="V997" s="14"/>
      <c r="W997" s="14"/>
      <c r="X997" s="14"/>
      <c r="Y997" s="14"/>
      <c r="Z997" s="14"/>
      <c r="AA997" s="14"/>
      <c r="AB997" s="14"/>
      <c r="AC997" s="14"/>
      <c r="AD997" s="14"/>
      <c r="AE997" s="14"/>
      <c r="AT997" s="259" t="s">
        <v>159</v>
      </c>
      <c r="AU997" s="259" t="s">
        <v>81</v>
      </c>
      <c r="AV997" s="14" t="s">
        <v>162</v>
      </c>
      <c r="AW997" s="14" t="s">
        <v>33</v>
      </c>
      <c r="AX997" s="14" t="s">
        <v>79</v>
      </c>
      <c r="AY997" s="259" t="s">
        <v>150</v>
      </c>
    </row>
    <row r="998" s="2" customFormat="1" ht="21.75" customHeight="1">
      <c r="A998" s="40"/>
      <c r="B998" s="41"/>
      <c r="C998" s="224" t="s">
        <v>1378</v>
      </c>
      <c r="D998" s="224" t="s">
        <v>152</v>
      </c>
      <c r="E998" s="225" t="s">
        <v>1379</v>
      </c>
      <c r="F998" s="226" t="s">
        <v>1380</v>
      </c>
      <c r="G998" s="227" t="s">
        <v>478</v>
      </c>
      <c r="H998" s="228">
        <v>106.09999999999999</v>
      </c>
      <c r="I998" s="229"/>
      <c r="J998" s="230">
        <f>ROUND(I998*H998,2)</f>
        <v>0</v>
      </c>
      <c r="K998" s="226" t="s">
        <v>156</v>
      </c>
      <c r="L998" s="46"/>
      <c r="M998" s="231" t="s">
        <v>19</v>
      </c>
      <c r="N998" s="232" t="s">
        <v>43</v>
      </c>
      <c r="O998" s="86"/>
      <c r="P998" s="233">
        <f>O998*H998</f>
        <v>0</v>
      </c>
      <c r="Q998" s="233">
        <v>0.00059999999999999995</v>
      </c>
      <c r="R998" s="233">
        <f>Q998*H998</f>
        <v>0.063659999999999994</v>
      </c>
      <c r="S998" s="233">
        <v>0</v>
      </c>
      <c r="T998" s="234">
        <f>S998*H998</f>
        <v>0</v>
      </c>
      <c r="U998" s="40"/>
      <c r="V998" s="40"/>
      <c r="W998" s="40"/>
      <c r="X998" s="40"/>
      <c r="Y998" s="40"/>
      <c r="Z998" s="40"/>
      <c r="AA998" s="40"/>
      <c r="AB998" s="40"/>
      <c r="AC998" s="40"/>
      <c r="AD998" s="40"/>
      <c r="AE998" s="40"/>
      <c r="AR998" s="235" t="s">
        <v>264</v>
      </c>
      <c r="AT998" s="235" t="s">
        <v>152</v>
      </c>
      <c r="AU998" s="235" t="s">
        <v>81</v>
      </c>
      <c r="AY998" s="19" t="s">
        <v>150</v>
      </c>
      <c r="BE998" s="236">
        <f>IF(N998="základní",J998,0)</f>
        <v>0</v>
      </c>
      <c r="BF998" s="236">
        <f>IF(N998="snížená",J998,0)</f>
        <v>0</v>
      </c>
      <c r="BG998" s="236">
        <f>IF(N998="zákl. přenesená",J998,0)</f>
        <v>0</v>
      </c>
      <c r="BH998" s="236">
        <f>IF(N998="sníž. přenesená",J998,0)</f>
        <v>0</v>
      </c>
      <c r="BI998" s="236">
        <f>IF(N998="nulová",J998,0)</f>
        <v>0</v>
      </c>
      <c r="BJ998" s="19" t="s">
        <v>79</v>
      </c>
      <c r="BK998" s="236">
        <f>ROUND(I998*H998,2)</f>
        <v>0</v>
      </c>
      <c r="BL998" s="19" t="s">
        <v>264</v>
      </c>
      <c r="BM998" s="235" t="s">
        <v>1381</v>
      </c>
    </row>
    <row r="999" s="13" customFormat="1">
      <c r="A999" s="13"/>
      <c r="B999" s="237"/>
      <c r="C999" s="238"/>
      <c r="D999" s="239" t="s">
        <v>159</v>
      </c>
      <c r="E999" s="240" t="s">
        <v>19</v>
      </c>
      <c r="F999" s="241" t="s">
        <v>1382</v>
      </c>
      <c r="G999" s="238"/>
      <c r="H999" s="242">
        <v>106.09999999999999</v>
      </c>
      <c r="I999" s="243"/>
      <c r="J999" s="238"/>
      <c r="K999" s="238"/>
      <c r="L999" s="244"/>
      <c r="M999" s="245"/>
      <c r="N999" s="246"/>
      <c r="O999" s="246"/>
      <c r="P999" s="246"/>
      <c r="Q999" s="246"/>
      <c r="R999" s="246"/>
      <c r="S999" s="246"/>
      <c r="T999" s="247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48" t="s">
        <v>159</v>
      </c>
      <c r="AU999" s="248" t="s">
        <v>81</v>
      </c>
      <c r="AV999" s="13" t="s">
        <v>81</v>
      </c>
      <c r="AW999" s="13" t="s">
        <v>33</v>
      </c>
      <c r="AX999" s="13" t="s">
        <v>72</v>
      </c>
      <c r="AY999" s="248" t="s">
        <v>150</v>
      </c>
    </row>
    <row r="1000" s="14" customFormat="1">
      <c r="A1000" s="14"/>
      <c r="B1000" s="249"/>
      <c r="C1000" s="250"/>
      <c r="D1000" s="239" t="s">
        <v>159</v>
      </c>
      <c r="E1000" s="251" t="s">
        <v>19</v>
      </c>
      <c r="F1000" s="252" t="s">
        <v>161</v>
      </c>
      <c r="G1000" s="250"/>
      <c r="H1000" s="253">
        <v>106.09999999999999</v>
      </c>
      <c r="I1000" s="254"/>
      <c r="J1000" s="250"/>
      <c r="K1000" s="250"/>
      <c r="L1000" s="255"/>
      <c r="M1000" s="256"/>
      <c r="N1000" s="257"/>
      <c r="O1000" s="257"/>
      <c r="P1000" s="257"/>
      <c r="Q1000" s="257"/>
      <c r="R1000" s="257"/>
      <c r="S1000" s="257"/>
      <c r="T1000" s="258"/>
      <c r="U1000" s="14"/>
      <c r="V1000" s="14"/>
      <c r="W1000" s="14"/>
      <c r="X1000" s="14"/>
      <c r="Y1000" s="14"/>
      <c r="Z1000" s="14"/>
      <c r="AA1000" s="14"/>
      <c r="AB1000" s="14"/>
      <c r="AC1000" s="14"/>
      <c r="AD1000" s="14"/>
      <c r="AE1000" s="14"/>
      <c r="AT1000" s="259" t="s">
        <v>159</v>
      </c>
      <c r="AU1000" s="259" t="s">
        <v>81</v>
      </c>
      <c r="AV1000" s="14" t="s">
        <v>162</v>
      </c>
      <c r="AW1000" s="14" t="s">
        <v>33</v>
      </c>
      <c r="AX1000" s="14" t="s">
        <v>79</v>
      </c>
      <c r="AY1000" s="259" t="s">
        <v>150</v>
      </c>
    </row>
    <row r="1001" s="2" customFormat="1" ht="21.75" customHeight="1">
      <c r="A1001" s="40"/>
      <c r="B1001" s="41"/>
      <c r="C1001" s="224" t="s">
        <v>1383</v>
      </c>
      <c r="D1001" s="224" t="s">
        <v>152</v>
      </c>
      <c r="E1001" s="225" t="s">
        <v>1384</v>
      </c>
      <c r="F1001" s="226" t="s">
        <v>1385</v>
      </c>
      <c r="G1001" s="227" t="s">
        <v>478</v>
      </c>
      <c r="H1001" s="228">
        <v>75</v>
      </c>
      <c r="I1001" s="229"/>
      <c r="J1001" s="230">
        <f>ROUND(I1001*H1001,2)</f>
        <v>0</v>
      </c>
      <c r="K1001" s="226" t="s">
        <v>156</v>
      </c>
      <c r="L1001" s="46"/>
      <c r="M1001" s="231" t="s">
        <v>19</v>
      </c>
      <c r="N1001" s="232" t="s">
        <v>43</v>
      </c>
      <c r="O1001" s="86"/>
      <c r="P1001" s="233">
        <f>O1001*H1001</f>
        <v>0</v>
      </c>
      <c r="Q1001" s="233">
        <v>0.00059999999999999995</v>
      </c>
      <c r="R1001" s="233">
        <f>Q1001*H1001</f>
        <v>0.044999999999999998</v>
      </c>
      <c r="S1001" s="233">
        <v>0</v>
      </c>
      <c r="T1001" s="234">
        <f>S1001*H1001</f>
        <v>0</v>
      </c>
      <c r="U1001" s="40"/>
      <c r="V1001" s="40"/>
      <c r="W1001" s="40"/>
      <c r="X1001" s="40"/>
      <c r="Y1001" s="40"/>
      <c r="Z1001" s="40"/>
      <c r="AA1001" s="40"/>
      <c r="AB1001" s="40"/>
      <c r="AC1001" s="40"/>
      <c r="AD1001" s="40"/>
      <c r="AE1001" s="40"/>
      <c r="AR1001" s="235" t="s">
        <v>264</v>
      </c>
      <c r="AT1001" s="235" t="s">
        <v>152</v>
      </c>
      <c r="AU1001" s="235" t="s">
        <v>81</v>
      </c>
      <c r="AY1001" s="19" t="s">
        <v>150</v>
      </c>
      <c r="BE1001" s="236">
        <f>IF(N1001="základní",J1001,0)</f>
        <v>0</v>
      </c>
      <c r="BF1001" s="236">
        <f>IF(N1001="snížená",J1001,0)</f>
        <v>0</v>
      </c>
      <c r="BG1001" s="236">
        <f>IF(N1001="zákl. přenesená",J1001,0)</f>
        <v>0</v>
      </c>
      <c r="BH1001" s="236">
        <f>IF(N1001="sníž. přenesená",J1001,0)</f>
        <v>0</v>
      </c>
      <c r="BI1001" s="236">
        <f>IF(N1001="nulová",J1001,0)</f>
        <v>0</v>
      </c>
      <c r="BJ1001" s="19" t="s">
        <v>79</v>
      </c>
      <c r="BK1001" s="236">
        <f>ROUND(I1001*H1001,2)</f>
        <v>0</v>
      </c>
      <c r="BL1001" s="19" t="s">
        <v>264</v>
      </c>
      <c r="BM1001" s="235" t="s">
        <v>1386</v>
      </c>
    </row>
    <row r="1002" s="13" customFormat="1">
      <c r="A1002" s="13"/>
      <c r="B1002" s="237"/>
      <c r="C1002" s="238"/>
      <c r="D1002" s="239" t="s">
        <v>159</v>
      </c>
      <c r="E1002" s="240" t="s">
        <v>19</v>
      </c>
      <c r="F1002" s="241" t="s">
        <v>1387</v>
      </c>
      <c r="G1002" s="238"/>
      <c r="H1002" s="242">
        <v>75</v>
      </c>
      <c r="I1002" s="243"/>
      <c r="J1002" s="238"/>
      <c r="K1002" s="238"/>
      <c r="L1002" s="244"/>
      <c r="M1002" s="245"/>
      <c r="N1002" s="246"/>
      <c r="O1002" s="246"/>
      <c r="P1002" s="246"/>
      <c r="Q1002" s="246"/>
      <c r="R1002" s="246"/>
      <c r="S1002" s="246"/>
      <c r="T1002" s="247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T1002" s="248" t="s">
        <v>159</v>
      </c>
      <c r="AU1002" s="248" t="s">
        <v>81</v>
      </c>
      <c r="AV1002" s="13" t="s">
        <v>81</v>
      </c>
      <c r="AW1002" s="13" t="s">
        <v>33</v>
      </c>
      <c r="AX1002" s="13" t="s">
        <v>72</v>
      </c>
      <c r="AY1002" s="248" t="s">
        <v>150</v>
      </c>
    </row>
    <row r="1003" s="14" customFormat="1">
      <c r="A1003" s="14"/>
      <c r="B1003" s="249"/>
      <c r="C1003" s="250"/>
      <c r="D1003" s="239" t="s">
        <v>159</v>
      </c>
      <c r="E1003" s="251" t="s">
        <v>19</v>
      </c>
      <c r="F1003" s="252" t="s">
        <v>161</v>
      </c>
      <c r="G1003" s="250"/>
      <c r="H1003" s="253">
        <v>75</v>
      </c>
      <c r="I1003" s="254"/>
      <c r="J1003" s="250"/>
      <c r="K1003" s="250"/>
      <c r="L1003" s="255"/>
      <c r="M1003" s="256"/>
      <c r="N1003" s="257"/>
      <c r="O1003" s="257"/>
      <c r="P1003" s="257"/>
      <c r="Q1003" s="257"/>
      <c r="R1003" s="257"/>
      <c r="S1003" s="257"/>
      <c r="T1003" s="258"/>
      <c r="U1003" s="14"/>
      <c r="V1003" s="14"/>
      <c r="W1003" s="14"/>
      <c r="X1003" s="14"/>
      <c r="Y1003" s="14"/>
      <c r="Z1003" s="14"/>
      <c r="AA1003" s="14"/>
      <c r="AB1003" s="14"/>
      <c r="AC1003" s="14"/>
      <c r="AD1003" s="14"/>
      <c r="AE1003" s="14"/>
      <c r="AT1003" s="259" t="s">
        <v>159</v>
      </c>
      <c r="AU1003" s="259" t="s">
        <v>81</v>
      </c>
      <c r="AV1003" s="14" t="s">
        <v>162</v>
      </c>
      <c r="AW1003" s="14" t="s">
        <v>33</v>
      </c>
      <c r="AX1003" s="14" t="s">
        <v>79</v>
      </c>
      <c r="AY1003" s="259" t="s">
        <v>150</v>
      </c>
    </row>
    <row r="1004" s="2" customFormat="1" ht="21.75" customHeight="1">
      <c r="A1004" s="40"/>
      <c r="B1004" s="41"/>
      <c r="C1004" s="224" t="s">
        <v>1388</v>
      </c>
      <c r="D1004" s="224" t="s">
        <v>152</v>
      </c>
      <c r="E1004" s="225" t="s">
        <v>1389</v>
      </c>
      <c r="F1004" s="226" t="s">
        <v>1390</v>
      </c>
      <c r="G1004" s="227" t="s">
        <v>478</v>
      </c>
      <c r="H1004" s="228">
        <v>88.200000000000003</v>
      </c>
      <c r="I1004" s="229"/>
      <c r="J1004" s="230">
        <f>ROUND(I1004*H1004,2)</f>
        <v>0</v>
      </c>
      <c r="K1004" s="226" t="s">
        <v>156</v>
      </c>
      <c r="L1004" s="46"/>
      <c r="M1004" s="231" t="s">
        <v>19</v>
      </c>
      <c r="N1004" s="232" t="s">
        <v>43</v>
      </c>
      <c r="O1004" s="86"/>
      <c r="P1004" s="233">
        <f>O1004*H1004</f>
        <v>0</v>
      </c>
      <c r="Q1004" s="233">
        <v>0.0015</v>
      </c>
      <c r="R1004" s="233">
        <f>Q1004*H1004</f>
        <v>0.1323</v>
      </c>
      <c r="S1004" s="233">
        <v>0</v>
      </c>
      <c r="T1004" s="234">
        <f>S1004*H1004</f>
        <v>0</v>
      </c>
      <c r="U1004" s="40"/>
      <c r="V1004" s="40"/>
      <c r="W1004" s="40"/>
      <c r="X1004" s="40"/>
      <c r="Y1004" s="40"/>
      <c r="Z1004" s="40"/>
      <c r="AA1004" s="40"/>
      <c r="AB1004" s="40"/>
      <c r="AC1004" s="40"/>
      <c r="AD1004" s="40"/>
      <c r="AE1004" s="40"/>
      <c r="AR1004" s="235" t="s">
        <v>264</v>
      </c>
      <c r="AT1004" s="235" t="s">
        <v>152</v>
      </c>
      <c r="AU1004" s="235" t="s">
        <v>81</v>
      </c>
      <c r="AY1004" s="19" t="s">
        <v>150</v>
      </c>
      <c r="BE1004" s="236">
        <f>IF(N1004="základní",J1004,0)</f>
        <v>0</v>
      </c>
      <c r="BF1004" s="236">
        <f>IF(N1004="snížená",J1004,0)</f>
        <v>0</v>
      </c>
      <c r="BG1004" s="236">
        <f>IF(N1004="zákl. přenesená",J1004,0)</f>
        <v>0</v>
      </c>
      <c r="BH1004" s="236">
        <f>IF(N1004="sníž. přenesená",J1004,0)</f>
        <v>0</v>
      </c>
      <c r="BI1004" s="236">
        <f>IF(N1004="nulová",J1004,0)</f>
        <v>0</v>
      </c>
      <c r="BJ1004" s="19" t="s">
        <v>79</v>
      </c>
      <c r="BK1004" s="236">
        <f>ROUND(I1004*H1004,2)</f>
        <v>0</v>
      </c>
      <c r="BL1004" s="19" t="s">
        <v>264</v>
      </c>
      <c r="BM1004" s="235" t="s">
        <v>1391</v>
      </c>
    </row>
    <row r="1005" s="13" customFormat="1">
      <c r="A1005" s="13"/>
      <c r="B1005" s="237"/>
      <c r="C1005" s="238"/>
      <c r="D1005" s="239" t="s">
        <v>159</v>
      </c>
      <c r="E1005" s="240" t="s">
        <v>19</v>
      </c>
      <c r="F1005" s="241" t="s">
        <v>1392</v>
      </c>
      <c r="G1005" s="238"/>
      <c r="H1005" s="242">
        <v>88.200000000000003</v>
      </c>
      <c r="I1005" s="243"/>
      <c r="J1005" s="238"/>
      <c r="K1005" s="238"/>
      <c r="L1005" s="244"/>
      <c r="M1005" s="245"/>
      <c r="N1005" s="246"/>
      <c r="O1005" s="246"/>
      <c r="P1005" s="246"/>
      <c r="Q1005" s="246"/>
      <c r="R1005" s="246"/>
      <c r="S1005" s="246"/>
      <c r="T1005" s="247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T1005" s="248" t="s">
        <v>159</v>
      </c>
      <c r="AU1005" s="248" t="s">
        <v>81</v>
      </c>
      <c r="AV1005" s="13" t="s">
        <v>81</v>
      </c>
      <c r="AW1005" s="13" t="s">
        <v>33</v>
      </c>
      <c r="AX1005" s="13" t="s">
        <v>72</v>
      </c>
      <c r="AY1005" s="248" t="s">
        <v>150</v>
      </c>
    </row>
    <row r="1006" s="14" customFormat="1">
      <c r="A1006" s="14"/>
      <c r="B1006" s="249"/>
      <c r="C1006" s="250"/>
      <c r="D1006" s="239" t="s">
        <v>159</v>
      </c>
      <c r="E1006" s="251" t="s">
        <v>19</v>
      </c>
      <c r="F1006" s="252" t="s">
        <v>161</v>
      </c>
      <c r="G1006" s="250"/>
      <c r="H1006" s="253">
        <v>88.200000000000003</v>
      </c>
      <c r="I1006" s="254"/>
      <c r="J1006" s="250"/>
      <c r="K1006" s="250"/>
      <c r="L1006" s="255"/>
      <c r="M1006" s="256"/>
      <c r="N1006" s="257"/>
      <c r="O1006" s="257"/>
      <c r="P1006" s="257"/>
      <c r="Q1006" s="257"/>
      <c r="R1006" s="257"/>
      <c r="S1006" s="257"/>
      <c r="T1006" s="258"/>
      <c r="U1006" s="14"/>
      <c r="V1006" s="14"/>
      <c r="W1006" s="14"/>
      <c r="X1006" s="14"/>
      <c r="Y1006" s="14"/>
      <c r="Z1006" s="14"/>
      <c r="AA1006" s="14"/>
      <c r="AB1006" s="14"/>
      <c r="AC1006" s="14"/>
      <c r="AD1006" s="14"/>
      <c r="AE1006" s="14"/>
      <c r="AT1006" s="259" t="s">
        <v>159</v>
      </c>
      <c r="AU1006" s="259" t="s">
        <v>81</v>
      </c>
      <c r="AV1006" s="14" t="s">
        <v>162</v>
      </c>
      <c r="AW1006" s="14" t="s">
        <v>33</v>
      </c>
      <c r="AX1006" s="14" t="s">
        <v>79</v>
      </c>
      <c r="AY1006" s="259" t="s">
        <v>150</v>
      </c>
    </row>
    <row r="1007" s="2" customFormat="1" ht="16.5" customHeight="1">
      <c r="A1007" s="40"/>
      <c r="B1007" s="41"/>
      <c r="C1007" s="224" t="s">
        <v>1393</v>
      </c>
      <c r="D1007" s="224" t="s">
        <v>152</v>
      </c>
      <c r="E1007" s="225" t="s">
        <v>1394</v>
      </c>
      <c r="F1007" s="226" t="s">
        <v>1395</v>
      </c>
      <c r="G1007" s="227" t="s">
        <v>478</v>
      </c>
      <c r="H1007" s="228">
        <v>31.100000000000001</v>
      </c>
      <c r="I1007" s="229"/>
      <c r="J1007" s="230">
        <f>ROUND(I1007*H1007,2)</f>
        <v>0</v>
      </c>
      <c r="K1007" s="226" t="s">
        <v>156</v>
      </c>
      <c r="L1007" s="46"/>
      <c r="M1007" s="231" t="s">
        <v>19</v>
      </c>
      <c r="N1007" s="232" t="s">
        <v>43</v>
      </c>
      <c r="O1007" s="86"/>
      <c r="P1007" s="233">
        <f>O1007*H1007</f>
        <v>0</v>
      </c>
      <c r="Q1007" s="233">
        <v>0.00038000000000000002</v>
      </c>
      <c r="R1007" s="233">
        <f>Q1007*H1007</f>
        <v>0.011818</v>
      </c>
      <c r="S1007" s="233">
        <v>0</v>
      </c>
      <c r="T1007" s="234">
        <f>S1007*H1007</f>
        <v>0</v>
      </c>
      <c r="U1007" s="40"/>
      <c r="V1007" s="40"/>
      <c r="W1007" s="40"/>
      <c r="X1007" s="40"/>
      <c r="Y1007" s="40"/>
      <c r="Z1007" s="40"/>
      <c r="AA1007" s="40"/>
      <c r="AB1007" s="40"/>
      <c r="AC1007" s="40"/>
      <c r="AD1007" s="40"/>
      <c r="AE1007" s="40"/>
      <c r="AR1007" s="235" t="s">
        <v>264</v>
      </c>
      <c r="AT1007" s="235" t="s">
        <v>152</v>
      </c>
      <c r="AU1007" s="235" t="s">
        <v>81</v>
      </c>
      <c r="AY1007" s="19" t="s">
        <v>150</v>
      </c>
      <c r="BE1007" s="236">
        <f>IF(N1007="základní",J1007,0)</f>
        <v>0</v>
      </c>
      <c r="BF1007" s="236">
        <f>IF(N1007="snížená",J1007,0)</f>
        <v>0</v>
      </c>
      <c r="BG1007" s="236">
        <f>IF(N1007="zákl. přenesená",J1007,0)</f>
        <v>0</v>
      </c>
      <c r="BH1007" s="236">
        <f>IF(N1007="sníž. přenesená",J1007,0)</f>
        <v>0</v>
      </c>
      <c r="BI1007" s="236">
        <f>IF(N1007="nulová",J1007,0)</f>
        <v>0</v>
      </c>
      <c r="BJ1007" s="19" t="s">
        <v>79</v>
      </c>
      <c r="BK1007" s="236">
        <f>ROUND(I1007*H1007,2)</f>
        <v>0</v>
      </c>
      <c r="BL1007" s="19" t="s">
        <v>264</v>
      </c>
      <c r="BM1007" s="235" t="s">
        <v>1396</v>
      </c>
    </row>
    <row r="1008" s="13" customFormat="1">
      <c r="A1008" s="13"/>
      <c r="B1008" s="237"/>
      <c r="C1008" s="238"/>
      <c r="D1008" s="239" t="s">
        <v>159</v>
      </c>
      <c r="E1008" s="240" t="s">
        <v>19</v>
      </c>
      <c r="F1008" s="241" t="s">
        <v>1397</v>
      </c>
      <c r="G1008" s="238"/>
      <c r="H1008" s="242">
        <v>31.100000000000001</v>
      </c>
      <c r="I1008" s="243"/>
      <c r="J1008" s="238"/>
      <c r="K1008" s="238"/>
      <c r="L1008" s="244"/>
      <c r="M1008" s="245"/>
      <c r="N1008" s="246"/>
      <c r="O1008" s="246"/>
      <c r="P1008" s="246"/>
      <c r="Q1008" s="246"/>
      <c r="R1008" s="246"/>
      <c r="S1008" s="246"/>
      <c r="T1008" s="247"/>
      <c r="U1008" s="13"/>
      <c r="V1008" s="13"/>
      <c r="W1008" s="13"/>
      <c r="X1008" s="13"/>
      <c r="Y1008" s="13"/>
      <c r="Z1008" s="13"/>
      <c r="AA1008" s="13"/>
      <c r="AB1008" s="13"/>
      <c r="AC1008" s="13"/>
      <c r="AD1008" s="13"/>
      <c r="AE1008" s="13"/>
      <c r="AT1008" s="248" t="s">
        <v>159</v>
      </c>
      <c r="AU1008" s="248" t="s">
        <v>81</v>
      </c>
      <c r="AV1008" s="13" t="s">
        <v>81</v>
      </c>
      <c r="AW1008" s="13" t="s">
        <v>33</v>
      </c>
      <c r="AX1008" s="13" t="s">
        <v>72</v>
      </c>
      <c r="AY1008" s="248" t="s">
        <v>150</v>
      </c>
    </row>
    <row r="1009" s="14" customFormat="1">
      <c r="A1009" s="14"/>
      <c r="B1009" s="249"/>
      <c r="C1009" s="250"/>
      <c r="D1009" s="239" t="s">
        <v>159</v>
      </c>
      <c r="E1009" s="251" t="s">
        <v>19</v>
      </c>
      <c r="F1009" s="252" t="s">
        <v>161</v>
      </c>
      <c r="G1009" s="250"/>
      <c r="H1009" s="253">
        <v>31.100000000000001</v>
      </c>
      <c r="I1009" s="254"/>
      <c r="J1009" s="250"/>
      <c r="K1009" s="250"/>
      <c r="L1009" s="255"/>
      <c r="M1009" s="256"/>
      <c r="N1009" s="257"/>
      <c r="O1009" s="257"/>
      <c r="P1009" s="257"/>
      <c r="Q1009" s="257"/>
      <c r="R1009" s="257"/>
      <c r="S1009" s="257"/>
      <c r="T1009" s="258"/>
      <c r="U1009" s="14"/>
      <c r="V1009" s="14"/>
      <c r="W1009" s="14"/>
      <c r="X1009" s="14"/>
      <c r="Y1009" s="14"/>
      <c r="Z1009" s="14"/>
      <c r="AA1009" s="14"/>
      <c r="AB1009" s="14"/>
      <c r="AC1009" s="14"/>
      <c r="AD1009" s="14"/>
      <c r="AE1009" s="14"/>
      <c r="AT1009" s="259" t="s">
        <v>159</v>
      </c>
      <c r="AU1009" s="259" t="s">
        <v>81</v>
      </c>
      <c r="AV1009" s="14" t="s">
        <v>162</v>
      </c>
      <c r="AW1009" s="14" t="s">
        <v>33</v>
      </c>
      <c r="AX1009" s="14" t="s">
        <v>79</v>
      </c>
      <c r="AY1009" s="259" t="s">
        <v>150</v>
      </c>
    </row>
    <row r="1010" s="2" customFormat="1" ht="21.75" customHeight="1">
      <c r="A1010" s="40"/>
      <c r="B1010" s="41"/>
      <c r="C1010" s="224" t="s">
        <v>1398</v>
      </c>
      <c r="D1010" s="224" t="s">
        <v>152</v>
      </c>
      <c r="E1010" s="225" t="s">
        <v>1399</v>
      </c>
      <c r="F1010" s="226" t="s">
        <v>1400</v>
      </c>
      <c r="G1010" s="227" t="s">
        <v>241</v>
      </c>
      <c r="H1010" s="228">
        <v>0.253</v>
      </c>
      <c r="I1010" s="229"/>
      <c r="J1010" s="230">
        <f>ROUND(I1010*H1010,2)</f>
        <v>0</v>
      </c>
      <c r="K1010" s="226" t="s">
        <v>156</v>
      </c>
      <c r="L1010" s="46"/>
      <c r="M1010" s="231" t="s">
        <v>19</v>
      </c>
      <c r="N1010" s="232" t="s">
        <v>43</v>
      </c>
      <c r="O1010" s="86"/>
      <c r="P1010" s="233">
        <f>O1010*H1010</f>
        <v>0</v>
      </c>
      <c r="Q1010" s="233">
        <v>0</v>
      </c>
      <c r="R1010" s="233">
        <f>Q1010*H1010</f>
        <v>0</v>
      </c>
      <c r="S1010" s="233">
        <v>0</v>
      </c>
      <c r="T1010" s="234">
        <f>S1010*H1010</f>
        <v>0</v>
      </c>
      <c r="U1010" s="40"/>
      <c r="V1010" s="40"/>
      <c r="W1010" s="40"/>
      <c r="X1010" s="40"/>
      <c r="Y1010" s="40"/>
      <c r="Z1010" s="40"/>
      <c r="AA1010" s="40"/>
      <c r="AB1010" s="40"/>
      <c r="AC1010" s="40"/>
      <c r="AD1010" s="40"/>
      <c r="AE1010" s="40"/>
      <c r="AR1010" s="235" t="s">
        <v>264</v>
      </c>
      <c r="AT1010" s="235" t="s">
        <v>152</v>
      </c>
      <c r="AU1010" s="235" t="s">
        <v>81</v>
      </c>
      <c r="AY1010" s="19" t="s">
        <v>150</v>
      </c>
      <c r="BE1010" s="236">
        <f>IF(N1010="základní",J1010,0)</f>
        <v>0</v>
      </c>
      <c r="BF1010" s="236">
        <f>IF(N1010="snížená",J1010,0)</f>
        <v>0</v>
      </c>
      <c r="BG1010" s="236">
        <f>IF(N1010="zákl. přenesená",J1010,0)</f>
        <v>0</v>
      </c>
      <c r="BH1010" s="236">
        <f>IF(N1010="sníž. přenesená",J1010,0)</f>
        <v>0</v>
      </c>
      <c r="BI1010" s="236">
        <f>IF(N1010="nulová",J1010,0)</f>
        <v>0</v>
      </c>
      <c r="BJ1010" s="19" t="s">
        <v>79</v>
      </c>
      <c r="BK1010" s="236">
        <f>ROUND(I1010*H1010,2)</f>
        <v>0</v>
      </c>
      <c r="BL1010" s="19" t="s">
        <v>264</v>
      </c>
      <c r="BM1010" s="235" t="s">
        <v>1401</v>
      </c>
    </row>
    <row r="1011" s="12" customFormat="1" ht="22.8" customHeight="1">
      <c r="A1011" s="12"/>
      <c r="B1011" s="208"/>
      <c r="C1011" s="209"/>
      <c r="D1011" s="210" t="s">
        <v>71</v>
      </c>
      <c r="E1011" s="222" t="s">
        <v>1402</v>
      </c>
      <c r="F1011" s="222" t="s">
        <v>1403</v>
      </c>
      <c r="G1011" s="209"/>
      <c r="H1011" s="209"/>
      <c r="I1011" s="212"/>
      <c r="J1011" s="223">
        <f>BK1011</f>
        <v>0</v>
      </c>
      <c r="K1011" s="209"/>
      <c r="L1011" s="214"/>
      <c r="M1011" s="215"/>
      <c r="N1011" s="216"/>
      <c r="O1011" s="216"/>
      <c r="P1011" s="217">
        <f>SUM(P1012:P1125)</f>
        <v>0</v>
      </c>
      <c r="Q1011" s="216"/>
      <c r="R1011" s="217">
        <f>SUM(R1012:R1125)</f>
        <v>12.41626035</v>
      </c>
      <c r="S1011" s="216"/>
      <c r="T1011" s="218">
        <f>SUM(T1012:T1125)</f>
        <v>0</v>
      </c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R1011" s="219" t="s">
        <v>81</v>
      </c>
      <c r="AT1011" s="220" t="s">
        <v>71</v>
      </c>
      <c r="AU1011" s="220" t="s">
        <v>79</v>
      </c>
      <c r="AY1011" s="219" t="s">
        <v>150</v>
      </c>
      <c r="BK1011" s="221">
        <f>SUM(BK1012:BK1125)</f>
        <v>0</v>
      </c>
    </row>
    <row r="1012" s="2" customFormat="1" ht="33" customHeight="1">
      <c r="A1012" s="40"/>
      <c r="B1012" s="41"/>
      <c r="C1012" s="224" t="s">
        <v>1404</v>
      </c>
      <c r="D1012" s="224" t="s">
        <v>152</v>
      </c>
      <c r="E1012" s="225" t="s">
        <v>1405</v>
      </c>
      <c r="F1012" s="226" t="s">
        <v>1406</v>
      </c>
      <c r="G1012" s="227" t="s">
        <v>155</v>
      </c>
      <c r="H1012" s="228">
        <v>219.196</v>
      </c>
      <c r="I1012" s="229"/>
      <c r="J1012" s="230">
        <f>ROUND(I1012*H1012,2)</f>
        <v>0</v>
      </c>
      <c r="K1012" s="226" t="s">
        <v>156</v>
      </c>
      <c r="L1012" s="46"/>
      <c r="M1012" s="231" t="s">
        <v>19</v>
      </c>
      <c r="N1012" s="232" t="s">
        <v>43</v>
      </c>
      <c r="O1012" s="86"/>
      <c r="P1012" s="233">
        <f>O1012*H1012</f>
        <v>0</v>
      </c>
      <c r="Q1012" s="233">
        <v>0.00013999999999999999</v>
      </c>
      <c r="R1012" s="233">
        <f>Q1012*H1012</f>
        <v>0.030687439999999996</v>
      </c>
      <c r="S1012" s="233">
        <v>0</v>
      </c>
      <c r="T1012" s="234">
        <f>S1012*H1012</f>
        <v>0</v>
      </c>
      <c r="U1012" s="40"/>
      <c r="V1012" s="40"/>
      <c r="W1012" s="40"/>
      <c r="X1012" s="40"/>
      <c r="Y1012" s="40"/>
      <c r="Z1012" s="40"/>
      <c r="AA1012" s="40"/>
      <c r="AB1012" s="40"/>
      <c r="AC1012" s="40"/>
      <c r="AD1012" s="40"/>
      <c r="AE1012" s="40"/>
      <c r="AR1012" s="235" t="s">
        <v>264</v>
      </c>
      <c r="AT1012" s="235" t="s">
        <v>152</v>
      </c>
      <c r="AU1012" s="235" t="s">
        <v>81</v>
      </c>
      <c r="AY1012" s="19" t="s">
        <v>150</v>
      </c>
      <c r="BE1012" s="236">
        <f>IF(N1012="základní",J1012,0)</f>
        <v>0</v>
      </c>
      <c r="BF1012" s="236">
        <f>IF(N1012="snížená",J1012,0)</f>
        <v>0</v>
      </c>
      <c r="BG1012" s="236">
        <f>IF(N1012="zákl. přenesená",J1012,0)</f>
        <v>0</v>
      </c>
      <c r="BH1012" s="236">
        <f>IF(N1012="sníž. přenesená",J1012,0)</f>
        <v>0</v>
      </c>
      <c r="BI1012" s="236">
        <f>IF(N1012="nulová",J1012,0)</f>
        <v>0</v>
      </c>
      <c r="BJ1012" s="19" t="s">
        <v>79</v>
      </c>
      <c r="BK1012" s="236">
        <f>ROUND(I1012*H1012,2)</f>
        <v>0</v>
      </c>
      <c r="BL1012" s="19" t="s">
        <v>264</v>
      </c>
      <c r="BM1012" s="235" t="s">
        <v>1407</v>
      </c>
    </row>
    <row r="1013" s="15" customFormat="1">
      <c r="A1013" s="15"/>
      <c r="B1013" s="260"/>
      <c r="C1013" s="261"/>
      <c r="D1013" s="239" t="s">
        <v>159</v>
      </c>
      <c r="E1013" s="262" t="s">
        <v>19</v>
      </c>
      <c r="F1013" s="263" t="s">
        <v>1408</v>
      </c>
      <c r="G1013" s="261"/>
      <c r="H1013" s="262" t="s">
        <v>19</v>
      </c>
      <c r="I1013" s="264"/>
      <c r="J1013" s="261"/>
      <c r="K1013" s="261"/>
      <c r="L1013" s="265"/>
      <c r="M1013" s="266"/>
      <c r="N1013" s="267"/>
      <c r="O1013" s="267"/>
      <c r="P1013" s="267"/>
      <c r="Q1013" s="267"/>
      <c r="R1013" s="267"/>
      <c r="S1013" s="267"/>
      <c r="T1013" s="268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T1013" s="269" t="s">
        <v>159</v>
      </c>
      <c r="AU1013" s="269" t="s">
        <v>81</v>
      </c>
      <c r="AV1013" s="15" t="s">
        <v>79</v>
      </c>
      <c r="AW1013" s="15" t="s">
        <v>33</v>
      </c>
      <c r="AX1013" s="15" t="s">
        <v>72</v>
      </c>
      <c r="AY1013" s="269" t="s">
        <v>150</v>
      </c>
    </row>
    <row r="1014" s="13" customFormat="1">
      <c r="A1014" s="13"/>
      <c r="B1014" s="237"/>
      <c r="C1014" s="238"/>
      <c r="D1014" s="239" t="s">
        <v>159</v>
      </c>
      <c r="E1014" s="240" t="s">
        <v>19</v>
      </c>
      <c r="F1014" s="241" t="s">
        <v>1409</v>
      </c>
      <c r="G1014" s="238"/>
      <c r="H1014" s="242">
        <v>245.19399999999999</v>
      </c>
      <c r="I1014" s="243"/>
      <c r="J1014" s="238"/>
      <c r="K1014" s="238"/>
      <c r="L1014" s="244"/>
      <c r="M1014" s="245"/>
      <c r="N1014" s="246"/>
      <c r="O1014" s="246"/>
      <c r="P1014" s="246"/>
      <c r="Q1014" s="246"/>
      <c r="R1014" s="246"/>
      <c r="S1014" s="246"/>
      <c r="T1014" s="247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48" t="s">
        <v>159</v>
      </c>
      <c r="AU1014" s="248" t="s">
        <v>81</v>
      </c>
      <c r="AV1014" s="13" t="s">
        <v>81</v>
      </c>
      <c r="AW1014" s="13" t="s">
        <v>33</v>
      </c>
      <c r="AX1014" s="13" t="s">
        <v>72</v>
      </c>
      <c r="AY1014" s="248" t="s">
        <v>150</v>
      </c>
    </row>
    <row r="1015" s="13" customFormat="1">
      <c r="A1015" s="13"/>
      <c r="B1015" s="237"/>
      <c r="C1015" s="238"/>
      <c r="D1015" s="239" t="s">
        <v>159</v>
      </c>
      <c r="E1015" s="240" t="s">
        <v>19</v>
      </c>
      <c r="F1015" s="241" t="s">
        <v>1410</v>
      </c>
      <c r="G1015" s="238"/>
      <c r="H1015" s="242">
        <v>33.218000000000004</v>
      </c>
      <c r="I1015" s="243"/>
      <c r="J1015" s="238"/>
      <c r="K1015" s="238"/>
      <c r="L1015" s="244"/>
      <c r="M1015" s="245"/>
      <c r="N1015" s="246"/>
      <c r="O1015" s="246"/>
      <c r="P1015" s="246"/>
      <c r="Q1015" s="246"/>
      <c r="R1015" s="246"/>
      <c r="S1015" s="246"/>
      <c r="T1015" s="247"/>
      <c r="U1015" s="13"/>
      <c r="V1015" s="13"/>
      <c r="W1015" s="13"/>
      <c r="X1015" s="13"/>
      <c r="Y1015" s="13"/>
      <c r="Z1015" s="13"/>
      <c r="AA1015" s="13"/>
      <c r="AB1015" s="13"/>
      <c r="AC1015" s="13"/>
      <c r="AD1015" s="13"/>
      <c r="AE1015" s="13"/>
      <c r="AT1015" s="248" t="s">
        <v>159</v>
      </c>
      <c r="AU1015" s="248" t="s">
        <v>81</v>
      </c>
      <c r="AV1015" s="13" t="s">
        <v>81</v>
      </c>
      <c r="AW1015" s="13" t="s">
        <v>33</v>
      </c>
      <c r="AX1015" s="13" t="s">
        <v>72</v>
      </c>
      <c r="AY1015" s="248" t="s">
        <v>150</v>
      </c>
    </row>
    <row r="1016" s="13" customFormat="1">
      <c r="A1016" s="13"/>
      <c r="B1016" s="237"/>
      <c r="C1016" s="238"/>
      <c r="D1016" s="239" t="s">
        <v>159</v>
      </c>
      <c r="E1016" s="240" t="s">
        <v>19</v>
      </c>
      <c r="F1016" s="241" t="s">
        <v>1411</v>
      </c>
      <c r="G1016" s="238"/>
      <c r="H1016" s="242">
        <v>11.605</v>
      </c>
      <c r="I1016" s="243"/>
      <c r="J1016" s="238"/>
      <c r="K1016" s="238"/>
      <c r="L1016" s="244"/>
      <c r="M1016" s="245"/>
      <c r="N1016" s="246"/>
      <c r="O1016" s="246"/>
      <c r="P1016" s="246"/>
      <c r="Q1016" s="246"/>
      <c r="R1016" s="246"/>
      <c r="S1016" s="246"/>
      <c r="T1016" s="247"/>
      <c r="U1016" s="13"/>
      <c r="V1016" s="13"/>
      <c r="W1016" s="13"/>
      <c r="X1016" s="13"/>
      <c r="Y1016" s="13"/>
      <c r="Z1016" s="13"/>
      <c r="AA1016" s="13"/>
      <c r="AB1016" s="13"/>
      <c r="AC1016" s="13"/>
      <c r="AD1016" s="13"/>
      <c r="AE1016" s="13"/>
      <c r="AT1016" s="248" t="s">
        <v>159</v>
      </c>
      <c r="AU1016" s="248" t="s">
        <v>81</v>
      </c>
      <c r="AV1016" s="13" t="s">
        <v>81</v>
      </c>
      <c r="AW1016" s="13" t="s">
        <v>33</v>
      </c>
      <c r="AX1016" s="13" t="s">
        <v>72</v>
      </c>
      <c r="AY1016" s="248" t="s">
        <v>150</v>
      </c>
    </row>
    <row r="1017" s="14" customFormat="1">
      <c r="A1017" s="14"/>
      <c r="B1017" s="249"/>
      <c r="C1017" s="250"/>
      <c r="D1017" s="239" t="s">
        <v>159</v>
      </c>
      <c r="E1017" s="251" t="s">
        <v>19</v>
      </c>
      <c r="F1017" s="252" t="s">
        <v>161</v>
      </c>
      <c r="G1017" s="250"/>
      <c r="H1017" s="253">
        <v>290.017</v>
      </c>
      <c r="I1017" s="254"/>
      <c r="J1017" s="250"/>
      <c r="K1017" s="250"/>
      <c r="L1017" s="255"/>
      <c r="M1017" s="256"/>
      <c r="N1017" s="257"/>
      <c r="O1017" s="257"/>
      <c r="P1017" s="257"/>
      <c r="Q1017" s="257"/>
      <c r="R1017" s="257"/>
      <c r="S1017" s="257"/>
      <c r="T1017" s="258"/>
      <c r="U1017" s="14"/>
      <c r="V1017" s="14"/>
      <c r="W1017" s="14"/>
      <c r="X1017" s="14"/>
      <c r="Y1017" s="14"/>
      <c r="Z1017" s="14"/>
      <c r="AA1017" s="14"/>
      <c r="AB1017" s="14"/>
      <c r="AC1017" s="14"/>
      <c r="AD1017" s="14"/>
      <c r="AE1017" s="14"/>
      <c r="AT1017" s="259" t="s">
        <v>159</v>
      </c>
      <c r="AU1017" s="259" t="s">
        <v>81</v>
      </c>
      <c r="AV1017" s="14" t="s">
        <v>162</v>
      </c>
      <c r="AW1017" s="14" t="s">
        <v>33</v>
      </c>
      <c r="AX1017" s="14" t="s">
        <v>72</v>
      </c>
      <c r="AY1017" s="259" t="s">
        <v>150</v>
      </c>
    </row>
    <row r="1018" s="15" customFormat="1">
      <c r="A1018" s="15"/>
      <c r="B1018" s="260"/>
      <c r="C1018" s="261"/>
      <c r="D1018" s="239" t="s">
        <v>159</v>
      </c>
      <c r="E1018" s="262" t="s">
        <v>19</v>
      </c>
      <c r="F1018" s="263" t="s">
        <v>1412</v>
      </c>
      <c r="G1018" s="261"/>
      <c r="H1018" s="262" t="s">
        <v>19</v>
      </c>
      <c r="I1018" s="264"/>
      <c r="J1018" s="261"/>
      <c r="K1018" s="261"/>
      <c r="L1018" s="265"/>
      <c r="M1018" s="266"/>
      <c r="N1018" s="267"/>
      <c r="O1018" s="267"/>
      <c r="P1018" s="267"/>
      <c r="Q1018" s="267"/>
      <c r="R1018" s="267"/>
      <c r="S1018" s="267"/>
      <c r="T1018" s="268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T1018" s="269" t="s">
        <v>159</v>
      </c>
      <c r="AU1018" s="269" t="s">
        <v>81</v>
      </c>
      <c r="AV1018" s="15" t="s">
        <v>79</v>
      </c>
      <c r="AW1018" s="15" t="s">
        <v>33</v>
      </c>
      <c r="AX1018" s="15" t="s">
        <v>72</v>
      </c>
      <c r="AY1018" s="269" t="s">
        <v>150</v>
      </c>
    </row>
    <row r="1019" s="13" customFormat="1">
      <c r="A1019" s="13"/>
      <c r="B1019" s="237"/>
      <c r="C1019" s="238"/>
      <c r="D1019" s="239" t="s">
        <v>159</v>
      </c>
      <c r="E1019" s="240" t="s">
        <v>19</v>
      </c>
      <c r="F1019" s="241" t="s">
        <v>1413</v>
      </c>
      <c r="G1019" s="238"/>
      <c r="H1019" s="242">
        <v>-70.820999999999998</v>
      </c>
      <c r="I1019" s="243"/>
      <c r="J1019" s="238"/>
      <c r="K1019" s="238"/>
      <c r="L1019" s="244"/>
      <c r="M1019" s="245"/>
      <c r="N1019" s="246"/>
      <c r="O1019" s="246"/>
      <c r="P1019" s="246"/>
      <c r="Q1019" s="246"/>
      <c r="R1019" s="246"/>
      <c r="S1019" s="246"/>
      <c r="T1019" s="247"/>
      <c r="U1019" s="13"/>
      <c r="V1019" s="13"/>
      <c r="W1019" s="13"/>
      <c r="X1019" s="13"/>
      <c r="Y1019" s="13"/>
      <c r="Z1019" s="13"/>
      <c r="AA1019" s="13"/>
      <c r="AB1019" s="13"/>
      <c r="AC1019" s="13"/>
      <c r="AD1019" s="13"/>
      <c r="AE1019" s="13"/>
      <c r="AT1019" s="248" t="s">
        <v>159</v>
      </c>
      <c r="AU1019" s="248" t="s">
        <v>81</v>
      </c>
      <c r="AV1019" s="13" t="s">
        <v>81</v>
      </c>
      <c r="AW1019" s="13" t="s">
        <v>33</v>
      </c>
      <c r="AX1019" s="13" t="s">
        <v>72</v>
      </c>
      <c r="AY1019" s="248" t="s">
        <v>150</v>
      </c>
    </row>
    <row r="1020" s="14" customFormat="1">
      <c r="A1020" s="14"/>
      <c r="B1020" s="249"/>
      <c r="C1020" s="250"/>
      <c r="D1020" s="239" t="s">
        <v>159</v>
      </c>
      <c r="E1020" s="251" t="s">
        <v>19</v>
      </c>
      <c r="F1020" s="252" t="s">
        <v>161</v>
      </c>
      <c r="G1020" s="250"/>
      <c r="H1020" s="253">
        <v>-70.820999999999998</v>
      </c>
      <c r="I1020" s="254"/>
      <c r="J1020" s="250"/>
      <c r="K1020" s="250"/>
      <c r="L1020" s="255"/>
      <c r="M1020" s="256"/>
      <c r="N1020" s="257"/>
      <c r="O1020" s="257"/>
      <c r="P1020" s="257"/>
      <c r="Q1020" s="257"/>
      <c r="R1020" s="257"/>
      <c r="S1020" s="257"/>
      <c r="T1020" s="258"/>
      <c r="U1020" s="14"/>
      <c r="V1020" s="14"/>
      <c r="W1020" s="14"/>
      <c r="X1020" s="14"/>
      <c r="Y1020" s="14"/>
      <c r="Z1020" s="14"/>
      <c r="AA1020" s="14"/>
      <c r="AB1020" s="14"/>
      <c r="AC1020" s="14"/>
      <c r="AD1020" s="14"/>
      <c r="AE1020" s="14"/>
      <c r="AT1020" s="259" t="s">
        <v>159</v>
      </c>
      <c r="AU1020" s="259" t="s">
        <v>81</v>
      </c>
      <c r="AV1020" s="14" t="s">
        <v>162</v>
      </c>
      <c r="AW1020" s="14" t="s">
        <v>33</v>
      </c>
      <c r="AX1020" s="14" t="s">
        <v>72</v>
      </c>
      <c r="AY1020" s="259" t="s">
        <v>150</v>
      </c>
    </row>
    <row r="1021" s="16" customFormat="1">
      <c r="A1021" s="16"/>
      <c r="B1021" s="270"/>
      <c r="C1021" s="271"/>
      <c r="D1021" s="239" t="s">
        <v>159</v>
      </c>
      <c r="E1021" s="272" t="s">
        <v>19</v>
      </c>
      <c r="F1021" s="273" t="s">
        <v>188</v>
      </c>
      <c r="G1021" s="271"/>
      <c r="H1021" s="274">
        <v>219.196</v>
      </c>
      <c r="I1021" s="275"/>
      <c r="J1021" s="271"/>
      <c r="K1021" s="271"/>
      <c r="L1021" s="276"/>
      <c r="M1021" s="277"/>
      <c r="N1021" s="278"/>
      <c r="O1021" s="278"/>
      <c r="P1021" s="278"/>
      <c r="Q1021" s="278"/>
      <c r="R1021" s="278"/>
      <c r="S1021" s="278"/>
      <c r="T1021" s="279"/>
      <c r="U1021" s="16"/>
      <c r="V1021" s="16"/>
      <c r="W1021" s="16"/>
      <c r="X1021" s="16"/>
      <c r="Y1021" s="16"/>
      <c r="Z1021" s="16"/>
      <c r="AA1021" s="16"/>
      <c r="AB1021" s="16"/>
      <c r="AC1021" s="16"/>
      <c r="AD1021" s="16"/>
      <c r="AE1021" s="16"/>
      <c r="AT1021" s="280" t="s">
        <v>159</v>
      </c>
      <c r="AU1021" s="280" t="s">
        <v>81</v>
      </c>
      <c r="AV1021" s="16" t="s">
        <v>157</v>
      </c>
      <c r="AW1021" s="16" t="s">
        <v>33</v>
      </c>
      <c r="AX1021" s="16" t="s">
        <v>79</v>
      </c>
      <c r="AY1021" s="280" t="s">
        <v>150</v>
      </c>
    </row>
    <row r="1022" s="2" customFormat="1" ht="16.5" customHeight="1">
      <c r="A1022" s="40"/>
      <c r="B1022" s="41"/>
      <c r="C1022" s="281" t="s">
        <v>1414</v>
      </c>
      <c r="D1022" s="281" t="s">
        <v>259</v>
      </c>
      <c r="E1022" s="282" t="s">
        <v>1415</v>
      </c>
      <c r="F1022" s="283" t="s">
        <v>1416</v>
      </c>
      <c r="G1022" s="284" t="s">
        <v>155</v>
      </c>
      <c r="H1022" s="285">
        <v>252.07499999999999</v>
      </c>
      <c r="I1022" s="286"/>
      <c r="J1022" s="287">
        <f>ROUND(I1022*H1022,2)</f>
        <v>0</v>
      </c>
      <c r="K1022" s="283" t="s">
        <v>156</v>
      </c>
      <c r="L1022" s="288"/>
      <c r="M1022" s="289" t="s">
        <v>19</v>
      </c>
      <c r="N1022" s="290" t="s">
        <v>43</v>
      </c>
      <c r="O1022" s="86"/>
      <c r="P1022" s="233">
        <f>O1022*H1022</f>
        <v>0</v>
      </c>
      <c r="Q1022" s="233">
        <v>0.0019</v>
      </c>
      <c r="R1022" s="233">
        <f>Q1022*H1022</f>
        <v>0.47894249999999999</v>
      </c>
      <c r="S1022" s="233">
        <v>0</v>
      </c>
      <c r="T1022" s="234">
        <f>S1022*H1022</f>
        <v>0</v>
      </c>
      <c r="U1022" s="40"/>
      <c r="V1022" s="40"/>
      <c r="W1022" s="40"/>
      <c r="X1022" s="40"/>
      <c r="Y1022" s="40"/>
      <c r="Z1022" s="40"/>
      <c r="AA1022" s="40"/>
      <c r="AB1022" s="40"/>
      <c r="AC1022" s="40"/>
      <c r="AD1022" s="40"/>
      <c r="AE1022" s="40"/>
      <c r="AR1022" s="235" t="s">
        <v>358</v>
      </c>
      <c r="AT1022" s="235" t="s">
        <v>259</v>
      </c>
      <c r="AU1022" s="235" t="s">
        <v>81</v>
      </c>
      <c r="AY1022" s="19" t="s">
        <v>150</v>
      </c>
      <c r="BE1022" s="236">
        <f>IF(N1022="základní",J1022,0)</f>
        <v>0</v>
      </c>
      <c r="BF1022" s="236">
        <f>IF(N1022="snížená",J1022,0)</f>
        <v>0</v>
      </c>
      <c r="BG1022" s="236">
        <f>IF(N1022="zákl. přenesená",J1022,0)</f>
        <v>0</v>
      </c>
      <c r="BH1022" s="236">
        <f>IF(N1022="sníž. přenesená",J1022,0)</f>
        <v>0</v>
      </c>
      <c r="BI1022" s="236">
        <f>IF(N1022="nulová",J1022,0)</f>
        <v>0</v>
      </c>
      <c r="BJ1022" s="19" t="s">
        <v>79</v>
      </c>
      <c r="BK1022" s="236">
        <f>ROUND(I1022*H1022,2)</f>
        <v>0</v>
      </c>
      <c r="BL1022" s="19" t="s">
        <v>264</v>
      </c>
      <c r="BM1022" s="235" t="s">
        <v>1417</v>
      </c>
    </row>
    <row r="1023" s="13" customFormat="1">
      <c r="A1023" s="13"/>
      <c r="B1023" s="237"/>
      <c r="C1023" s="238"/>
      <c r="D1023" s="239" t="s">
        <v>159</v>
      </c>
      <c r="E1023" s="238"/>
      <c r="F1023" s="241" t="s">
        <v>1418</v>
      </c>
      <c r="G1023" s="238"/>
      <c r="H1023" s="242">
        <v>252.07499999999999</v>
      </c>
      <c r="I1023" s="243"/>
      <c r="J1023" s="238"/>
      <c r="K1023" s="238"/>
      <c r="L1023" s="244"/>
      <c r="M1023" s="245"/>
      <c r="N1023" s="246"/>
      <c r="O1023" s="246"/>
      <c r="P1023" s="246"/>
      <c r="Q1023" s="246"/>
      <c r="R1023" s="246"/>
      <c r="S1023" s="246"/>
      <c r="T1023" s="247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48" t="s">
        <v>159</v>
      </c>
      <c r="AU1023" s="248" t="s">
        <v>81</v>
      </c>
      <c r="AV1023" s="13" t="s">
        <v>81</v>
      </c>
      <c r="AW1023" s="13" t="s">
        <v>4</v>
      </c>
      <c r="AX1023" s="13" t="s">
        <v>79</v>
      </c>
      <c r="AY1023" s="248" t="s">
        <v>150</v>
      </c>
    </row>
    <row r="1024" s="2" customFormat="1" ht="33" customHeight="1">
      <c r="A1024" s="40"/>
      <c r="B1024" s="41"/>
      <c r="C1024" s="224" t="s">
        <v>1419</v>
      </c>
      <c r="D1024" s="224" t="s">
        <v>152</v>
      </c>
      <c r="E1024" s="225" t="s">
        <v>1420</v>
      </c>
      <c r="F1024" s="226" t="s">
        <v>1421</v>
      </c>
      <c r="G1024" s="227" t="s">
        <v>155</v>
      </c>
      <c r="H1024" s="228">
        <v>61.970999999999997</v>
      </c>
      <c r="I1024" s="229"/>
      <c r="J1024" s="230">
        <f>ROUND(I1024*H1024,2)</f>
        <v>0</v>
      </c>
      <c r="K1024" s="226" t="s">
        <v>156</v>
      </c>
      <c r="L1024" s="46"/>
      <c r="M1024" s="231" t="s">
        <v>19</v>
      </c>
      <c r="N1024" s="232" t="s">
        <v>43</v>
      </c>
      <c r="O1024" s="86"/>
      <c r="P1024" s="233">
        <f>O1024*H1024</f>
        <v>0</v>
      </c>
      <c r="Q1024" s="233">
        <v>0.00027999999999999998</v>
      </c>
      <c r="R1024" s="233">
        <f>Q1024*H1024</f>
        <v>0.017351879999999997</v>
      </c>
      <c r="S1024" s="233">
        <v>0</v>
      </c>
      <c r="T1024" s="234">
        <f>S1024*H1024</f>
        <v>0</v>
      </c>
      <c r="U1024" s="40"/>
      <c r="V1024" s="40"/>
      <c r="W1024" s="40"/>
      <c r="X1024" s="40"/>
      <c r="Y1024" s="40"/>
      <c r="Z1024" s="40"/>
      <c r="AA1024" s="40"/>
      <c r="AB1024" s="40"/>
      <c r="AC1024" s="40"/>
      <c r="AD1024" s="40"/>
      <c r="AE1024" s="40"/>
      <c r="AR1024" s="235" t="s">
        <v>264</v>
      </c>
      <c r="AT1024" s="235" t="s">
        <v>152</v>
      </c>
      <c r="AU1024" s="235" t="s">
        <v>81</v>
      </c>
      <c r="AY1024" s="19" t="s">
        <v>150</v>
      </c>
      <c r="BE1024" s="236">
        <f>IF(N1024="základní",J1024,0)</f>
        <v>0</v>
      </c>
      <c r="BF1024" s="236">
        <f>IF(N1024="snížená",J1024,0)</f>
        <v>0</v>
      </c>
      <c r="BG1024" s="236">
        <f>IF(N1024="zákl. přenesená",J1024,0)</f>
        <v>0</v>
      </c>
      <c r="BH1024" s="236">
        <f>IF(N1024="sníž. přenesená",J1024,0)</f>
        <v>0</v>
      </c>
      <c r="BI1024" s="236">
        <f>IF(N1024="nulová",J1024,0)</f>
        <v>0</v>
      </c>
      <c r="BJ1024" s="19" t="s">
        <v>79</v>
      </c>
      <c r="BK1024" s="236">
        <f>ROUND(I1024*H1024,2)</f>
        <v>0</v>
      </c>
      <c r="BL1024" s="19" t="s">
        <v>264</v>
      </c>
      <c r="BM1024" s="235" t="s">
        <v>1422</v>
      </c>
    </row>
    <row r="1025" s="15" customFormat="1">
      <c r="A1025" s="15"/>
      <c r="B1025" s="260"/>
      <c r="C1025" s="261"/>
      <c r="D1025" s="239" t="s">
        <v>159</v>
      </c>
      <c r="E1025" s="262" t="s">
        <v>19</v>
      </c>
      <c r="F1025" s="263" t="s">
        <v>1408</v>
      </c>
      <c r="G1025" s="261"/>
      <c r="H1025" s="262" t="s">
        <v>19</v>
      </c>
      <c r="I1025" s="264"/>
      <c r="J1025" s="261"/>
      <c r="K1025" s="261"/>
      <c r="L1025" s="265"/>
      <c r="M1025" s="266"/>
      <c r="N1025" s="267"/>
      <c r="O1025" s="267"/>
      <c r="P1025" s="267"/>
      <c r="Q1025" s="267"/>
      <c r="R1025" s="267"/>
      <c r="S1025" s="267"/>
      <c r="T1025" s="268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T1025" s="269" t="s">
        <v>159</v>
      </c>
      <c r="AU1025" s="269" t="s">
        <v>81</v>
      </c>
      <c r="AV1025" s="15" t="s">
        <v>79</v>
      </c>
      <c r="AW1025" s="15" t="s">
        <v>33</v>
      </c>
      <c r="AX1025" s="15" t="s">
        <v>72</v>
      </c>
      <c r="AY1025" s="269" t="s">
        <v>150</v>
      </c>
    </row>
    <row r="1026" s="13" customFormat="1">
      <c r="A1026" s="13"/>
      <c r="B1026" s="237"/>
      <c r="C1026" s="238"/>
      <c r="D1026" s="239" t="s">
        <v>159</v>
      </c>
      <c r="E1026" s="240" t="s">
        <v>19</v>
      </c>
      <c r="F1026" s="241" t="s">
        <v>1423</v>
      </c>
      <c r="G1026" s="238"/>
      <c r="H1026" s="242">
        <v>70.820999999999998</v>
      </c>
      <c r="I1026" s="243"/>
      <c r="J1026" s="238"/>
      <c r="K1026" s="238"/>
      <c r="L1026" s="244"/>
      <c r="M1026" s="245"/>
      <c r="N1026" s="246"/>
      <c r="O1026" s="246"/>
      <c r="P1026" s="246"/>
      <c r="Q1026" s="246"/>
      <c r="R1026" s="246"/>
      <c r="S1026" s="246"/>
      <c r="T1026" s="247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T1026" s="248" t="s">
        <v>159</v>
      </c>
      <c r="AU1026" s="248" t="s">
        <v>81</v>
      </c>
      <c r="AV1026" s="13" t="s">
        <v>81</v>
      </c>
      <c r="AW1026" s="13" t="s">
        <v>33</v>
      </c>
      <c r="AX1026" s="13" t="s">
        <v>72</v>
      </c>
      <c r="AY1026" s="248" t="s">
        <v>150</v>
      </c>
    </row>
    <row r="1027" s="13" customFormat="1">
      <c r="A1027" s="13"/>
      <c r="B1027" s="237"/>
      <c r="C1027" s="238"/>
      <c r="D1027" s="239" t="s">
        <v>159</v>
      </c>
      <c r="E1027" s="240" t="s">
        <v>19</v>
      </c>
      <c r="F1027" s="241" t="s">
        <v>1424</v>
      </c>
      <c r="G1027" s="238"/>
      <c r="H1027" s="242">
        <v>-8.8499999999999996</v>
      </c>
      <c r="I1027" s="243"/>
      <c r="J1027" s="238"/>
      <c r="K1027" s="238"/>
      <c r="L1027" s="244"/>
      <c r="M1027" s="245"/>
      <c r="N1027" s="246"/>
      <c r="O1027" s="246"/>
      <c r="P1027" s="246"/>
      <c r="Q1027" s="246"/>
      <c r="R1027" s="246"/>
      <c r="S1027" s="246"/>
      <c r="T1027" s="247"/>
      <c r="U1027" s="13"/>
      <c r="V1027" s="13"/>
      <c r="W1027" s="13"/>
      <c r="X1027" s="13"/>
      <c r="Y1027" s="13"/>
      <c r="Z1027" s="13"/>
      <c r="AA1027" s="13"/>
      <c r="AB1027" s="13"/>
      <c r="AC1027" s="13"/>
      <c r="AD1027" s="13"/>
      <c r="AE1027" s="13"/>
      <c r="AT1027" s="248" t="s">
        <v>159</v>
      </c>
      <c r="AU1027" s="248" t="s">
        <v>81</v>
      </c>
      <c r="AV1027" s="13" t="s">
        <v>81</v>
      </c>
      <c r="AW1027" s="13" t="s">
        <v>33</v>
      </c>
      <c r="AX1027" s="13" t="s">
        <v>72</v>
      </c>
      <c r="AY1027" s="248" t="s">
        <v>150</v>
      </c>
    </row>
    <row r="1028" s="14" customFormat="1">
      <c r="A1028" s="14"/>
      <c r="B1028" s="249"/>
      <c r="C1028" s="250"/>
      <c r="D1028" s="239" t="s">
        <v>159</v>
      </c>
      <c r="E1028" s="251" t="s">
        <v>19</v>
      </c>
      <c r="F1028" s="252" t="s">
        <v>161</v>
      </c>
      <c r="G1028" s="250"/>
      <c r="H1028" s="253">
        <v>61.970999999999997</v>
      </c>
      <c r="I1028" s="254"/>
      <c r="J1028" s="250"/>
      <c r="K1028" s="250"/>
      <c r="L1028" s="255"/>
      <c r="M1028" s="256"/>
      <c r="N1028" s="257"/>
      <c r="O1028" s="257"/>
      <c r="P1028" s="257"/>
      <c r="Q1028" s="257"/>
      <c r="R1028" s="257"/>
      <c r="S1028" s="257"/>
      <c r="T1028" s="258"/>
      <c r="U1028" s="14"/>
      <c r="V1028" s="14"/>
      <c r="W1028" s="14"/>
      <c r="X1028" s="14"/>
      <c r="Y1028" s="14"/>
      <c r="Z1028" s="14"/>
      <c r="AA1028" s="14"/>
      <c r="AB1028" s="14"/>
      <c r="AC1028" s="14"/>
      <c r="AD1028" s="14"/>
      <c r="AE1028" s="14"/>
      <c r="AT1028" s="259" t="s">
        <v>159</v>
      </c>
      <c r="AU1028" s="259" t="s">
        <v>81</v>
      </c>
      <c r="AV1028" s="14" t="s">
        <v>162</v>
      </c>
      <c r="AW1028" s="14" t="s">
        <v>33</v>
      </c>
      <c r="AX1028" s="14" t="s">
        <v>79</v>
      </c>
      <c r="AY1028" s="259" t="s">
        <v>150</v>
      </c>
    </row>
    <row r="1029" s="2" customFormat="1" ht="16.5" customHeight="1">
      <c r="A1029" s="40"/>
      <c r="B1029" s="41"/>
      <c r="C1029" s="281" t="s">
        <v>1425</v>
      </c>
      <c r="D1029" s="281" t="s">
        <v>259</v>
      </c>
      <c r="E1029" s="282" t="s">
        <v>1415</v>
      </c>
      <c r="F1029" s="283" t="s">
        <v>1416</v>
      </c>
      <c r="G1029" s="284" t="s">
        <v>155</v>
      </c>
      <c r="H1029" s="285">
        <v>71.266999999999996</v>
      </c>
      <c r="I1029" s="286"/>
      <c r="J1029" s="287">
        <f>ROUND(I1029*H1029,2)</f>
        <v>0</v>
      </c>
      <c r="K1029" s="283" t="s">
        <v>156</v>
      </c>
      <c r="L1029" s="288"/>
      <c r="M1029" s="289" t="s">
        <v>19</v>
      </c>
      <c r="N1029" s="290" t="s">
        <v>43</v>
      </c>
      <c r="O1029" s="86"/>
      <c r="P1029" s="233">
        <f>O1029*H1029</f>
        <v>0</v>
      </c>
      <c r="Q1029" s="233">
        <v>0.0019</v>
      </c>
      <c r="R1029" s="233">
        <f>Q1029*H1029</f>
        <v>0.13540729999999998</v>
      </c>
      <c r="S1029" s="233">
        <v>0</v>
      </c>
      <c r="T1029" s="234">
        <f>S1029*H1029</f>
        <v>0</v>
      </c>
      <c r="U1029" s="40"/>
      <c r="V1029" s="40"/>
      <c r="W1029" s="40"/>
      <c r="X1029" s="40"/>
      <c r="Y1029" s="40"/>
      <c r="Z1029" s="40"/>
      <c r="AA1029" s="40"/>
      <c r="AB1029" s="40"/>
      <c r="AC1029" s="40"/>
      <c r="AD1029" s="40"/>
      <c r="AE1029" s="40"/>
      <c r="AR1029" s="235" t="s">
        <v>358</v>
      </c>
      <c r="AT1029" s="235" t="s">
        <v>259</v>
      </c>
      <c r="AU1029" s="235" t="s">
        <v>81</v>
      </c>
      <c r="AY1029" s="19" t="s">
        <v>150</v>
      </c>
      <c r="BE1029" s="236">
        <f>IF(N1029="základní",J1029,0)</f>
        <v>0</v>
      </c>
      <c r="BF1029" s="236">
        <f>IF(N1029="snížená",J1029,0)</f>
        <v>0</v>
      </c>
      <c r="BG1029" s="236">
        <f>IF(N1029="zákl. přenesená",J1029,0)</f>
        <v>0</v>
      </c>
      <c r="BH1029" s="236">
        <f>IF(N1029="sníž. přenesená",J1029,0)</f>
        <v>0</v>
      </c>
      <c r="BI1029" s="236">
        <f>IF(N1029="nulová",J1029,0)</f>
        <v>0</v>
      </c>
      <c r="BJ1029" s="19" t="s">
        <v>79</v>
      </c>
      <c r="BK1029" s="236">
        <f>ROUND(I1029*H1029,2)</f>
        <v>0</v>
      </c>
      <c r="BL1029" s="19" t="s">
        <v>264</v>
      </c>
      <c r="BM1029" s="235" t="s">
        <v>1426</v>
      </c>
    </row>
    <row r="1030" s="13" customFormat="1">
      <c r="A1030" s="13"/>
      <c r="B1030" s="237"/>
      <c r="C1030" s="238"/>
      <c r="D1030" s="239" t="s">
        <v>159</v>
      </c>
      <c r="E1030" s="238"/>
      <c r="F1030" s="241" t="s">
        <v>1427</v>
      </c>
      <c r="G1030" s="238"/>
      <c r="H1030" s="242">
        <v>71.266999999999996</v>
      </c>
      <c r="I1030" s="243"/>
      <c r="J1030" s="238"/>
      <c r="K1030" s="238"/>
      <c r="L1030" s="244"/>
      <c r="M1030" s="245"/>
      <c r="N1030" s="246"/>
      <c r="O1030" s="246"/>
      <c r="P1030" s="246"/>
      <c r="Q1030" s="246"/>
      <c r="R1030" s="246"/>
      <c r="S1030" s="246"/>
      <c r="T1030" s="247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48" t="s">
        <v>159</v>
      </c>
      <c r="AU1030" s="248" t="s">
        <v>81</v>
      </c>
      <c r="AV1030" s="13" t="s">
        <v>81</v>
      </c>
      <c r="AW1030" s="13" t="s">
        <v>4</v>
      </c>
      <c r="AX1030" s="13" t="s">
        <v>79</v>
      </c>
      <c r="AY1030" s="248" t="s">
        <v>150</v>
      </c>
    </row>
    <row r="1031" s="2" customFormat="1" ht="33" customHeight="1">
      <c r="A1031" s="40"/>
      <c r="B1031" s="41"/>
      <c r="C1031" s="224" t="s">
        <v>1428</v>
      </c>
      <c r="D1031" s="224" t="s">
        <v>152</v>
      </c>
      <c r="E1031" s="225" t="s">
        <v>1429</v>
      </c>
      <c r="F1031" s="226" t="s">
        <v>1430</v>
      </c>
      <c r="G1031" s="227" t="s">
        <v>155</v>
      </c>
      <c r="H1031" s="228">
        <v>8.8499999999999996</v>
      </c>
      <c r="I1031" s="229"/>
      <c r="J1031" s="230">
        <f>ROUND(I1031*H1031,2)</f>
        <v>0</v>
      </c>
      <c r="K1031" s="226" t="s">
        <v>156</v>
      </c>
      <c r="L1031" s="46"/>
      <c r="M1031" s="231" t="s">
        <v>19</v>
      </c>
      <c r="N1031" s="232" t="s">
        <v>43</v>
      </c>
      <c r="O1031" s="86"/>
      <c r="P1031" s="233">
        <f>O1031*H1031</f>
        <v>0</v>
      </c>
      <c r="Q1031" s="233">
        <v>0.00042000000000000002</v>
      </c>
      <c r="R1031" s="233">
        <f>Q1031*H1031</f>
        <v>0.0037169999999999998</v>
      </c>
      <c r="S1031" s="233">
        <v>0</v>
      </c>
      <c r="T1031" s="234">
        <f>S1031*H1031</f>
        <v>0</v>
      </c>
      <c r="U1031" s="40"/>
      <c r="V1031" s="40"/>
      <c r="W1031" s="40"/>
      <c r="X1031" s="40"/>
      <c r="Y1031" s="40"/>
      <c r="Z1031" s="40"/>
      <c r="AA1031" s="40"/>
      <c r="AB1031" s="40"/>
      <c r="AC1031" s="40"/>
      <c r="AD1031" s="40"/>
      <c r="AE1031" s="40"/>
      <c r="AR1031" s="235" t="s">
        <v>264</v>
      </c>
      <c r="AT1031" s="235" t="s">
        <v>152</v>
      </c>
      <c r="AU1031" s="235" t="s">
        <v>81</v>
      </c>
      <c r="AY1031" s="19" t="s">
        <v>150</v>
      </c>
      <c r="BE1031" s="236">
        <f>IF(N1031="základní",J1031,0)</f>
        <v>0</v>
      </c>
      <c r="BF1031" s="236">
        <f>IF(N1031="snížená",J1031,0)</f>
        <v>0</v>
      </c>
      <c r="BG1031" s="236">
        <f>IF(N1031="zákl. přenesená",J1031,0)</f>
        <v>0</v>
      </c>
      <c r="BH1031" s="236">
        <f>IF(N1031="sníž. přenesená",J1031,0)</f>
        <v>0</v>
      </c>
      <c r="BI1031" s="236">
        <f>IF(N1031="nulová",J1031,0)</f>
        <v>0</v>
      </c>
      <c r="BJ1031" s="19" t="s">
        <v>79</v>
      </c>
      <c r="BK1031" s="236">
        <f>ROUND(I1031*H1031,2)</f>
        <v>0</v>
      </c>
      <c r="BL1031" s="19" t="s">
        <v>264</v>
      </c>
      <c r="BM1031" s="235" t="s">
        <v>1431</v>
      </c>
    </row>
    <row r="1032" s="15" customFormat="1">
      <c r="A1032" s="15"/>
      <c r="B1032" s="260"/>
      <c r="C1032" s="261"/>
      <c r="D1032" s="239" t="s">
        <v>159</v>
      </c>
      <c r="E1032" s="262" t="s">
        <v>19</v>
      </c>
      <c r="F1032" s="263" t="s">
        <v>1408</v>
      </c>
      <c r="G1032" s="261"/>
      <c r="H1032" s="262" t="s">
        <v>19</v>
      </c>
      <c r="I1032" s="264"/>
      <c r="J1032" s="261"/>
      <c r="K1032" s="261"/>
      <c r="L1032" s="265"/>
      <c r="M1032" s="266"/>
      <c r="N1032" s="267"/>
      <c r="O1032" s="267"/>
      <c r="P1032" s="267"/>
      <c r="Q1032" s="267"/>
      <c r="R1032" s="267"/>
      <c r="S1032" s="267"/>
      <c r="T1032" s="268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T1032" s="269" t="s">
        <v>159</v>
      </c>
      <c r="AU1032" s="269" t="s">
        <v>81</v>
      </c>
      <c r="AV1032" s="15" t="s">
        <v>79</v>
      </c>
      <c r="AW1032" s="15" t="s">
        <v>33</v>
      </c>
      <c r="AX1032" s="15" t="s">
        <v>72</v>
      </c>
      <c r="AY1032" s="269" t="s">
        <v>150</v>
      </c>
    </row>
    <row r="1033" s="13" customFormat="1">
      <c r="A1033" s="13"/>
      <c r="B1033" s="237"/>
      <c r="C1033" s="238"/>
      <c r="D1033" s="239" t="s">
        <v>159</v>
      </c>
      <c r="E1033" s="240" t="s">
        <v>19</v>
      </c>
      <c r="F1033" s="241" t="s">
        <v>1432</v>
      </c>
      <c r="G1033" s="238"/>
      <c r="H1033" s="242">
        <v>8.8499999999999996</v>
      </c>
      <c r="I1033" s="243"/>
      <c r="J1033" s="238"/>
      <c r="K1033" s="238"/>
      <c r="L1033" s="244"/>
      <c r="M1033" s="245"/>
      <c r="N1033" s="246"/>
      <c r="O1033" s="246"/>
      <c r="P1033" s="246"/>
      <c r="Q1033" s="246"/>
      <c r="R1033" s="246"/>
      <c r="S1033" s="246"/>
      <c r="T1033" s="247"/>
      <c r="U1033" s="13"/>
      <c r="V1033" s="13"/>
      <c r="W1033" s="13"/>
      <c r="X1033" s="13"/>
      <c r="Y1033" s="13"/>
      <c r="Z1033" s="13"/>
      <c r="AA1033" s="13"/>
      <c r="AB1033" s="13"/>
      <c r="AC1033" s="13"/>
      <c r="AD1033" s="13"/>
      <c r="AE1033" s="13"/>
      <c r="AT1033" s="248" t="s">
        <v>159</v>
      </c>
      <c r="AU1033" s="248" t="s">
        <v>81</v>
      </c>
      <c r="AV1033" s="13" t="s">
        <v>81</v>
      </c>
      <c r="AW1033" s="13" t="s">
        <v>33</v>
      </c>
      <c r="AX1033" s="13" t="s">
        <v>72</v>
      </c>
      <c r="AY1033" s="248" t="s">
        <v>150</v>
      </c>
    </row>
    <row r="1034" s="14" customFormat="1">
      <c r="A1034" s="14"/>
      <c r="B1034" s="249"/>
      <c r="C1034" s="250"/>
      <c r="D1034" s="239" t="s">
        <v>159</v>
      </c>
      <c r="E1034" s="251" t="s">
        <v>19</v>
      </c>
      <c r="F1034" s="252" t="s">
        <v>161</v>
      </c>
      <c r="G1034" s="250"/>
      <c r="H1034" s="253">
        <v>8.8499999999999996</v>
      </c>
      <c r="I1034" s="254"/>
      <c r="J1034" s="250"/>
      <c r="K1034" s="250"/>
      <c r="L1034" s="255"/>
      <c r="M1034" s="256"/>
      <c r="N1034" s="257"/>
      <c r="O1034" s="257"/>
      <c r="P1034" s="257"/>
      <c r="Q1034" s="257"/>
      <c r="R1034" s="257"/>
      <c r="S1034" s="257"/>
      <c r="T1034" s="258"/>
      <c r="U1034" s="14"/>
      <c r="V1034" s="14"/>
      <c r="W1034" s="14"/>
      <c r="X1034" s="14"/>
      <c r="Y1034" s="14"/>
      <c r="Z1034" s="14"/>
      <c r="AA1034" s="14"/>
      <c r="AB1034" s="14"/>
      <c r="AC1034" s="14"/>
      <c r="AD1034" s="14"/>
      <c r="AE1034" s="14"/>
      <c r="AT1034" s="259" t="s">
        <v>159</v>
      </c>
      <c r="AU1034" s="259" t="s">
        <v>81</v>
      </c>
      <c r="AV1034" s="14" t="s">
        <v>162</v>
      </c>
      <c r="AW1034" s="14" t="s">
        <v>33</v>
      </c>
      <c r="AX1034" s="14" t="s">
        <v>79</v>
      </c>
      <c r="AY1034" s="259" t="s">
        <v>150</v>
      </c>
    </row>
    <row r="1035" s="2" customFormat="1" ht="16.5" customHeight="1">
      <c r="A1035" s="40"/>
      <c r="B1035" s="41"/>
      <c r="C1035" s="281" t="s">
        <v>1433</v>
      </c>
      <c r="D1035" s="281" t="s">
        <v>259</v>
      </c>
      <c r="E1035" s="282" t="s">
        <v>1415</v>
      </c>
      <c r="F1035" s="283" t="s">
        <v>1416</v>
      </c>
      <c r="G1035" s="284" t="s">
        <v>155</v>
      </c>
      <c r="H1035" s="285">
        <v>10.178000000000001</v>
      </c>
      <c r="I1035" s="286"/>
      <c r="J1035" s="287">
        <f>ROUND(I1035*H1035,2)</f>
        <v>0</v>
      </c>
      <c r="K1035" s="283" t="s">
        <v>156</v>
      </c>
      <c r="L1035" s="288"/>
      <c r="M1035" s="289" t="s">
        <v>19</v>
      </c>
      <c r="N1035" s="290" t="s">
        <v>43</v>
      </c>
      <c r="O1035" s="86"/>
      <c r="P1035" s="233">
        <f>O1035*H1035</f>
        <v>0</v>
      </c>
      <c r="Q1035" s="233">
        <v>0.0019</v>
      </c>
      <c r="R1035" s="233">
        <f>Q1035*H1035</f>
        <v>0.0193382</v>
      </c>
      <c r="S1035" s="233">
        <v>0</v>
      </c>
      <c r="T1035" s="234">
        <f>S1035*H1035</f>
        <v>0</v>
      </c>
      <c r="U1035" s="40"/>
      <c r="V1035" s="40"/>
      <c r="W1035" s="40"/>
      <c r="X1035" s="40"/>
      <c r="Y1035" s="40"/>
      <c r="Z1035" s="40"/>
      <c r="AA1035" s="40"/>
      <c r="AB1035" s="40"/>
      <c r="AC1035" s="40"/>
      <c r="AD1035" s="40"/>
      <c r="AE1035" s="40"/>
      <c r="AR1035" s="235" t="s">
        <v>358</v>
      </c>
      <c r="AT1035" s="235" t="s">
        <v>259</v>
      </c>
      <c r="AU1035" s="235" t="s">
        <v>81</v>
      </c>
      <c r="AY1035" s="19" t="s">
        <v>150</v>
      </c>
      <c r="BE1035" s="236">
        <f>IF(N1035="základní",J1035,0)</f>
        <v>0</v>
      </c>
      <c r="BF1035" s="236">
        <f>IF(N1035="snížená",J1035,0)</f>
        <v>0</v>
      </c>
      <c r="BG1035" s="236">
        <f>IF(N1035="zákl. přenesená",J1035,0)</f>
        <v>0</v>
      </c>
      <c r="BH1035" s="236">
        <f>IF(N1035="sníž. přenesená",J1035,0)</f>
        <v>0</v>
      </c>
      <c r="BI1035" s="236">
        <f>IF(N1035="nulová",J1035,0)</f>
        <v>0</v>
      </c>
      <c r="BJ1035" s="19" t="s">
        <v>79</v>
      </c>
      <c r="BK1035" s="236">
        <f>ROUND(I1035*H1035,2)</f>
        <v>0</v>
      </c>
      <c r="BL1035" s="19" t="s">
        <v>264</v>
      </c>
      <c r="BM1035" s="235" t="s">
        <v>1434</v>
      </c>
    </row>
    <row r="1036" s="13" customFormat="1">
      <c r="A1036" s="13"/>
      <c r="B1036" s="237"/>
      <c r="C1036" s="238"/>
      <c r="D1036" s="239" t="s">
        <v>159</v>
      </c>
      <c r="E1036" s="238"/>
      <c r="F1036" s="241" t="s">
        <v>1435</v>
      </c>
      <c r="G1036" s="238"/>
      <c r="H1036" s="242">
        <v>10.178000000000001</v>
      </c>
      <c r="I1036" s="243"/>
      <c r="J1036" s="238"/>
      <c r="K1036" s="238"/>
      <c r="L1036" s="244"/>
      <c r="M1036" s="245"/>
      <c r="N1036" s="246"/>
      <c r="O1036" s="246"/>
      <c r="P1036" s="246"/>
      <c r="Q1036" s="246"/>
      <c r="R1036" s="246"/>
      <c r="S1036" s="246"/>
      <c r="T1036" s="247"/>
      <c r="U1036" s="13"/>
      <c r="V1036" s="13"/>
      <c r="W1036" s="13"/>
      <c r="X1036" s="13"/>
      <c r="Y1036" s="13"/>
      <c r="Z1036" s="13"/>
      <c r="AA1036" s="13"/>
      <c r="AB1036" s="13"/>
      <c r="AC1036" s="13"/>
      <c r="AD1036" s="13"/>
      <c r="AE1036" s="13"/>
      <c r="AT1036" s="248" t="s">
        <v>159</v>
      </c>
      <c r="AU1036" s="248" t="s">
        <v>81</v>
      </c>
      <c r="AV1036" s="13" t="s">
        <v>81</v>
      </c>
      <c r="AW1036" s="13" t="s">
        <v>4</v>
      </c>
      <c r="AX1036" s="13" t="s">
        <v>79</v>
      </c>
      <c r="AY1036" s="248" t="s">
        <v>150</v>
      </c>
    </row>
    <row r="1037" s="2" customFormat="1" ht="16.5" customHeight="1">
      <c r="A1037" s="40"/>
      <c r="B1037" s="41"/>
      <c r="C1037" s="224" t="s">
        <v>1436</v>
      </c>
      <c r="D1037" s="224" t="s">
        <v>152</v>
      </c>
      <c r="E1037" s="225" t="s">
        <v>1437</v>
      </c>
      <c r="F1037" s="226" t="s">
        <v>1438</v>
      </c>
      <c r="G1037" s="227" t="s">
        <v>155</v>
      </c>
      <c r="H1037" s="228">
        <v>290.017</v>
      </c>
      <c r="I1037" s="229"/>
      <c r="J1037" s="230">
        <f>ROUND(I1037*H1037,2)</f>
        <v>0</v>
      </c>
      <c r="K1037" s="226" t="s">
        <v>156</v>
      </c>
      <c r="L1037" s="46"/>
      <c r="M1037" s="231" t="s">
        <v>19</v>
      </c>
      <c r="N1037" s="232" t="s">
        <v>43</v>
      </c>
      <c r="O1037" s="86"/>
      <c r="P1037" s="233">
        <f>O1037*H1037</f>
        <v>0</v>
      </c>
      <c r="Q1037" s="233">
        <v>0</v>
      </c>
      <c r="R1037" s="233">
        <f>Q1037*H1037</f>
        <v>0</v>
      </c>
      <c r="S1037" s="233">
        <v>0</v>
      </c>
      <c r="T1037" s="234">
        <f>S1037*H1037</f>
        <v>0</v>
      </c>
      <c r="U1037" s="40"/>
      <c r="V1037" s="40"/>
      <c r="W1037" s="40"/>
      <c r="X1037" s="40"/>
      <c r="Y1037" s="40"/>
      <c r="Z1037" s="40"/>
      <c r="AA1037" s="40"/>
      <c r="AB1037" s="40"/>
      <c r="AC1037" s="40"/>
      <c r="AD1037" s="40"/>
      <c r="AE1037" s="40"/>
      <c r="AR1037" s="235" t="s">
        <v>264</v>
      </c>
      <c r="AT1037" s="235" t="s">
        <v>152</v>
      </c>
      <c r="AU1037" s="235" t="s">
        <v>81</v>
      </c>
      <c r="AY1037" s="19" t="s">
        <v>150</v>
      </c>
      <c r="BE1037" s="236">
        <f>IF(N1037="základní",J1037,0)</f>
        <v>0</v>
      </c>
      <c r="BF1037" s="236">
        <f>IF(N1037="snížená",J1037,0)</f>
        <v>0</v>
      </c>
      <c r="BG1037" s="236">
        <f>IF(N1037="zákl. přenesená",J1037,0)</f>
        <v>0</v>
      </c>
      <c r="BH1037" s="236">
        <f>IF(N1037="sníž. přenesená",J1037,0)</f>
        <v>0</v>
      </c>
      <c r="BI1037" s="236">
        <f>IF(N1037="nulová",J1037,0)</f>
        <v>0</v>
      </c>
      <c r="BJ1037" s="19" t="s">
        <v>79</v>
      </c>
      <c r="BK1037" s="236">
        <f>ROUND(I1037*H1037,2)</f>
        <v>0</v>
      </c>
      <c r="BL1037" s="19" t="s">
        <v>264</v>
      </c>
      <c r="BM1037" s="235" t="s">
        <v>1439</v>
      </c>
    </row>
    <row r="1038" s="15" customFormat="1">
      <c r="A1038" s="15"/>
      <c r="B1038" s="260"/>
      <c r="C1038" s="261"/>
      <c r="D1038" s="239" t="s">
        <v>159</v>
      </c>
      <c r="E1038" s="262" t="s">
        <v>19</v>
      </c>
      <c r="F1038" s="263" t="s">
        <v>1408</v>
      </c>
      <c r="G1038" s="261"/>
      <c r="H1038" s="262" t="s">
        <v>19</v>
      </c>
      <c r="I1038" s="264"/>
      <c r="J1038" s="261"/>
      <c r="K1038" s="261"/>
      <c r="L1038" s="265"/>
      <c r="M1038" s="266"/>
      <c r="N1038" s="267"/>
      <c r="O1038" s="267"/>
      <c r="P1038" s="267"/>
      <c r="Q1038" s="267"/>
      <c r="R1038" s="267"/>
      <c r="S1038" s="267"/>
      <c r="T1038" s="268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T1038" s="269" t="s">
        <v>159</v>
      </c>
      <c r="AU1038" s="269" t="s">
        <v>81</v>
      </c>
      <c r="AV1038" s="15" t="s">
        <v>79</v>
      </c>
      <c r="AW1038" s="15" t="s">
        <v>33</v>
      </c>
      <c r="AX1038" s="15" t="s">
        <v>72</v>
      </c>
      <c r="AY1038" s="269" t="s">
        <v>150</v>
      </c>
    </row>
    <row r="1039" s="13" customFormat="1">
      <c r="A1039" s="13"/>
      <c r="B1039" s="237"/>
      <c r="C1039" s="238"/>
      <c r="D1039" s="239" t="s">
        <v>159</v>
      </c>
      <c r="E1039" s="240" t="s">
        <v>19</v>
      </c>
      <c r="F1039" s="241" t="s">
        <v>1409</v>
      </c>
      <c r="G1039" s="238"/>
      <c r="H1039" s="242">
        <v>245.19399999999999</v>
      </c>
      <c r="I1039" s="243"/>
      <c r="J1039" s="238"/>
      <c r="K1039" s="238"/>
      <c r="L1039" s="244"/>
      <c r="M1039" s="245"/>
      <c r="N1039" s="246"/>
      <c r="O1039" s="246"/>
      <c r="P1039" s="246"/>
      <c r="Q1039" s="246"/>
      <c r="R1039" s="246"/>
      <c r="S1039" s="246"/>
      <c r="T1039" s="247"/>
      <c r="U1039" s="13"/>
      <c r="V1039" s="13"/>
      <c r="W1039" s="13"/>
      <c r="X1039" s="13"/>
      <c r="Y1039" s="13"/>
      <c r="Z1039" s="13"/>
      <c r="AA1039" s="13"/>
      <c r="AB1039" s="13"/>
      <c r="AC1039" s="13"/>
      <c r="AD1039" s="13"/>
      <c r="AE1039" s="13"/>
      <c r="AT1039" s="248" t="s">
        <v>159</v>
      </c>
      <c r="AU1039" s="248" t="s">
        <v>81</v>
      </c>
      <c r="AV1039" s="13" t="s">
        <v>81</v>
      </c>
      <c r="AW1039" s="13" t="s">
        <v>33</v>
      </c>
      <c r="AX1039" s="13" t="s">
        <v>72</v>
      </c>
      <c r="AY1039" s="248" t="s">
        <v>150</v>
      </c>
    </row>
    <row r="1040" s="13" customFormat="1">
      <c r="A1040" s="13"/>
      <c r="B1040" s="237"/>
      <c r="C1040" s="238"/>
      <c r="D1040" s="239" t="s">
        <v>159</v>
      </c>
      <c r="E1040" s="240" t="s">
        <v>19</v>
      </c>
      <c r="F1040" s="241" t="s">
        <v>1410</v>
      </c>
      <c r="G1040" s="238"/>
      <c r="H1040" s="242">
        <v>33.218000000000004</v>
      </c>
      <c r="I1040" s="243"/>
      <c r="J1040" s="238"/>
      <c r="K1040" s="238"/>
      <c r="L1040" s="244"/>
      <c r="M1040" s="245"/>
      <c r="N1040" s="246"/>
      <c r="O1040" s="246"/>
      <c r="P1040" s="246"/>
      <c r="Q1040" s="246"/>
      <c r="R1040" s="246"/>
      <c r="S1040" s="246"/>
      <c r="T1040" s="247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T1040" s="248" t="s">
        <v>159</v>
      </c>
      <c r="AU1040" s="248" t="s">
        <v>81</v>
      </c>
      <c r="AV1040" s="13" t="s">
        <v>81</v>
      </c>
      <c r="AW1040" s="13" t="s">
        <v>33</v>
      </c>
      <c r="AX1040" s="13" t="s">
        <v>72</v>
      </c>
      <c r="AY1040" s="248" t="s">
        <v>150</v>
      </c>
    </row>
    <row r="1041" s="13" customFormat="1">
      <c r="A1041" s="13"/>
      <c r="B1041" s="237"/>
      <c r="C1041" s="238"/>
      <c r="D1041" s="239" t="s">
        <v>159</v>
      </c>
      <c r="E1041" s="240" t="s">
        <v>19</v>
      </c>
      <c r="F1041" s="241" t="s">
        <v>1411</v>
      </c>
      <c r="G1041" s="238"/>
      <c r="H1041" s="242">
        <v>11.605</v>
      </c>
      <c r="I1041" s="243"/>
      <c r="J1041" s="238"/>
      <c r="K1041" s="238"/>
      <c r="L1041" s="244"/>
      <c r="M1041" s="245"/>
      <c r="N1041" s="246"/>
      <c r="O1041" s="246"/>
      <c r="P1041" s="246"/>
      <c r="Q1041" s="246"/>
      <c r="R1041" s="246"/>
      <c r="S1041" s="246"/>
      <c r="T1041" s="247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T1041" s="248" t="s">
        <v>159</v>
      </c>
      <c r="AU1041" s="248" t="s">
        <v>81</v>
      </c>
      <c r="AV1041" s="13" t="s">
        <v>81</v>
      </c>
      <c r="AW1041" s="13" t="s">
        <v>33</v>
      </c>
      <c r="AX1041" s="13" t="s">
        <v>72</v>
      </c>
      <c r="AY1041" s="248" t="s">
        <v>150</v>
      </c>
    </row>
    <row r="1042" s="14" customFormat="1">
      <c r="A1042" s="14"/>
      <c r="B1042" s="249"/>
      <c r="C1042" s="250"/>
      <c r="D1042" s="239" t="s">
        <v>159</v>
      </c>
      <c r="E1042" s="251" t="s">
        <v>19</v>
      </c>
      <c r="F1042" s="252" t="s">
        <v>161</v>
      </c>
      <c r="G1042" s="250"/>
      <c r="H1042" s="253">
        <v>290.017</v>
      </c>
      <c r="I1042" s="254"/>
      <c r="J1042" s="250"/>
      <c r="K1042" s="250"/>
      <c r="L1042" s="255"/>
      <c r="M1042" s="256"/>
      <c r="N1042" s="257"/>
      <c r="O1042" s="257"/>
      <c r="P1042" s="257"/>
      <c r="Q1042" s="257"/>
      <c r="R1042" s="257"/>
      <c r="S1042" s="257"/>
      <c r="T1042" s="258"/>
      <c r="U1042" s="14"/>
      <c r="V1042" s="14"/>
      <c r="W1042" s="14"/>
      <c r="X1042" s="14"/>
      <c r="Y1042" s="14"/>
      <c r="Z1042" s="14"/>
      <c r="AA1042" s="14"/>
      <c r="AB1042" s="14"/>
      <c r="AC1042" s="14"/>
      <c r="AD1042" s="14"/>
      <c r="AE1042" s="14"/>
      <c r="AT1042" s="259" t="s">
        <v>159</v>
      </c>
      <c r="AU1042" s="259" t="s">
        <v>81</v>
      </c>
      <c r="AV1042" s="14" t="s">
        <v>162</v>
      </c>
      <c r="AW1042" s="14" t="s">
        <v>33</v>
      </c>
      <c r="AX1042" s="14" t="s">
        <v>79</v>
      </c>
      <c r="AY1042" s="259" t="s">
        <v>150</v>
      </c>
    </row>
    <row r="1043" s="2" customFormat="1" ht="16.5" customHeight="1">
      <c r="A1043" s="40"/>
      <c r="B1043" s="41"/>
      <c r="C1043" s="281" t="s">
        <v>1440</v>
      </c>
      <c r="D1043" s="281" t="s">
        <v>259</v>
      </c>
      <c r="E1043" s="282" t="s">
        <v>1441</v>
      </c>
      <c r="F1043" s="283" t="s">
        <v>1442</v>
      </c>
      <c r="G1043" s="284" t="s">
        <v>155</v>
      </c>
      <c r="H1043" s="285">
        <v>333.51999999999998</v>
      </c>
      <c r="I1043" s="286"/>
      <c r="J1043" s="287">
        <f>ROUND(I1043*H1043,2)</f>
        <v>0</v>
      </c>
      <c r="K1043" s="283" t="s">
        <v>156</v>
      </c>
      <c r="L1043" s="288"/>
      <c r="M1043" s="289" t="s">
        <v>19</v>
      </c>
      <c r="N1043" s="290" t="s">
        <v>43</v>
      </c>
      <c r="O1043" s="86"/>
      <c r="P1043" s="233">
        <f>O1043*H1043</f>
        <v>0</v>
      </c>
      <c r="Q1043" s="233">
        <v>0.00029999999999999997</v>
      </c>
      <c r="R1043" s="233">
        <f>Q1043*H1043</f>
        <v>0.10005599999999999</v>
      </c>
      <c r="S1043" s="233">
        <v>0</v>
      </c>
      <c r="T1043" s="234">
        <f>S1043*H1043</f>
        <v>0</v>
      </c>
      <c r="U1043" s="40"/>
      <c r="V1043" s="40"/>
      <c r="W1043" s="40"/>
      <c r="X1043" s="40"/>
      <c r="Y1043" s="40"/>
      <c r="Z1043" s="40"/>
      <c r="AA1043" s="40"/>
      <c r="AB1043" s="40"/>
      <c r="AC1043" s="40"/>
      <c r="AD1043" s="40"/>
      <c r="AE1043" s="40"/>
      <c r="AR1043" s="235" t="s">
        <v>358</v>
      </c>
      <c r="AT1043" s="235" t="s">
        <v>259</v>
      </c>
      <c r="AU1043" s="235" t="s">
        <v>81</v>
      </c>
      <c r="AY1043" s="19" t="s">
        <v>150</v>
      </c>
      <c r="BE1043" s="236">
        <f>IF(N1043="základní",J1043,0)</f>
        <v>0</v>
      </c>
      <c r="BF1043" s="236">
        <f>IF(N1043="snížená",J1043,0)</f>
        <v>0</v>
      </c>
      <c r="BG1043" s="236">
        <f>IF(N1043="zákl. přenesená",J1043,0)</f>
        <v>0</v>
      </c>
      <c r="BH1043" s="236">
        <f>IF(N1043="sníž. přenesená",J1043,0)</f>
        <v>0</v>
      </c>
      <c r="BI1043" s="236">
        <f>IF(N1043="nulová",J1043,0)</f>
        <v>0</v>
      </c>
      <c r="BJ1043" s="19" t="s">
        <v>79</v>
      </c>
      <c r="BK1043" s="236">
        <f>ROUND(I1043*H1043,2)</f>
        <v>0</v>
      </c>
      <c r="BL1043" s="19" t="s">
        <v>264</v>
      </c>
      <c r="BM1043" s="235" t="s">
        <v>1443</v>
      </c>
    </row>
    <row r="1044" s="13" customFormat="1">
      <c r="A1044" s="13"/>
      <c r="B1044" s="237"/>
      <c r="C1044" s="238"/>
      <c r="D1044" s="239" t="s">
        <v>159</v>
      </c>
      <c r="E1044" s="238"/>
      <c r="F1044" s="241" t="s">
        <v>1444</v>
      </c>
      <c r="G1044" s="238"/>
      <c r="H1044" s="242">
        <v>333.51999999999998</v>
      </c>
      <c r="I1044" s="243"/>
      <c r="J1044" s="238"/>
      <c r="K1044" s="238"/>
      <c r="L1044" s="244"/>
      <c r="M1044" s="245"/>
      <c r="N1044" s="246"/>
      <c r="O1044" s="246"/>
      <c r="P1044" s="246"/>
      <c r="Q1044" s="246"/>
      <c r="R1044" s="246"/>
      <c r="S1044" s="246"/>
      <c r="T1044" s="247"/>
      <c r="U1044" s="13"/>
      <c r="V1044" s="13"/>
      <c r="W1044" s="13"/>
      <c r="X1044" s="13"/>
      <c r="Y1044" s="13"/>
      <c r="Z1044" s="13"/>
      <c r="AA1044" s="13"/>
      <c r="AB1044" s="13"/>
      <c r="AC1044" s="13"/>
      <c r="AD1044" s="13"/>
      <c r="AE1044" s="13"/>
      <c r="AT1044" s="248" t="s">
        <v>159</v>
      </c>
      <c r="AU1044" s="248" t="s">
        <v>81</v>
      </c>
      <c r="AV1044" s="13" t="s">
        <v>81</v>
      </c>
      <c r="AW1044" s="13" t="s">
        <v>4</v>
      </c>
      <c r="AX1044" s="13" t="s">
        <v>79</v>
      </c>
      <c r="AY1044" s="248" t="s">
        <v>150</v>
      </c>
    </row>
    <row r="1045" s="2" customFormat="1" ht="21.75" customHeight="1">
      <c r="A1045" s="40"/>
      <c r="B1045" s="41"/>
      <c r="C1045" s="224" t="s">
        <v>1445</v>
      </c>
      <c r="D1045" s="224" t="s">
        <v>152</v>
      </c>
      <c r="E1045" s="225" t="s">
        <v>1446</v>
      </c>
      <c r="F1045" s="226" t="s">
        <v>1447</v>
      </c>
      <c r="G1045" s="227" t="s">
        <v>155</v>
      </c>
      <c r="H1045" s="228">
        <v>290.43700000000001</v>
      </c>
      <c r="I1045" s="229"/>
      <c r="J1045" s="230">
        <f>ROUND(I1045*H1045,2)</f>
        <v>0</v>
      </c>
      <c r="K1045" s="226" t="s">
        <v>156</v>
      </c>
      <c r="L1045" s="46"/>
      <c r="M1045" s="231" t="s">
        <v>19</v>
      </c>
      <c r="N1045" s="232" t="s">
        <v>43</v>
      </c>
      <c r="O1045" s="86"/>
      <c r="P1045" s="233">
        <f>O1045*H1045</f>
        <v>0</v>
      </c>
      <c r="Q1045" s="233">
        <v>0</v>
      </c>
      <c r="R1045" s="233">
        <f>Q1045*H1045</f>
        <v>0</v>
      </c>
      <c r="S1045" s="233">
        <v>0</v>
      </c>
      <c r="T1045" s="234">
        <f>S1045*H1045</f>
        <v>0</v>
      </c>
      <c r="U1045" s="40"/>
      <c r="V1045" s="40"/>
      <c r="W1045" s="40"/>
      <c r="X1045" s="40"/>
      <c r="Y1045" s="40"/>
      <c r="Z1045" s="40"/>
      <c r="AA1045" s="40"/>
      <c r="AB1045" s="40"/>
      <c r="AC1045" s="40"/>
      <c r="AD1045" s="40"/>
      <c r="AE1045" s="40"/>
      <c r="AR1045" s="235" t="s">
        <v>264</v>
      </c>
      <c r="AT1045" s="235" t="s">
        <v>152</v>
      </c>
      <c r="AU1045" s="235" t="s">
        <v>81</v>
      </c>
      <c r="AY1045" s="19" t="s">
        <v>150</v>
      </c>
      <c r="BE1045" s="236">
        <f>IF(N1045="základní",J1045,0)</f>
        <v>0</v>
      </c>
      <c r="BF1045" s="236">
        <f>IF(N1045="snížená",J1045,0)</f>
        <v>0</v>
      </c>
      <c r="BG1045" s="236">
        <f>IF(N1045="zákl. přenesená",J1045,0)</f>
        <v>0</v>
      </c>
      <c r="BH1045" s="236">
        <f>IF(N1045="sníž. přenesená",J1045,0)</f>
        <v>0</v>
      </c>
      <c r="BI1045" s="236">
        <f>IF(N1045="nulová",J1045,0)</f>
        <v>0</v>
      </c>
      <c r="BJ1045" s="19" t="s">
        <v>79</v>
      </c>
      <c r="BK1045" s="236">
        <f>ROUND(I1045*H1045,2)</f>
        <v>0</v>
      </c>
      <c r="BL1045" s="19" t="s">
        <v>264</v>
      </c>
      <c r="BM1045" s="235" t="s">
        <v>1448</v>
      </c>
    </row>
    <row r="1046" s="15" customFormat="1">
      <c r="A1046" s="15"/>
      <c r="B1046" s="260"/>
      <c r="C1046" s="261"/>
      <c r="D1046" s="239" t="s">
        <v>159</v>
      </c>
      <c r="E1046" s="262" t="s">
        <v>19</v>
      </c>
      <c r="F1046" s="263" t="s">
        <v>1408</v>
      </c>
      <c r="G1046" s="261"/>
      <c r="H1046" s="262" t="s">
        <v>19</v>
      </c>
      <c r="I1046" s="264"/>
      <c r="J1046" s="261"/>
      <c r="K1046" s="261"/>
      <c r="L1046" s="265"/>
      <c r="M1046" s="266"/>
      <c r="N1046" s="267"/>
      <c r="O1046" s="267"/>
      <c r="P1046" s="267"/>
      <c r="Q1046" s="267"/>
      <c r="R1046" s="267"/>
      <c r="S1046" s="267"/>
      <c r="T1046" s="268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T1046" s="269" t="s">
        <v>159</v>
      </c>
      <c r="AU1046" s="269" t="s">
        <v>81</v>
      </c>
      <c r="AV1046" s="15" t="s">
        <v>79</v>
      </c>
      <c r="AW1046" s="15" t="s">
        <v>33</v>
      </c>
      <c r="AX1046" s="15" t="s">
        <v>72</v>
      </c>
      <c r="AY1046" s="269" t="s">
        <v>150</v>
      </c>
    </row>
    <row r="1047" s="13" customFormat="1">
      <c r="A1047" s="13"/>
      <c r="B1047" s="237"/>
      <c r="C1047" s="238"/>
      <c r="D1047" s="239" t="s">
        <v>159</v>
      </c>
      <c r="E1047" s="240" t="s">
        <v>19</v>
      </c>
      <c r="F1047" s="241" t="s">
        <v>1409</v>
      </c>
      <c r="G1047" s="238"/>
      <c r="H1047" s="242">
        <v>245.19399999999999</v>
      </c>
      <c r="I1047" s="243"/>
      <c r="J1047" s="238"/>
      <c r="K1047" s="238"/>
      <c r="L1047" s="244"/>
      <c r="M1047" s="245"/>
      <c r="N1047" s="246"/>
      <c r="O1047" s="246"/>
      <c r="P1047" s="246"/>
      <c r="Q1047" s="246"/>
      <c r="R1047" s="246"/>
      <c r="S1047" s="246"/>
      <c r="T1047" s="247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T1047" s="248" t="s">
        <v>159</v>
      </c>
      <c r="AU1047" s="248" t="s">
        <v>81</v>
      </c>
      <c r="AV1047" s="13" t="s">
        <v>81</v>
      </c>
      <c r="AW1047" s="13" t="s">
        <v>33</v>
      </c>
      <c r="AX1047" s="13" t="s">
        <v>72</v>
      </c>
      <c r="AY1047" s="248" t="s">
        <v>150</v>
      </c>
    </row>
    <row r="1048" s="13" customFormat="1">
      <c r="A1048" s="13"/>
      <c r="B1048" s="237"/>
      <c r="C1048" s="238"/>
      <c r="D1048" s="239" t="s">
        <v>159</v>
      </c>
      <c r="E1048" s="240" t="s">
        <v>19</v>
      </c>
      <c r="F1048" s="241" t="s">
        <v>1449</v>
      </c>
      <c r="G1048" s="238"/>
      <c r="H1048" s="242">
        <v>33.578000000000003</v>
      </c>
      <c r="I1048" s="243"/>
      <c r="J1048" s="238"/>
      <c r="K1048" s="238"/>
      <c r="L1048" s="244"/>
      <c r="M1048" s="245"/>
      <c r="N1048" s="246"/>
      <c r="O1048" s="246"/>
      <c r="P1048" s="246"/>
      <c r="Q1048" s="246"/>
      <c r="R1048" s="246"/>
      <c r="S1048" s="246"/>
      <c r="T1048" s="247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T1048" s="248" t="s">
        <v>159</v>
      </c>
      <c r="AU1048" s="248" t="s">
        <v>81</v>
      </c>
      <c r="AV1048" s="13" t="s">
        <v>81</v>
      </c>
      <c r="AW1048" s="13" t="s">
        <v>33</v>
      </c>
      <c r="AX1048" s="13" t="s">
        <v>72</v>
      </c>
      <c r="AY1048" s="248" t="s">
        <v>150</v>
      </c>
    </row>
    <row r="1049" s="13" customFormat="1">
      <c r="A1049" s="13"/>
      <c r="B1049" s="237"/>
      <c r="C1049" s="238"/>
      <c r="D1049" s="239" t="s">
        <v>159</v>
      </c>
      <c r="E1049" s="240" t="s">
        <v>19</v>
      </c>
      <c r="F1049" s="241" t="s">
        <v>1450</v>
      </c>
      <c r="G1049" s="238"/>
      <c r="H1049" s="242">
        <v>11.664999999999999</v>
      </c>
      <c r="I1049" s="243"/>
      <c r="J1049" s="238"/>
      <c r="K1049" s="238"/>
      <c r="L1049" s="244"/>
      <c r="M1049" s="245"/>
      <c r="N1049" s="246"/>
      <c r="O1049" s="246"/>
      <c r="P1049" s="246"/>
      <c r="Q1049" s="246"/>
      <c r="R1049" s="246"/>
      <c r="S1049" s="246"/>
      <c r="T1049" s="247"/>
      <c r="U1049" s="13"/>
      <c r="V1049" s="13"/>
      <c r="W1049" s="13"/>
      <c r="X1049" s="13"/>
      <c r="Y1049" s="13"/>
      <c r="Z1049" s="13"/>
      <c r="AA1049" s="13"/>
      <c r="AB1049" s="13"/>
      <c r="AC1049" s="13"/>
      <c r="AD1049" s="13"/>
      <c r="AE1049" s="13"/>
      <c r="AT1049" s="248" t="s">
        <v>159</v>
      </c>
      <c r="AU1049" s="248" t="s">
        <v>81</v>
      </c>
      <c r="AV1049" s="13" t="s">
        <v>81</v>
      </c>
      <c r="AW1049" s="13" t="s">
        <v>33</v>
      </c>
      <c r="AX1049" s="13" t="s">
        <v>72</v>
      </c>
      <c r="AY1049" s="248" t="s">
        <v>150</v>
      </c>
    </row>
    <row r="1050" s="14" customFormat="1">
      <c r="A1050" s="14"/>
      <c r="B1050" s="249"/>
      <c r="C1050" s="250"/>
      <c r="D1050" s="239" t="s">
        <v>159</v>
      </c>
      <c r="E1050" s="251" t="s">
        <v>19</v>
      </c>
      <c r="F1050" s="252" t="s">
        <v>161</v>
      </c>
      <c r="G1050" s="250"/>
      <c r="H1050" s="253">
        <v>290.43700000000001</v>
      </c>
      <c r="I1050" s="254"/>
      <c r="J1050" s="250"/>
      <c r="K1050" s="250"/>
      <c r="L1050" s="255"/>
      <c r="M1050" s="256"/>
      <c r="N1050" s="257"/>
      <c r="O1050" s="257"/>
      <c r="P1050" s="257"/>
      <c r="Q1050" s="257"/>
      <c r="R1050" s="257"/>
      <c r="S1050" s="257"/>
      <c r="T1050" s="258"/>
      <c r="U1050" s="14"/>
      <c r="V1050" s="14"/>
      <c r="W1050" s="14"/>
      <c r="X1050" s="14"/>
      <c r="Y1050" s="14"/>
      <c r="Z1050" s="14"/>
      <c r="AA1050" s="14"/>
      <c r="AB1050" s="14"/>
      <c r="AC1050" s="14"/>
      <c r="AD1050" s="14"/>
      <c r="AE1050" s="14"/>
      <c r="AT1050" s="259" t="s">
        <v>159</v>
      </c>
      <c r="AU1050" s="259" t="s">
        <v>81</v>
      </c>
      <c r="AV1050" s="14" t="s">
        <v>162</v>
      </c>
      <c r="AW1050" s="14" t="s">
        <v>33</v>
      </c>
      <c r="AX1050" s="14" t="s">
        <v>79</v>
      </c>
      <c r="AY1050" s="259" t="s">
        <v>150</v>
      </c>
    </row>
    <row r="1051" s="2" customFormat="1" ht="16.5" customHeight="1">
      <c r="A1051" s="40"/>
      <c r="B1051" s="41"/>
      <c r="C1051" s="281" t="s">
        <v>1451</v>
      </c>
      <c r="D1051" s="281" t="s">
        <v>259</v>
      </c>
      <c r="E1051" s="282" t="s">
        <v>1312</v>
      </c>
      <c r="F1051" s="283" t="s">
        <v>1313</v>
      </c>
      <c r="G1051" s="284" t="s">
        <v>241</v>
      </c>
      <c r="H1051" s="285">
        <v>0.086999999999999994</v>
      </c>
      <c r="I1051" s="286"/>
      <c r="J1051" s="287">
        <f>ROUND(I1051*H1051,2)</f>
        <v>0</v>
      </c>
      <c r="K1051" s="283" t="s">
        <v>156</v>
      </c>
      <c r="L1051" s="288"/>
      <c r="M1051" s="289" t="s">
        <v>19</v>
      </c>
      <c r="N1051" s="290" t="s">
        <v>43</v>
      </c>
      <c r="O1051" s="86"/>
      <c r="P1051" s="233">
        <f>O1051*H1051</f>
        <v>0</v>
      </c>
      <c r="Q1051" s="233">
        <v>1</v>
      </c>
      <c r="R1051" s="233">
        <f>Q1051*H1051</f>
        <v>0.086999999999999994</v>
      </c>
      <c r="S1051" s="233">
        <v>0</v>
      </c>
      <c r="T1051" s="234">
        <f>S1051*H1051</f>
        <v>0</v>
      </c>
      <c r="U1051" s="40"/>
      <c r="V1051" s="40"/>
      <c r="W1051" s="40"/>
      <c r="X1051" s="40"/>
      <c r="Y1051" s="40"/>
      <c r="Z1051" s="40"/>
      <c r="AA1051" s="40"/>
      <c r="AB1051" s="40"/>
      <c r="AC1051" s="40"/>
      <c r="AD1051" s="40"/>
      <c r="AE1051" s="40"/>
      <c r="AR1051" s="235" t="s">
        <v>358</v>
      </c>
      <c r="AT1051" s="235" t="s">
        <v>259</v>
      </c>
      <c r="AU1051" s="235" t="s">
        <v>81</v>
      </c>
      <c r="AY1051" s="19" t="s">
        <v>150</v>
      </c>
      <c r="BE1051" s="236">
        <f>IF(N1051="základní",J1051,0)</f>
        <v>0</v>
      </c>
      <c r="BF1051" s="236">
        <f>IF(N1051="snížená",J1051,0)</f>
        <v>0</v>
      </c>
      <c r="BG1051" s="236">
        <f>IF(N1051="zákl. přenesená",J1051,0)</f>
        <v>0</v>
      </c>
      <c r="BH1051" s="236">
        <f>IF(N1051="sníž. přenesená",J1051,0)</f>
        <v>0</v>
      </c>
      <c r="BI1051" s="236">
        <f>IF(N1051="nulová",J1051,0)</f>
        <v>0</v>
      </c>
      <c r="BJ1051" s="19" t="s">
        <v>79</v>
      </c>
      <c r="BK1051" s="236">
        <f>ROUND(I1051*H1051,2)</f>
        <v>0</v>
      </c>
      <c r="BL1051" s="19" t="s">
        <v>264</v>
      </c>
      <c r="BM1051" s="235" t="s">
        <v>1452</v>
      </c>
    </row>
    <row r="1052" s="13" customFormat="1">
      <c r="A1052" s="13"/>
      <c r="B1052" s="237"/>
      <c r="C1052" s="238"/>
      <c r="D1052" s="239" t="s">
        <v>159</v>
      </c>
      <c r="E1052" s="238"/>
      <c r="F1052" s="241" t="s">
        <v>1453</v>
      </c>
      <c r="G1052" s="238"/>
      <c r="H1052" s="242">
        <v>0.086999999999999994</v>
      </c>
      <c r="I1052" s="243"/>
      <c r="J1052" s="238"/>
      <c r="K1052" s="238"/>
      <c r="L1052" s="244"/>
      <c r="M1052" s="245"/>
      <c r="N1052" s="246"/>
      <c r="O1052" s="246"/>
      <c r="P1052" s="246"/>
      <c r="Q1052" s="246"/>
      <c r="R1052" s="246"/>
      <c r="S1052" s="246"/>
      <c r="T1052" s="247"/>
      <c r="U1052" s="13"/>
      <c r="V1052" s="13"/>
      <c r="W1052" s="13"/>
      <c r="X1052" s="13"/>
      <c r="Y1052" s="13"/>
      <c r="Z1052" s="13"/>
      <c r="AA1052" s="13"/>
      <c r="AB1052" s="13"/>
      <c r="AC1052" s="13"/>
      <c r="AD1052" s="13"/>
      <c r="AE1052" s="13"/>
      <c r="AT1052" s="248" t="s">
        <v>159</v>
      </c>
      <c r="AU1052" s="248" t="s">
        <v>81</v>
      </c>
      <c r="AV1052" s="13" t="s">
        <v>81</v>
      </c>
      <c r="AW1052" s="13" t="s">
        <v>4</v>
      </c>
      <c r="AX1052" s="13" t="s">
        <v>79</v>
      </c>
      <c r="AY1052" s="248" t="s">
        <v>150</v>
      </c>
    </row>
    <row r="1053" s="2" customFormat="1" ht="16.5" customHeight="1">
      <c r="A1053" s="40"/>
      <c r="B1053" s="41"/>
      <c r="C1053" s="224" t="s">
        <v>1454</v>
      </c>
      <c r="D1053" s="224" t="s">
        <v>152</v>
      </c>
      <c r="E1053" s="225" t="s">
        <v>1455</v>
      </c>
      <c r="F1053" s="226" t="s">
        <v>1456</v>
      </c>
      <c r="G1053" s="227" t="s">
        <v>155</v>
      </c>
      <c r="H1053" s="228">
        <v>313.05900000000003</v>
      </c>
      <c r="I1053" s="229"/>
      <c r="J1053" s="230">
        <f>ROUND(I1053*H1053,2)</f>
        <v>0</v>
      </c>
      <c r="K1053" s="226" t="s">
        <v>156</v>
      </c>
      <c r="L1053" s="46"/>
      <c r="M1053" s="231" t="s">
        <v>19</v>
      </c>
      <c r="N1053" s="232" t="s">
        <v>43</v>
      </c>
      <c r="O1053" s="86"/>
      <c r="P1053" s="233">
        <f>O1053*H1053</f>
        <v>0</v>
      </c>
      <c r="Q1053" s="233">
        <v>0.00088000000000000003</v>
      </c>
      <c r="R1053" s="233">
        <f>Q1053*H1053</f>
        <v>0.27549192000000006</v>
      </c>
      <c r="S1053" s="233">
        <v>0</v>
      </c>
      <c r="T1053" s="234">
        <f>S1053*H1053</f>
        <v>0</v>
      </c>
      <c r="U1053" s="40"/>
      <c r="V1053" s="40"/>
      <c r="W1053" s="40"/>
      <c r="X1053" s="40"/>
      <c r="Y1053" s="40"/>
      <c r="Z1053" s="40"/>
      <c r="AA1053" s="40"/>
      <c r="AB1053" s="40"/>
      <c r="AC1053" s="40"/>
      <c r="AD1053" s="40"/>
      <c r="AE1053" s="40"/>
      <c r="AR1053" s="235" t="s">
        <v>264</v>
      </c>
      <c r="AT1053" s="235" t="s">
        <v>152</v>
      </c>
      <c r="AU1053" s="235" t="s">
        <v>81</v>
      </c>
      <c r="AY1053" s="19" t="s">
        <v>150</v>
      </c>
      <c r="BE1053" s="236">
        <f>IF(N1053="základní",J1053,0)</f>
        <v>0</v>
      </c>
      <c r="BF1053" s="236">
        <f>IF(N1053="snížená",J1053,0)</f>
        <v>0</v>
      </c>
      <c r="BG1053" s="236">
        <f>IF(N1053="zákl. přenesená",J1053,0)</f>
        <v>0</v>
      </c>
      <c r="BH1053" s="236">
        <f>IF(N1053="sníž. přenesená",J1053,0)</f>
        <v>0</v>
      </c>
      <c r="BI1053" s="236">
        <f>IF(N1053="nulová",J1053,0)</f>
        <v>0</v>
      </c>
      <c r="BJ1053" s="19" t="s">
        <v>79</v>
      </c>
      <c r="BK1053" s="236">
        <f>ROUND(I1053*H1053,2)</f>
        <v>0</v>
      </c>
      <c r="BL1053" s="19" t="s">
        <v>264</v>
      </c>
      <c r="BM1053" s="235" t="s">
        <v>1457</v>
      </c>
    </row>
    <row r="1054" s="15" customFormat="1">
      <c r="A1054" s="15"/>
      <c r="B1054" s="260"/>
      <c r="C1054" s="261"/>
      <c r="D1054" s="239" t="s">
        <v>159</v>
      </c>
      <c r="E1054" s="262" t="s">
        <v>19</v>
      </c>
      <c r="F1054" s="263" t="s">
        <v>1408</v>
      </c>
      <c r="G1054" s="261"/>
      <c r="H1054" s="262" t="s">
        <v>19</v>
      </c>
      <c r="I1054" s="264"/>
      <c r="J1054" s="261"/>
      <c r="K1054" s="261"/>
      <c r="L1054" s="265"/>
      <c r="M1054" s="266"/>
      <c r="N1054" s="267"/>
      <c r="O1054" s="267"/>
      <c r="P1054" s="267"/>
      <c r="Q1054" s="267"/>
      <c r="R1054" s="267"/>
      <c r="S1054" s="267"/>
      <c r="T1054" s="268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T1054" s="269" t="s">
        <v>159</v>
      </c>
      <c r="AU1054" s="269" t="s">
        <v>81</v>
      </c>
      <c r="AV1054" s="15" t="s">
        <v>79</v>
      </c>
      <c r="AW1054" s="15" t="s">
        <v>33</v>
      </c>
      <c r="AX1054" s="15" t="s">
        <v>72</v>
      </c>
      <c r="AY1054" s="269" t="s">
        <v>150</v>
      </c>
    </row>
    <row r="1055" s="13" customFormat="1">
      <c r="A1055" s="13"/>
      <c r="B1055" s="237"/>
      <c r="C1055" s="238"/>
      <c r="D1055" s="239" t="s">
        <v>159</v>
      </c>
      <c r="E1055" s="240" t="s">
        <v>19</v>
      </c>
      <c r="F1055" s="241" t="s">
        <v>1409</v>
      </c>
      <c r="G1055" s="238"/>
      <c r="H1055" s="242">
        <v>245.19399999999999</v>
      </c>
      <c r="I1055" s="243"/>
      <c r="J1055" s="238"/>
      <c r="K1055" s="238"/>
      <c r="L1055" s="244"/>
      <c r="M1055" s="245"/>
      <c r="N1055" s="246"/>
      <c r="O1055" s="246"/>
      <c r="P1055" s="246"/>
      <c r="Q1055" s="246"/>
      <c r="R1055" s="246"/>
      <c r="S1055" s="246"/>
      <c r="T1055" s="247"/>
      <c r="U1055" s="13"/>
      <c r="V1055" s="13"/>
      <c r="W1055" s="13"/>
      <c r="X1055" s="13"/>
      <c r="Y1055" s="13"/>
      <c r="Z1055" s="13"/>
      <c r="AA1055" s="13"/>
      <c r="AB1055" s="13"/>
      <c r="AC1055" s="13"/>
      <c r="AD1055" s="13"/>
      <c r="AE1055" s="13"/>
      <c r="AT1055" s="248" t="s">
        <v>159</v>
      </c>
      <c r="AU1055" s="248" t="s">
        <v>81</v>
      </c>
      <c r="AV1055" s="13" t="s">
        <v>81</v>
      </c>
      <c r="AW1055" s="13" t="s">
        <v>33</v>
      </c>
      <c r="AX1055" s="13" t="s">
        <v>72</v>
      </c>
      <c r="AY1055" s="248" t="s">
        <v>150</v>
      </c>
    </row>
    <row r="1056" s="13" customFormat="1">
      <c r="A1056" s="13"/>
      <c r="B1056" s="237"/>
      <c r="C1056" s="238"/>
      <c r="D1056" s="239" t="s">
        <v>159</v>
      </c>
      <c r="E1056" s="240" t="s">
        <v>19</v>
      </c>
      <c r="F1056" s="241" t="s">
        <v>1458</v>
      </c>
      <c r="G1056" s="238"/>
      <c r="H1056" s="242">
        <v>50.368000000000002</v>
      </c>
      <c r="I1056" s="243"/>
      <c r="J1056" s="238"/>
      <c r="K1056" s="238"/>
      <c r="L1056" s="244"/>
      <c r="M1056" s="245"/>
      <c r="N1056" s="246"/>
      <c r="O1056" s="246"/>
      <c r="P1056" s="246"/>
      <c r="Q1056" s="246"/>
      <c r="R1056" s="246"/>
      <c r="S1056" s="246"/>
      <c r="T1056" s="247"/>
      <c r="U1056" s="13"/>
      <c r="V1056" s="13"/>
      <c r="W1056" s="13"/>
      <c r="X1056" s="13"/>
      <c r="Y1056" s="13"/>
      <c r="Z1056" s="13"/>
      <c r="AA1056" s="13"/>
      <c r="AB1056" s="13"/>
      <c r="AC1056" s="13"/>
      <c r="AD1056" s="13"/>
      <c r="AE1056" s="13"/>
      <c r="AT1056" s="248" t="s">
        <v>159</v>
      </c>
      <c r="AU1056" s="248" t="s">
        <v>81</v>
      </c>
      <c r="AV1056" s="13" t="s">
        <v>81</v>
      </c>
      <c r="AW1056" s="13" t="s">
        <v>33</v>
      </c>
      <c r="AX1056" s="13" t="s">
        <v>72</v>
      </c>
      <c r="AY1056" s="248" t="s">
        <v>150</v>
      </c>
    </row>
    <row r="1057" s="13" customFormat="1">
      <c r="A1057" s="13"/>
      <c r="B1057" s="237"/>
      <c r="C1057" s="238"/>
      <c r="D1057" s="239" t="s">
        <v>159</v>
      </c>
      <c r="E1057" s="240" t="s">
        <v>19</v>
      </c>
      <c r="F1057" s="241" t="s">
        <v>1459</v>
      </c>
      <c r="G1057" s="238"/>
      <c r="H1057" s="242">
        <v>17.497</v>
      </c>
      <c r="I1057" s="243"/>
      <c r="J1057" s="238"/>
      <c r="K1057" s="238"/>
      <c r="L1057" s="244"/>
      <c r="M1057" s="245"/>
      <c r="N1057" s="246"/>
      <c r="O1057" s="246"/>
      <c r="P1057" s="246"/>
      <c r="Q1057" s="246"/>
      <c r="R1057" s="246"/>
      <c r="S1057" s="246"/>
      <c r="T1057" s="247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48" t="s">
        <v>159</v>
      </c>
      <c r="AU1057" s="248" t="s">
        <v>81</v>
      </c>
      <c r="AV1057" s="13" t="s">
        <v>81</v>
      </c>
      <c r="AW1057" s="13" t="s">
        <v>33</v>
      </c>
      <c r="AX1057" s="13" t="s">
        <v>72</v>
      </c>
      <c r="AY1057" s="248" t="s">
        <v>150</v>
      </c>
    </row>
    <row r="1058" s="14" customFormat="1">
      <c r="A1058" s="14"/>
      <c r="B1058" s="249"/>
      <c r="C1058" s="250"/>
      <c r="D1058" s="239" t="s">
        <v>159</v>
      </c>
      <c r="E1058" s="251" t="s">
        <v>19</v>
      </c>
      <c r="F1058" s="252" t="s">
        <v>161</v>
      </c>
      <c r="G1058" s="250"/>
      <c r="H1058" s="253">
        <v>313.05900000000003</v>
      </c>
      <c r="I1058" s="254"/>
      <c r="J1058" s="250"/>
      <c r="K1058" s="250"/>
      <c r="L1058" s="255"/>
      <c r="M1058" s="256"/>
      <c r="N1058" s="257"/>
      <c r="O1058" s="257"/>
      <c r="P1058" s="257"/>
      <c r="Q1058" s="257"/>
      <c r="R1058" s="257"/>
      <c r="S1058" s="257"/>
      <c r="T1058" s="258"/>
      <c r="U1058" s="14"/>
      <c r="V1058" s="14"/>
      <c r="W1058" s="14"/>
      <c r="X1058" s="14"/>
      <c r="Y1058" s="14"/>
      <c r="Z1058" s="14"/>
      <c r="AA1058" s="14"/>
      <c r="AB1058" s="14"/>
      <c r="AC1058" s="14"/>
      <c r="AD1058" s="14"/>
      <c r="AE1058" s="14"/>
      <c r="AT1058" s="259" t="s">
        <v>159</v>
      </c>
      <c r="AU1058" s="259" t="s">
        <v>81</v>
      </c>
      <c r="AV1058" s="14" t="s">
        <v>162</v>
      </c>
      <c r="AW1058" s="14" t="s">
        <v>33</v>
      </c>
      <c r="AX1058" s="14" t="s">
        <v>79</v>
      </c>
      <c r="AY1058" s="259" t="s">
        <v>150</v>
      </c>
    </row>
    <row r="1059" s="2" customFormat="1" ht="21.75" customHeight="1">
      <c r="A1059" s="40"/>
      <c r="B1059" s="41"/>
      <c r="C1059" s="281" t="s">
        <v>1460</v>
      </c>
      <c r="D1059" s="281" t="s">
        <v>259</v>
      </c>
      <c r="E1059" s="282" t="s">
        <v>1461</v>
      </c>
      <c r="F1059" s="283" t="s">
        <v>1462</v>
      </c>
      <c r="G1059" s="284" t="s">
        <v>155</v>
      </c>
      <c r="H1059" s="285">
        <v>360.01799999999997</v>
      </c>
      <c r="I1059" s="286"/>
      <c r="J1059" s="287">
        <f>ROUND(I1059*H1059,2)</f>
        <v>0</v>
      </c>
      <c r="K1059" s="283" t="s">
        <v>156</v>
      </c>
      <c r="L1059" s="288"/>
      <c r="M1059" s="289" t="s">
        <v>19</v>
      </c>
      <c r="N1059" s="290" t="s">
        <v>43</v>
      </c>
      <c r="O1059" s="86"/>
      <c r="P1059" s="233">
        <f>O1059*H1059</f>
        <v>0</v>
      </c>
      <c r="Q1059" s="233">
        <v>0.0047000000000000002</v>
      </c>
      <c r="R1059" s="233">
        <f>Q1059*H1059</f>
        <v>1.6920845999999998</v>
      </c>
      <c r="S1059" s="233">
        <v>0</v>
      </c>
      <c r="T1059" s="234">
        <f>S1059*H1059</f>
        <v>0</v>
      </c>
      <c r="U1059" s="40"/>
      <c r="V1059" s="40"/>
      <c r="W1059" s="40"/>
      <c r="X1059" s="40"/>
      <c r="Y1059" s="40"/>
      <c r="Z1059" s="40"/>
      <c r="AA1059" s="40"/>
      <c r="AB1059" s="40"/>
      <c r="AC1059" s="40"/>
      <c r="AD1059" s="40"/>
      <c r="AE1059" s="40"/>
      <c r="AR1059" s="235" t="s">
        <v>358</v>
      </c>
      <c r="AT1059" s="235" t="s">
        <v>259</v>
      </c>
      <c r="AU1059" s="235" t="s">
        <v>81</v>
      </c>
      <c r="AY1059" s="19" t="s">
        <v>150</v>
      </c>
      <c r="BE1059" s="236">
        <f>IF(N1059="základní",J1059,0)</f>
        <v>0</v>
      </c>
      <c r="BF1059" s="236">
        <f>IF(N1059="snížená",J1059,0)</f>
        <v>0</v>
      </c>
      <c r="BG1059" s="236">
        <f>IF(N1059="zákl. přenesená",J1059,0)</f>
        <v>0</v>
      </c>
      <c r="BH1059" s="236">
        <f>IF(N1059="sníž. přenesená",J1059,0)</f>
        <v>0</v>
      </c>
      <c r="BI1059" s="236">
        <f>IF(N1059="nulová",J1059,0)</f>
        <v>0</v>
      </c>
      <c r="BJ1059" s="19" t="s">
        <v>79</v>
      </c>
      <c r="BK1059" s="236">
        <f>ROUND(I1059*H1059,2)</f>
        <v>0</v>
      </c>
      <c r="BL1059" s="19" t="s">
        <v>264</v>
      </c>
      <c r="BM1059" s="235" t="s">
        <v>1463</v>
      </c>
    </row>
    <row r="1060" s="13" customFormat="1">
      <c r="A1060" s="13"/>
      <c r="B1060" s="237"/>
      <c r="C1060" s="238"/>
      <c r="D1060" s="239" t="s">
        <v>159</v>
      </c>
      <c r="E1060" s="238"/>
      <c r="F1060" s="241" t="s">
        <v>1464</v>
      </c>
      <c r="G1060" s="238"/>
      <c r="H1060" s="242">
        <v>360.01799999999997</v>
      </c>
      <c r="I1060" s="243"/>
      <c r="J1060" s="238"/>
      <c r="K1060" s="238"/>
      <c r="L1060" s="244"/>
      <c r="M1060" s="245"/>
      <c r="N1060" s="246"/>
      <c r="O1060" s="246"/>
      <c r="P1060" s="246"/>
      <c r="Q1060" s="246"/>
      <c r="R1060" s="246"/>
      <c r="S1060" s="246"/>
      <c r="T1060" s="247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T1060" s="248" t="s">
        <v>159</v>
      </c>
      <c r="AU1060" s="248" t="s">
        <v>81</v>
      </c>
      <c r="AV1060" s="13" t="s">
        <v>81</v>
      </c>
      <c r="AW1060" s="13" t="s">
        <v>4</v>
      </c>
      <c r="AX1060" s="13" t="s">
        <v>79</v>
      </c>
      <c r="AY1060" s="248" t="s">
        <v>150</v>
      </c>
    </row>
    <row r="1061" s="2" customFormat="1" ht="16.5" customHeight="1">
      <c r="A1061" s="40"/>
      <c r="B1061" s="41"/>
      <c r="C1061" s="224" t="s">
        <v>1465</v>
      </c>
      <c r="D1061" s="224" t="s">
        <v>152</v>
      </c>
      <c r="E1061" s="225" t="s">
        <v>1466</v>
      </c>
      <c r="F1061" s="226" t="s">
        <v>1467</v>
      </c>
      <c r="G1061" s="227" t="s">
        <v>393</v>
      </c>
      <c r="H1061" s="228">
        <v>3</v>
      </c>
      <c r="I1061" s="229"/>
      <c r="J1061" s="230">
        <f>ROUND(I1061*H1061,2)</f>
        <v>0</v>
      </c>
      <c r="K1061" s="226" t="s">
        <v>19</v>
      </c>
      <c r="L1061" s="46"/>
      <c r="M1061" s="231" t="s">
        <v>19</v>
      </c>
      <c r="N1061" s="232" t="s">
        <v>43</v>
      </c>
      <c r="O1061" s="86"/>
      <c r="P1061" s="233">
        <f>O1061*H1061</f>
        <v>0</v>
      </c>
      <c r="Q1061" s="233">
        <v>0</v>
      </c>
      <c r="R1061" s="233">
        <f>Q1061*H1061</f>
        <v>0</v>
      </c>
      <c r="S1061" s="233">
        <v>0</v>
      </c>
      <c r="T1061" s="234">
        <f>S1061*H1061</f>
        <v>0</v>
      </c>
      <c r="U1061" s="40"/>
      <c r="V1061" s="40"/>
      <c r="W1061" s="40"/>
      <c r="X1061" s="40"/>
      <c r="Y1061" s="40"/>
      <c r="Z1061" s="40"/>
      <c r="AA1061" s="40"/>
      <c r="AB1061" s="40"/>
      <c r="AC1061" s="40"/>
      <c r="AD1061" s="40"/>
      <c r="AE1061" s="40"/>
      <c r="AR1061" s="235" t="s">
        <v>264</v>
      </c>
      <c r="AT1061" s="235" t="s">
        <v>152</v>
      </c>
      <c r="AU1061" s="235" t="s">
        <v>81</v>
      </c>
      <c r="AY1061" s="19" t="s">
        <v>150</v>
      </c>
      <c r="BE1061" s="236">
        <f>IF(N1061="základní",J1061,0)</f>
        <v>0</v>
      </c>
      <c r="BF1061" s="236">
        <f>IF(N1061="snížená",J1061,0)</f>
        <v>0</v>
      </c>
      <c r="BG1061" s="236">
        <f>IF(N1061="zákl. přenesená",J1061,0)</f>
        <v>0</v>
      </c>
      <c r="BH1061" s="236">
        <f>IF(N1061="sníž. přenesená",J1061,0)</f>
        <v>0</v>
      </c>
      <c r="BI1061" s="236">
        <f>IF(N1061="nulová",J1061,0)</f>
        <v>0</v>
      </c>
      <c r="BJ1061" s="19" t="s">
        <v>79</v>
      </c>
      <c r="BK1061" s="236">
        <f>ROUND(I1061*H1061,2)</f>
        <v>0</v>
      </c>
      <c r="BL1061" s="19" t="s">
        <v>264</v>
      </c>
      <c r="BM1061" s="235" t="s">
        <v>1468</v>
      </c>
    </row>
    <row r="1062" s="13" customFormat="1">
      <c r="A1062" s="13"/>
      <c r="B1062" s="237"/>
      <c r="C1062" s="238"/>
      <c r="D1062" s="239" t="s">
        <v>159</v>
      </c>
      <c r="E1062" s="240" t="s">
        <v>19</v>
      </c>
      <c r="F1062" s="241" t="s">
        <v>1469</v>
      </c>
      <c r="G1062" s="238"/>
      <c r="H1062" s="242">
        <v>3</v>
      </c>
      <c r="I1062" s="243"/>
      <c r="J1062" s="238"/>
      <c r="K1062" s="238"/>
      <c r="L1062" s="244"/>
      <c r="M1062" s="245"/>
      <c r="N1062" s="246"/>
      <c r="O1062" s="246"/>
      <c r="P1062" s="246"/>
      <c r="Q1062" s="246"/>
      <c r="R1062" s="246"/>
      <c r="S1062" s="246"/>
      <c r="T1062" s="247"/>
      <c r="U1062" s="13"/>
      <c r="V1062" s="13"/>
      <c r="W1062" s="13"/>
      <c r="X1062" s="13"/>
      <c r="Y1062" s="13"/>
      <c r="Z1062" s="13"/>
      <c r="AA1062" s="13"/>
      <c r="AB1062" s="13"/>
      <c r="AC1062" s="13"/>
      <c r="AD1062" s="13"/>
      <c r="AE1062" s="13"/>
      <c r="AT1062" s="248" t="s">
        <v>159</v>
      </c>
      <c r="AU1062" s="248" t="s">
        <v>81</v>
      </c>
      <c r="AV1062" s="13" t="s">
        <v>81</v>
      </c>
      <c r="AW1062" s="13" t="s">
        <v>33</v>
      </c>
      <c r="AX1062" s="13" t="s">
        <v>72</v>
      </c>
      <c r="AY1062" s="248" t="s">
        <v>150</v>
      </c>
    </row>
    <row r="1063" s="14" customFormat="1">
      <c r="A1063" s="14"/>
      <c r="B1063" s="249"/>
      <c r="C1063" s="250"/>
      <c r="D1063" s="239" t="s">
        <v>159</v>
      </c>
      <c r="E1063" s="251" t="s">
        <v>19</v>
      </c>
      <c r="F1063" s="252" t="s">
        <v>161</v>
      </c>
      <c r="G1063" s="250"/>
      <c r="H1063" s="253">
        <v>3</v>
      </c>
      <c r="I1063" s="254"/>
      <c r="J1063" s="250"/>
      <c r="K1063" s="250"/>
      <c r="L1063" s="255"/>
      <c r="M1063" s="256"/>
      <c r="N1063" s="257"/>
      <c r="O1063" s="257"/>
      <c r="P1063" s="257"/>
      <c r="Q1063" s="257"/>
      <c r="R1063" s="257"/>
      <c r="S1063" s="257"/>
      <c r="T1063" s="258"/>
      <c r="U1063" s="14"/>
      <c r="V1063" s="14"/>
      <c r="W1063" s="14"/>
      <c r="X1063" s="14"/>
      <c r="Y1063" s="14"/>
      <c r="Z1063" s="14"/>
      <c r="AA1063" s="14"/>
      <c r="AB1063" s="14"/>
      <c r="AC1063" s="14"/>
      <c r="AD1063" s="14"/>
      <c r="AE1063" s="14"/>
      <c r="AT1063" s="259" t="s">
        <v>159</v>
      </c>
      <c r="AU1063" s="259" t="s">
        <v>81</v>
      </c>
      <c r="AV1063" s="14" t="s">
        <v>162</v>
      </c>
      <c r="AW1063" s="14" t="s">
        <v>33</v>
      </c>
      <c r="AX1063" s="14" t="s">
        <v>79</v>
      </c>
      <c r="AY1063" s="259" t="s">
        <v>150</v>
      </c>
    </row>
    <row r="1064" s="2" customFormat="1" ht="16.5" customHeight="1">
      <c r="A1064" s="40"/>
      <c r="B1064" s="41"/>
      <c r="C1064" s="281" t="s">
        <v>1470</v>
      </c>
      <c r="D1064" s="281" t="s">
        <v>259</v>
      </c>
      <c r="E1064" s="282" t="s">
        <v>1471</v>
      </c>
      <c r="F1064" s="283" t="s">
        <v>1472</v>
      </c>
      <c r="G1064" s="284" t="s">
        <v>393</v>
      </c>
      <c r="H1064" s="285">
        <v>3</v>
      </c>
      <c r="I1064" s="286"/>
      <c r="J1064" s="287">
        <f>ROUND(I1064*H1064,2)</f>
        <v>0</v>
      </c>
      <c r="K1064" s="283" t="s">
        <v>1473</v>
      </c>
      <c r="L1064" s="288"/>
      <c r="M1064" s="289" t="s">
        <v>19</v>
      </c>
      <c r="N1064" s="290" t="s">
        <v>43</v>
      </c>
      <c r="O1064" s="86"/>
      <c r="P1064" s="233">
        <f>O1064*H1064</f>
        <v>0</v>
      </c>
      <c r="Q1064" s="233">
        <v>0.0019200000000000001</v>
      </c>
      <c r="R1064" s="233">
        <f>Q1064*H1064</f>
        <v>0.0057600000000000004</v>
      </c>
      <c r="S1064" s="233">
        <v>0</v>
      </c>
      <c r="T1064" s="234">
        <f>S1064*H1064</f>
        <v>0</v>
      </c>
      <c r="U1064" s="40"/>
      <c r="V1064" s="40"/>
      <c r="W1064" s="40"/>
      <c r="X1064" s="40"/>
      <c r="Y1064" s="40"/>
      <c r="Z1064" s="40"/>
      <c r="AA1064" s="40"/>
      <c r="AB1064" s="40"/>
      <c r="AC1064" s="40"/>
      <c r="AD1064" s="40"/>
      <c r="AE1064" s="40"/>
      <c r="AR1064" s="235" t="s">
        <v>358</v>
      </c>
      <c r="AT1064" s="235" t="s">
        <v>259</v>
      </c>
      <c r="AU1064" s="235" t="s">
        <v>81</v>
      </c>
      <c r="AY1064" s="19" t="s">
        <v>150</v>
      </c>
      <c r="BE1064" s="236">
        <f>IF(N1064="základní",J1064,0)</f>
        <v>0</v>
      </c>
      <c r="BF1064" s="236">
        <f>IF(N1064="snížená",J1064,0)</f>
        <v>0</v>
      </c>
      <c r="BG1064" s="236">
        <f>IF(N1064="zákl. přenesená",J1064,0)</f>
        <v>0</v>
      </c>
      <c r="BH1064" s="236">
        <f>IF(N1064="sníž. přenesená",J1064,0)</f>
        <v>0</v>
      </c>
      <c r="BI1064" s="236">
        <f>IF(N1064="nulová",J1064,0)</f>
        <v>0</v>
      </c>
      <c r="BJ1064" s="19" t="s">
        <v>79</v>
      </c>
      <c r="BK1064" s="236">
        <f>ROUND(I1064*H1064,2)</f>
        <v>0</v>
      </c>
      <c r="BL1064" s="19" t="s">
        <v>264</v>
      </c>
      <c r="BM1064" s="235" t="s">
        <v>1474</v>
      </c>
    </row>
    <row r="1065" s="2" customFormat="1" ht="21.75" customHeight="1">
      <c r="A1065" s="40"/>
      <c r="B1065" s="41"/>
      <c r="C1065" s="224" t="s">
        <v>1475</v>
      </c>
      <c r="D1065" s="224" t="s">
        <v>152</v>
      </c>
      <c r="E1065" s="225" t="s">
        <v>1476</v>
      </c>
      <c r="F1065" s="226" t="s">
        <v>1477</v>
      </c>
      <c r="G1065" s="227" t="s">
        <v>155</v>
      </c>
      <c r="H1065" s="228">
        <v>442.10000000000002</v>
      </c>
      <c r="I1065" s="229"/>
      <c r="J1065" s="230">
        <f>ROUND(I1065*H1065,2)</f>
        <v>0</v>
      </c>
      <c r="K1065" s="226" t="s">
        <v>156</v>
      </c>
      <c r="L1065" s="46"/>
      <c r="M1065" s="231" t="s">
        <v>19</v>
      </c>
      <c r="N1065" s="232" t="s">
        <v>43</v>
      </c>
      <c r="O1065" s="86"/>
      <c r="P1065" s="233">
        <f>O1065*H1065</f>
        <v>0</v>
      </c>
      <c r="Q1065" s="233">
        <v>0</v>
      </c>
      <c r="R1065" s="233">
        <f>Q1065*H1065</f>
        <v>0</v>
      </c>
      <c r="S1065" s="233">
        <v>0</v>
      </c>
      <c r="T1065" s="234">
        <f>S1065*H1065</f>
        <v>0</v>
      </c>
      <c r="U1065" s="40"/>
      <c r="V1065" s="40"/>
      <c r="W1065" s="40"/>
      <c r="X1065" s="40"/>
      <c r="Y1065" s="40"/>
      <c r="Z1065" s="40"/>
      <c r="AA1065" s="40"/>
      <c r="AB1065" s="40"/>
      <c r="AC1065" s="40"/>
      <c r="AD1065" s="40"/>
      <c r="AE1065" s="40"/>
      <c r="AR1065" s="235" t="s">
        <v>264</v>
      </c>
      <c r="AT1065" s="235" t="s">
        <v>152</v>
      </c>
      <c r="AU1065" s="235" t="s">
        <v>81</v>
      </c>
      <c r="AY1065" s="19" t="s">
        <v>150</v>
      </c>
      <c r="BE1065" s="236">
        <f>IF(N1065="základní",J1065,0)</f>
        <v>0</v>
      </c>
      <c r="BF1065" s="236">
        <f>IF(N1065="snížená",J1065,0)</f>
        <v>0</v>
      </c>
      <c r="BG1065" s="236">
        <f>IF(N1065="zákl. přenesená",J1065,0)</f>
        <v>0</v>
      </c>
      <c r="BH1065" s="236">
        <f>IF(N1065="sníž. přenesená",J1065,0)</f>
        <v>0</v>
      </c>
      <c r="BI1065" s="236">
        <f>IF(N1065="nulová",J1065,0)</f>
        <v>0</v>
      </c>
      <c r="BJ1065" s="19" t="s">
        <v>79</v>
      </c>
      <c r="BK1065" s="236">
        <f>ROUND(I1065*H1065,2)</f>
        <v>0</v>
      </c>
      <c r="BL1065" s="19" t="s">
        <v>264</v>
      </c>
      <c r="BM1065" s="235" t="s">
        <v>1478</v>
      </c>
    </row>
    <row r="1066" s="15" customFormat="1">
      <c r="A1066" s="15"/>
      <c r="B1066" s="260"/>
      <c r="C1066" s="261"/>
      <c r="D1066" s="239" t="s">
        <v>159</v>
      </c>
      <c r="E1066" s="262" t="s">
        <v>19</v>
      </c>
      <c r="F1066" s="263" t="s">
        <v>1408</v>
      </c>
      <c r="G1066" s="261"/>
      <c r="H1066" s="262" t="s">
        <v>19</v>
      </c>
      <c r="I1066" s="264"/>
      <c r="J1066" s="261"/>
      <c r="K1066" s="261"/>
      <c r="L1066" s="265"/>
      <c r="M1066" s="266"/>
      <c r="N1066" s="267"/>
      <c r="O1066" s="267"/>
      <c r="P1066" s="267"/>
      <c r="Q1066" s="267"/>
      <c r="R1066" s="267"/>
      <c r="S1066" s="267"/>
      <c r="T1066" s="268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T1066" s="269" t="s">
        <v>159</v>
      </c>
      <c r="AU1066" s="269" t="s">
        <v>81</v>
      </c>
      <c r="AV1066" s="15" t="s">
        <v>79</v>
      </c>
      <c r="AW1066" s="15" t="s">
        <v>33</v>
      </c>
      <c r="AX1066" s="15" t="s">
        <v>72</v>
      </c>
      <c r="AY1066" s="269" t="s">
        <v>150</v>
      </c>
    </row>
    <row r="1067" s="15" customFormat="1">
      <c r="A1067" s="15"/>
      <c r="B1067" s="260"/>
      <c r="C1067" s="261"/>
      <c r="D1067" s="239" t="s">
        <v>159</v>
      </c>
      <c r="E1067" s="262" t="s">
        <v>19</v>
      </c>
      <c r="F1067" s="263" t="s">
        <v>1479</v>
      </c>
      <c r="G1067" s="261"/>
      <c r="H1067" s="262" t="s">
        <v>19</v>
      </c>
      <c r="I1067" s="264"/>
      <c r="J1067" s="261"/>
      <c r="K1067" s="261"/>
      <c r="L1067" s="265"/>
      <c r="M1067" s="266"/>
      <c r="N1067" s="267"/>
      <c r="O1067" s="267"/>
      <c r="P1067" s="267"/>
      <c r="Q1067" s="267"/>
      <c r="R1067" s="267"/>
      <c r="S1067" s="267"/>
      <c r="T1067" s="268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T1067" s="269" t="s">
        <v>159</v>
      </c>
      <c r="AU1067" s="269" t="s">
        <v>81</v>
      </c>
      <c r="AV1067" s="15" t="s">
        <v>79</v>
      </c>
      <c r="AW1067" s="15" t="s">
        <v>33</v>
      </c>
      <c r="AX1067" s="15" t="s">
        <v>72</v>
      </c>
      <c r="AY1067" s="269" t="s">
        <v>150</v>
      </c>
    </row>
    <row r="1068" s="13" customFormat="1">
      <c r="A1068" s="13"/>
      <c r="B1068" s="237"/>
      <c r="C1068" s="238"/>
      <c r="D1068" s="239" t="s">
        <v>159</v>
      </c>
      <c r="E1068" s="240" t="s">
        <v>19</v>
      </c>
      <c r="F1068" s="241" t="s">
        <v>1480</v>
      </c>
      <c r="G1068" s="238"/>
      <c r="H1068" s="242">
        <v>221.05000000000001</v>
      </c>
      <c r="I1068" s="243"/>
      <c r="J1068" s="238"/>
      <c r="K1068" s="238"/>
      <c r="L1068" s="244"/>
      <c r="M1068" s="245"/>
      <c r="N1068" s="246"/>
      <c r="O1068" s="246"/>
      <c r="P1068" s="246"/>
      <c r="Q1068" s="246"/>
      <c r="R1068" s="246"/>
      <c r="S1068" s="246"/>
      <c r="T1068" s="247"/>
      <c r="U1068" s="13"/>
      <c r="V1068" s="13"/>
      <c r="W1068" s="13"/>
      <c r="X1068" s="13"/>
      <c r="Y1068" s="13"/>
      <c r="Z1068" s="13"/>
      <c r="AA1068" s="13"/>
      <c r="AB1068" s="13"/>
      <c r="AC1068" s="13"/>
      <c r="AD1068" s="13"/>
      <c r="AE1068" s="13"/>
      <c r="AT1068" s="248" t="s">
        <v>159</v>
      </c>
      <c r="AU1068" s="248" t="s">
        <v>81</v>
      </c>
      <c r="AV1068" s="13" t="s">
        <v>81</v>
      </c>
      <c r="AW1068" s="13" t="s">
        <v>33</v>
      </c>
      <c r="AX1068" s="13" t="s">
        <v>72</v>
      </c>
      <c r="AY1068" s="248" t="s">
        <v>150</v>
      </c>
    </row>
    <row r="1069" s="13" customFormat="1">
      <c r="A1069" s="13"/>
      <c r="B1069" s="237"/>
      <c r="C1069" s="238"/>
      <c r="D1069" s="239" t="s">
        <v>159</v>
      </c>
      <c r="E1069" s="240" t="s">
        <v>19</v>
      </c>
      <c r="F1069" s="241" t="s">
        <v>1480</v>
      </c>
      <c r="G1069" s="238"/>
      <c r="H1069" s="242">
        <v>221.05000000000001</v>
      </c>
      <c r="I1069" s="243"/>
      <c r="J1069" s="238"/>
      <c r="K1069" s="238"/>
      <c r="L1069" s="244"/>
      <c r="M1069" s="245"/>
      <c r="N1069" s="246"/>
      <c r="O1069" s="246"/>
      <c r="P1069" s="246"/>
      <c r="Q1069" s="246"/>
      <c r="R1069" s="246"/>
      <c r="S1069" s="246"/>
      <c r="T1069" s="247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48" t="s">
        <v>159</v>
      </c>
      <c r="AU1069" s="248" t="s">
        <v>81</v>
      </c>
      <c r="AV1069" s="13" t="s">
        <v>81</v>
      </c>
      <c r="AW1069" s="13" t="s">
        <v>33</v>
      </c>
      <c r="AX1069" s="13" t="s">
        <v>72</v>
      </c>
      <c r="AY1069" s="248" t="s">
        <v>150</v>
      </c>
    </row>
    <row r="1070" s="14" customFormat="1">
      <c r="A1070" s="14"/>
      <c r="B1070" s="249"/>
      <c r="C1070" s="250"/>
      <c r="D1070" s="239" t="s">
        <v>159</v>
      </c>
      <c r="E1070" s="251" t="s">
        <v>19</v>
      </c>
      <c r="F1070" s="252" t="s">
        <v>161</v>
      </c>
      <c r="G1070" s="250"/>
      <c r="H1070" s="253">
        <v>442.10000000000002</v>
      </c>
      <c r="I1070" s="254"/>
      <c r="J1070" s="250"/>
      <c r="K1070" s="250"/>
      <c r="L1070" s="255"/>
      <c r="M1070" s="256"/>
      <c r="N1070" s="257"/>
      <c r="O1070" s="257"/>
      <c r="P1070" s="257"/>
      <c r="Q1070" s="257"/>
      <c r="R1070" s="257"/>
      <c r="S1070" s="257"/>
      <c r="T1070" s="258"/>
      <c r="U1070" s="14"/>
      <c r="V1070" s="14"/>
      <c r="W1070" s="14"/>
      <c r="X1070" s="14"/>
      <c r="Y1070" s="14"/>
      <c r="Z1070" s="14"/>
      <c r="AA1070" s="14"/>
      <c r="AB1070" s="14"/>
      <c r="AC1070" s="14"/>
      <c r="AD1070" s="14"/>
      <c r="AE1070" s="14"/>
      <c r="AT1070" s="259" t="s">
        <v>159</v>
      </c>
      <c r="AU1070" s="259" t="s">
        <v>81</v>
      </c>
      <c r="AV1070" s="14" t="s">
        <v>162</v>
      </c>
      <c r="AW1070" s="14" t="s">
        <v>33</v>
      </c>
      <c r="AX1070" s="14" t="s">
        <v>79</v>
      </c>
      <c r="AY1070" s="259" t="s">
        <v>150</v>
      </c>
    </row>
    <row r="1071" s="2" customFormat="1" ht="16.5" customHeight="1">
      <c r="A1071" s="40"/>
      <c r="B1071" s="41"/>
      <c r="C1071" s="281" t="s">
        <v>1481</v>
      </c>
      <c r="D1071" s="281" t="s">
        <v>259</v>
      </c>
      <c r="E1071" s="282" t="s">
        <v>974</v>
      </c>
      <c r="F1071" s="283" t="s">
        <v>975</v>
      </c>
      <c r="G1071" s="284" t="s">
        <v>155</v>
      </c>
      <c r="H1071" s="285">
        <v>232.10300000000001</v>
      </c>
      <c r="I1071" s="286"/>
      <c r="J1071" s="287">
        <f>ROUND(I1071*H1071,2)</f>
        <v>0</v>
      </c>
      <c r="K1071" s="283" t="s">
        <v>156</v>
      </c>
      <c r="L1071" s="288"/>
      <c r="M1071" s="289" t="s">
        <v>19</v>
      </c>
      <c r="N1071" s="290" t="s">
        <v>43</v>
      </c>
      <c r="O1071" s="86"/>
      <c r="P1071" s="233">
        <f>O1071*H1071</f>
        <v>0</v>
      </c>
      <c r="Q1071" s="233">
        <v>0.0135</v>
      </c>
      <c r="R1071" s="233">
        <f>Q1071*H1071</f>
        <v>3.1333905</v>
      </c>
      <c r="S1071" s="233">
        <v>0</v>
      </c>
      <c r="T1071" s="234">
        <f>S1071*H1071</f>
        <v>0</v>
      </c>
      <c r="U1071" s="40"/>
      <c r="V1071" s="40"/>
      <c r="W1071" s="40"/>
      <c r="X1071" s="40"/>
      <c r="Y1071" s="40"/>
      <c r="Z1071" s="40"/>
      <c r="AA1071" s="40"/>
      <c r="AB1071" s="40"/>
      <c r="AC1071" s="40"/>
      <c r="AD1071" s="40"/>
      <c r="AE1071" s="40"/>
      <c r="AR1071" s="235" t="s">
        <v>358</v>
      </c>
      <c r="AT1071" s="235" t="s">
        <v>259</v>
      </c>
      <c r="AU1071" s="235" t="s">
        <v>81</v>
      </c>
      <c r="AY1071" s="19" t="s">
        <v>150</v>
      </c>
      <c r="BE1071" s="236">
        <f>IF(N1071="základní",J1071,0)</f>
        <v>0</v>
      </c>
      <c r="BF1071" s="236">
        <f>IF(N1071="snížená",J1071,0)</f>
        <v>0</v>
      </c>
      <c r="BG1071" s="236">
        <f>IF(N1071="zákl. přenesená",J1071,0)</f>
        <v>0</v>
      </c>
      <c r="BH1071" s="236">
        <f>IF(N1071="sníž. přenesená",J1071,0)</f>
        <v>0</v>
      </c>
      <c r="BI1071" s="236">
        <f>IF(N1071="nulová",J1071,0)</f>
        <v>0</v>
      </c>
      <c r="BJ1071" s="19" t="s">
        <v>79</v>
      </c>
      <c r="BK1071" s="236">
        <f>ROUND(I1071*H1071,2)</f>
        <v>0</v>
      </c>
      <c r="BL1071" s="19" t="s">
        <v>264</v>
      </c>
      <c r="BM1071" s="235" t="s">
        <v>1482</v>
      </c>
    </row>
    <row r="1072" s="13" customFormat="1">
      <c r="A1072" s="13"/>
      <c r="B1072" s="237"/>
      <c r="C1072" s="238"/>
      <c r="D1072" s="239" t="s">
        <v>159</v>
      </c>
      <c r="E1072" s="238"/>
      <c r="F1072" s="241" t="s">
        <v>1483</v>
      </c>
      <c r="G1072" s="238"/>
      <c r="H1072" s="242">
        <v>232.10300000000001</v>
      </c>
      <c r="I1072" s="243"/>
      <c r="J1072" s="238"/>
      <c r="K1072" s="238"/>
      <c r="L1072" s="244"/>
      <c r="M1072" s="245"/>
      <c r="N1072" s="246"/>
      <c r="O1072" s="246"/>
      <c r="P1072" s="246"/>
      <c r="Q1072" s="246"/>
      <c r="R1072" s="246"/>
      <c r="S1072" s="246"/>
      <c r="T1072" s="247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48" t="s">
        <v>159</v>
      </c>
      <c r="AU1072" s="248" t="s">
        <v>81</v>
      </c>
      <c r="AV1072" s="13" t="s">
        <v>81</v>
      </c>
      <c r="AW1072" s="13" t="s">
        <v>4</v>
      </c>
      <c r="AX1072" s="13" t="s">
        <v>79</v>
      </c>
      <c r="AY1072" s="248" t="s">
        <v>150</v>
      </c>
    </row>
    <row r="1073" s="2" customFormat="1" ht="16.5" customHeight="1">
      <c r="A1073" s="40"/>
      <c r="B1073" s="41"/>
      <c r="C1073" s="281" t="s">
        <v>1484</v>
      </c>
      <c r="D1073" s="281" t="s">
        <v>259</v>
      </c>
      <c r="E1073" s="282" t="s">
        <v>1485</v>
      </c>
      <c r="F1073" s="283" t="s">
        <v>1486</v>
      </c>
      <c r="G1073" s="284" t="s">
        <v>155</v>
      </c>
      <c r="H1073" s="285">
        <v>232.10300000000001</v>
      </c>
      <c r="I1073" s="286"/>
      <c r="J1073" s="287">
        <f>ROUND(I1073*H1073,2)</f>
        <v>0</v>
      </c>
      <c r="K1073" s="283" t="s">
        <v>156</v>
      </c>
      <c r="L1073" s="288"/>
      <c r="M1073" s="289" t="s">
        <v>19</v>
      </c>
      <c r="N1073" s="290" t="s">
        <v>43</v>
      </c>
      <c r="O1073" s="86"/>
      <c r="P1073" s="233">
        <f>O1073*H1073</f>
        <v>0</v>
      </c>
      <c r="Q1073" s="233">
        <v>0.014999999999999999</v>
      </c>
      <c r="R1073" s="233">
        <f>Q1073*H1073</f>
        <v>3.4815450000000001</v>
      </c>
      <c r="S1073" s="233">
        <v>0</v>
      </c>
      <c r="T1073" s="234">
        <f>S1073*H1073</f>
        <v>0</v>
      </c>
      <c r="U1073" s="40"/>
      <c r="V1073" s="40"/>
      <c r="W1073" s="40"/>
      <c r="X1073" s="40"/>
      <c r="Y1073" s="40"/>
      <c r="Z1073" s="40"/>
      <c r="AA1073" s="40"/>
      <c r="AB1073" s="40"/>
      <c r="AC1073" s="40"/>
      <c r="AD1073" s="40"/>
      <c r="AE1073" s="40"/>
      <c r="AR1073" s="235" t="s">
        <v>358</v>
      </c>
      <c r="AT1073" s="235" t="s">
        <v>259</v>
      </c>
      <c r="AU1073" s="235" t="s">
        <v>81</v>
      </c>
      <c r="AY1073" s="19" t="s">
        <v>150</v>
      </c>
      <c r="BE1073" s="236">
        <f>IF(N1073="základní",J1073,0)</f>
        <v>0</v>
      </c>
      <c r="BF1073" s="236">
        <f>IF(N1073="snížená",J1073,0)</f>
        <v>0</v>
      </c>
      <c r="BG1073" s="236">
        <f>IF(N1073="zákl. přenesená",J1073,0)</f>
        <v>0</v>
      </c>
      <c r="BH1073" s="236">
        <f>IF(N1073="sníž. přenesená",J1073,0)</f>
        <v>0</v>
      </c>
      <c r="BI1073" s="236">
        <f>IF(N1073="nulová",J1073,0)</f>
        <v>0</v>
      </c>
      <c r="BJ1073" s="19" t="s">
        <v>79</v>
      </c>
      <c r="BK1073" s="236">
        <f>ROUND(I1073*H1073,2)</f>
        <v>0</v>
      </c>
      <c r="BL1073" s="19" t="s">
        <v>264</v>
      </c>
      <c r="BM1073" s="235" t="s">
        <v>1487</v>
      </c>
    </row>
    <row r="1074" s="13" customFormat="1">
      <c r="A1074" s="13"/>
      <c r="B1074" s="237"/>
      <c r="C1074" s="238"/>
      <c r="D1074" s="239" t="s">
        <v>159</v>
      </c>
      <c r="E1074" s="238"/>
      <c r="F1074" s="241" t="s">
        <v>1483</v>
      </c>
      <c r="G1074" s="238"/>
      <c r="H1074" s="242">
        <v>232.10300000000001</v>
      </c>
      <c r="I1074" s="243"/>
      <c r="J1074" s="238"/>
      <c r="K1074" s="238"/>
      <c r="L1074" s="244"/>
      <c r="M1074" s="245"/>
      <c r="N1074" s="246"/>
      <c r="O1074" s="246"/>
      <c r="P1074" s="246"/>
      <c r="Q1074" s="246"/>
      <c r="R1074" s="246"/>
      <c r="S1074" s="246"/>
      <c r="T1074" s="247"/>
      <c r="U1074" s="13"/>
      <c r="V1074" s="13"/>
      <c r="W1074" s="13"/>
      <c r="X1074" s="13"/>
      <c r="Y1074" s="13"/>
      <c r="Z1074" s="13"/>
      <c r="AA1074" s="13"/>
      <c r="AB1074" s="13"/>
      <c r="AC1074" s="13"/>
      <c r="AD1074" s="13"/>
      <c r="AE1074" s="13"/>
      <c r="AT1074" s="248" t="s">
        <v>159</v>
      </c>
      <c r="AU1074" s="248" t="s">
        <v>81</v>
      </c>
      <c r="AV1074" s="13" t="s">
        <v>81</v>
      </c>
      <c r="AW1074" s="13" t="s">
        <v>4</v>
      </c>
      <c r="AX1074" s="13" t="s">
        <v>79</v>
      </c>
      <c r="AY1074" s="248" t="s">
        <v>150</v>
      </c>
    </row>
    <row r="1075" s="2" customFormat="1" ht="16.5" customHeight="1">
      <c r="A1075" s="40"/>
      <c r="B1075" s="41"/>
      <c r="C1075" s="224" t="s">
        <v>1488</v>
      </c>
      <c r="D1075" s="224" t="s">
        <v>152</v>
      </c>
      <c r="E1075" s="225" t="s">
        <v>1489</v>
      </c>
      <c r="F1075" s="226" t="s">
        <v>1490</v>
      </c>
      <c r="G1075" s="227" t="s">
        <v>155</v>
      </c>
      <c r="H1075" s="228">
        <v>221.05000000000001</v>
      </c>
      <c r="I1075" s="229"/>
      <c r="J1075" s="230">
        <f>ROUND(I1075*H1075,2)</f>
        <v>0</v>
      </c>
      <c r="K1075" s="226" t="s">
        <v>156</v>
      </c>
      <c r="L1075" s="46"/>
      <c r="M1075" s="231" t="s">
        <v>19</v>
      </c>
      <c r="N1075" s="232" t="s">
        <v>43</v>
      </c>
      <c r="O1075" s="86"/>
      <c r="P1075" s="233">
        <f>O1075*H1075</f>
        <v>0</v>
      </c>
      <c r="Q1075" s="233">
        <v>0</v>
      </c>
      <c r="R1075" s="233">
        <f>Q1075*H1075</f>
        <v>0</v>
      </c>
      <c r="S1075" s="233">
        <v>0</v>
      </c>
      <c r="T1075" s="234">
        <f>S1075*H1075</f>
        <v>0</v>
      </c>
      <c r="U1075" s="40"/>
      <c r="V1075" s="40"/>
      <c r="W1075" s="40"/>
      <c r="X1075" s="40"/>
      <c r="Y1075" s="40"/>
      <c r="Z1075" s="40"/>
      <c r="AA1075" s="40"/>
      <c r="AB1075" s="40"/>
      <c r="AC1075" s="40"/>
      <c r="AD1075" s="40"/>
      <c r="AE1075" s="40"/>
      <c r="AR1075" s="235" t="s">
        <v>264</v>
      </c>
      <c r="AT1075" s="235" t="s">
        <v>152</v>
      </c>
      <c r="AU1075" s="235" t="s">
        <v>81</v>
      </c>
      <c r="AY1075" s="19" t="s">
        <v>150</v>
      </c>
      <c r="BE1075" s="236">
        <f>IF(N1075="základní",J1075,0)</f>
        <v>0</v>
      </c>
      <c r="BF1075" s="236">
        <f>IF(N1075="snížená",J1075,0)</f>
        <v>0</v>
      </c>
      <c r="BG1075" s="236">
        <f>IF(N1075="zákl. přenesená",J1075,0)</f>
        <v>0</v>
      </c>
      <c r="BH1075" s="236">
        <f>IF(N1075="sníž. přenesená",J1075,0)</f>
        <v>0</v>
      </c>
      <c r="BI1075" s="236">
        <f>IF(N1075="nulová",J1075,0)</f>
        <v>0</v>
      </c>
      <c r="BJ1075" s="19" t="s">
        <v>79</v>
      </c>
      <c r="BK1075" s="236">
        <f>ROUND(I1075*H1075,2)</f>
        <v>0</v>
      </c>
      <c r="BL1075" s="19" t="s">
        <v>264</v>
      </c>
      <c r="BM1075" s="235" t="s">
        <v>1491</v>
      </c>
    </row>
    <row r="1076" s="15" customFormat="1">
      <c r="A1076" s="15"/>
      <c r="B1076" s="260"/>
      <c r="C1076" s="261"/>
      <c r="D1076" s="239" t="s">
        <v>159</v>
      </c>
      <c r="E1076" s="262" t="s">
        <v>19</v>
      </c>
      <c r="F1076" s="263" t="s">
        <v>1408</v>
      </c>
      <c r="G1076" s="261"/>
      <c r="H1076" s="262" t="s">
        <v>19</v>
      </c>
      <c r="I1076" s="264"/>
      <c r="J1076" s="261"/>
      <c r="K1076" s="261"/>
      <c r="L1076" s="265"/>
      <c r="M1076" s="266"/>
      <c r="N1076" s="267"/>
      <c r="O1076" s="267"/>
      <c r="P1076" s="267"/>
      <c r="Q1076" s="267"/>
      <c r="R1076" s="267"/>
      <c r="S1076" s="267"/>
      <c r="T1076" s="268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T1076" s="269" t="s">
        <v>159</v>
      </c>
      <c r="AU1076" s="269" t="s">
        <v>81</v>
      </c>
      <c r="AV1076" s="15" t="s">
        <v>79</v>
      </c>
      <c r="AW1076" s="15" t="s">
        <v>33</v>
      </c>
      <c r="AX1076" s="15" t="s">
        <v>72</v>
      </c>
      <c r="AY1076" s="269" t="s">
        <v>150</v>
      </c>
    </row>
    <row r="1077" s="15" customFormat="1">
      <c r="A1077" s="15"/>
      <c r="B1077" s="260"/>
      <c r="C1077" s="261"/>
      <c r="D1077" s="239" t="s">
        <v>159</v>
      </c>
      <c r="E1077" s="262" t="s">
        <v>19</v>
      </c>
      <c r="F1077" s="263" t="s">
        <v>1492</v>
      </c>
      <c r="G1077" s="261"/>
      <c r="H1077" s="262" t="s">
        <v>19</v>
      </c>
      <c r="I1077" s="264"/>
      <c r="J1077" s="261"/>
      <c r="K1077" s="261"/>
      <c r="L1077" s="265"/>
      <c r="M1077" s="266"/>
      <c r="N1077" s="267"/>
      <c r="O1077" s="267"/>
      <c r="P1077" s="267"/>
      <c r="Q1077" s="267"/>
      <c r="R1077" s="267"/>
      <c r="S1077" s="267"/>
      <c r="T1077" s="268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T1077" s="269" t="s">
        <v>159</v>
      </c>
      <c r="AU1077" s="269" t="s">
        <v>81</v>
      </c>
      <c r="AV1077" s="15" t="s">
        <v>79</v>
      </c>
      <c r="AW1077" s="15" t="s">
        <v>33</v>
      </c>
      <c r="AX1077" s="15" t="s">
        <v>72</v>
      </c>
      <c r="AY1077" s="269" t="s">
        <v>150</v>
      </c>
    </row>
    <row r="1078" s="13" customFormat="1">
      <c r="A1078" s="13"/>
      <c r="B1078" s="237"/>
      <c r="C1078" s="238"/>
      <c r="D1078" s="239" t="s">
        <v>159</v>
      </c>
      <c r="E1078" s="240" t="s">
        <v>19</v>
      </c>
      <c r="F1078" s="241" t="s">
        <v>1480</v>
      </c>
      <c r="G1078" s="238"/>
      <c r="H1078" s="242">
        <v>221.05000000000001</v>
      </c>
      <c r="I1078" s="243"/>
      <c r="J1078" s="238"/>
      <c r="K1078" s="238"/>
      <c r="L1078" s="244"/>
      <c r="M1078" s="245"/>
      <c r="N1078" s="246"/>
      <c r="O1078" s="246"/>
      <c r="P1078" s="246"/>
      <c r="Q1078" s="246"/>
      <c r="R1078" s="246"/>
      <c r="S1078" s="246"/>
      <c r="T1078" s="247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T1078" s="248" t="s">
        <v>159</v>
      </c>
      <c r="AU1078" s="248" t="s">
        <v>81</v>
      </c>
      <c r="AV1078" s="13" t="s">
        <v>81</v>
      </c>
      <c r="AW1078" s="13" t="s">
        <v>33</v>
      </c>
      <c r="AX1078" s="13" t="s">
        <v>72</v>
      </c>
      <c r="AY1078" s="248" t="s">
        <v>150</v>
      </c>
    </row>
    <row r="1079" s="14" customFormat="1">
      <c r="A1079" s="14"/>
      <c r="B1079" s="249"/>
      <c r="C1079" s="250"/>
      <c r="D1079" s="239" t="s">
        <v>159</v>
      </c>
      <c r="E1079" s="251" t="s">
        <v>19</v>
      </c>
      <c r="F1079" s="252" t="s">
        <v>161</v>
      </c>
      <c r="G1079" s="250"/>
      <c r="H1079" s="253">
        <v>221.05000000000001</v>
      </c>
      <c r="I1079" s="254"/>
      <c r="J1079" s="250"/>
      <c r="K1079" s="250"/>
      <c r="L1079" s="255"/>
      <c r="M1079" s="256"/>
      <c r="N1079" s="257"/>
      <c r="O1079" s="257"/>
      <c r="P1079" s="257"/>
      <c r="Q1079" s="257"/>
      <c r="R1079" s="257"/>
      <c r="S1079" s="257"/>
      <c r="T1079" s="258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T1079" s="259" t="s">
        <v>159</v>
      </c>
      <c r="AU1079" s="259" t="s">
        <v>81</v>
      </c>
      <c r="AV1079" s="14" t="s">
        <v>162</v>
      </c>
      <c r="AW1079" s="14" t="s">
        <v>33</v>
      </c>
      <c r="AX1079" s="14" t="s">
        <v>79</v>
      </c>
      <c r="AY1079" s="259" t="s">
        <v>150</v>
      </c>
    </row>
    <row r="1080" s="15" customFormat="1">
      <c r="A1080" s="15"/>
      <c r="B1080" s="260"/>
      <c r="C1080" s="261"/>
      <c r="D1080" s="239" t="s">
        <v>159</v>
      </c>
      <c r="E1080" s="262" t="s">
        <v>19</v>
      </c>
      <c r="F1080" s="263" t="s">
        <v>1493</v>
      </c>
      <c r="G1080" s="261"/>
      <c r="H1080" s="262" t="s">
        <v>19</v>
      </c>
      <c r="I1080" s="264"/>
      <c r="J1080" s="261"/>
      <c r="K1080" s="261"/>
      <c r="L1080" s="265"/>
      <c r="M1080" s="266"/>
      <c r="N1080" s="267"/>
      <c r="O1080" s="267"/>
      <c r="P1080" s="267"/>
      <c r="Q1080" s="267"/>
      <c r="R1080" s="267"/>
      <c r="S1080" s="267"/>
      <c r="T1080" s="268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T1080" s="269" t="s">
        <v>159</v>
      </c>
      <c r="AU1080" s="269" t="s">
        <v>81</v>
      </c>
      <c r="AV1080" s="15" t="s">
        <v>79</v>
      </c>
      <c r="AW1080" s="15" t="s">
        <v>33</v>
      </c>
      <c r="AX1080" s="15" t="s">
        <v>72</v>
      </c>
      <c r="AY1080" s="269" t="s">
        <v>150</v>
      </c>
    </row>
    <row r="1081" s="2" customFormat="1" ht="16.5" customHeight="1">
      <c r="A1081" s="40"/>
      <c r="B1081" s="41"/>
      <c r="C1081" s="281" t="s">
        <v>1494</v>
      </c>
      <c r="D1081" s="281" t="s">
        <v>259</v>
      </c>
      <c r="E1081" s="282" t="s">
        <v>1495</v>
      </c>
      <c r="F1081" s="283" t="s">
        <v>1496</v>
      </c>
      <c r="G1081" s="284" t="s">
        <v>165</v>
      </c>
      <c r="H1081" s="285">
        <v>27.355</v>
      </c>
      <c r="I1081" s="286"/>
      <c r="J1081" s="287">
        <f>ROUND(I1081*H1081,2)</f>
        <v>0</v>
      </c>
      <c r="K1081" s="283" t="s">
        <v>156</v>
      </c>
      <c r="L1081" s="288"/>
      <c r="M1081" s="289" t="s">
        <v>19</v>
      </c>
      <c r="N1081" s="290" t="s">
        <v>43</v>
      </c>
      <c r="O1081" s="86"/>
      <c r="P1081" s="233">
        <f>O1081*H1081</f>
        <v>0</v>
      </c>
      <c r="Q1081" s="233">
        <v>0.026249999999999999</v>
      </c>
      <c r="R1081" s="233">
        <f>Q1081*H1081</f>
        <v>0.71806875000000003</v>
      </c>
      <c r="S1081" s="233">
        <v>0</v>
      </c>
      <c r="T1081" s="234">
        <f>S1081*H1081</f>
        <v>0</v>
      </c>
      <c r="U1081" s="40"/>
      <c r="V1081" s="40"/>
      <c r="W1081" s="40"/>
      <c r="X1081" s="40"/>
      <c r="Y1081" s="40"/>
      <c r="Z1081" s="40"/>
      <c r="AA1081" s="40"/>
      <c r="AB1081" s="40"/>
      <c r="AC1081" s="40"/>
      <c r="AD1081" s="40"/>
      <c r="AE1081" s="40"/>
      <c r="AR1081" s="235" t="s">
        <v>358</v>
      </c>
      <c r="AT1081" s="235" t="s">
        <v>259</v>
      </c>
      <c r="AU1081" s="235" t="s">
        <v>81</v>
      </c>
      <c r="AY1081" s="19" t="s">
        <v>150</v>
      </c>
      <c r="BE1081" s="236">
        <f>IF(N1081="základní",J1081,0)</f>
        <v>0</v>
      </c>
      <c r="BF1081" s="236">
        <f>IF(N1081="snížená",J1081,0)</f>
        <v>0</v>
      </c>
      <c r="BG1081" s="236">
        <f>IF(N1081="zákl. přenesená",J1081,0)</f>
        <v>0</v>
      </c>
      <c r="BH1081" s="236">
        <f>IF(N1081="sníž. přenesená",J1081,0)</f>
        <v>0</v>
      </c>
      <c r="BI1081" s="236">
        <f>IF(N1081="nulová",J1081,0)</f>
        <v>0</v>
      </c>
      <c r="BJ1081" s="19" t="s">
        <v>79</v>
      </c>
      <c r="BK1081" s="236">
        <f>ROUND(I1081*H1081,2)</f>
        <v>0</v>
      </c>
      <c r="BL1081" s="19" t="s">
        <v>264</v>
      </c>
      <c r="BM1081" s="235" t="s">
        <v>1497</v>
      </c>
    </row>
    <row r="1082" s="13" customFormat="1">
      <c r="A1082" s="13"/>
      <c r="B1082" s="237"/>
      <c r="C1082" s="238"/>
      <c r="D1082" s="239" t="s">
        <v>159</v>
      </c>
      <c r="E1082" s="238"/>
      <c r="F1082" s="241" t="s">
        <v>1498</v>
      </c>
      <c r="G1082" s="238"/>
      <c r="H1082" s="242">
        <v>27.355</v>
      </c>
      <c r="I1082" s="243"/>
      <c r="J1082" s="238"/>
      <c r="K1082" s="238"/>
      <c r="L1082" s="244"/>
      <c r="M1082" s="245"/>
      <c r="N1082" s="246"/>
      <c r="O1082" s="246"/>
      <c r="P1082" s="246"/>
      <c r="Q1082" s="246"/>
      <c r="R1082" s="246"/>
      <c r="S1082" s="246"/>
      <c r="T1082" s="247"/>
      <c r="U1082" s="13"/>
      <c r="V1082" s="13"/>
      <c r="W1082" s="13"/>
      <c r="X1082" s="13"/>
      <c r="Y1082" s="13"/>
      <c r="Z1082" s="13"/>
      <c r="AA1082" s="13"/>
      <c r="AB1082" s="13"/>
      <c r="AC1082" s="13"/>
      <c r="AD1082" s="13"/>
      <c r="AE1082" s="13"/>
      <c r="AT1082" s="248" t="s">
        <v>159</v>
      </c>
      <c r="AU1082" s="248" t="s">
        <v>81</v>
      </c>
      <c r="AV1082" s="13" t="s">
        <v>81</v>
      </c>
      <c r="AW1082" s="13" t="s">
        <v>4</v>
      </c>
      <c r="AX1082" s="13" t="s">
        <v>79</v>
      </c>
      <c r="AY1082" s="248" t="s">
        <v>150</v>
      </c>
    </row>
    <row r="1083" s="2" customFormat="1" ht="21.75" customHeight="1">
      <c r="A1083" s="40"/>
      <c r="B1083" s="41"/>
      <c r="C1083" s="224" t="s">
        <v>1499</v>
      </c>
      <c r="D1083" s="224" t="s">
        <v>152</v>
      </c>
      <c r="E1083" s="225" t="s">
        <v>1500</v>
      </c>
      <c r="F1083" s="226" t="s">
        <v>1501</v>
      </c>
      <c r="G1083" s="227" t="s">
        <v>155</v>
      </c>
      <c r="H1083" s="228">
        <v>41.889000000000003</v>
      </c>
      <c r="I1083" s="229"/>
      <c r="J1083" s="230">
        <f>ROUND(I1083*H1083,2)</f>
        <v>0</v>
      </c>
      <c r="K1083" s="226" t="s">
        <v>156</v>
      </c>
      <c r="L1083" s="46"/>
      <c r="M1083" s="231" t="s">
        <v>19</v>
      </c>
      <c r="N1083" s="232" t="s">
        <v>43</v>
      </c>
      <c r="O1083" s="86"/>
      <c r="P1083" s="233">
        <f>O1083*H1083</f>
        <v>0</v>
      </c>
      <c r="Q1083" s="233">
        <v>0.0060000000000000001</v>
      </c>
      <c r="R1083" s="233">
        <f>Q1083*H1083</f>
        <v>0.251334</v>
      </c>
      <c r="S1083" s="233">
        <v>0</v>
      </c>
      <c r="T1083" s="234">
        <f>S1083*H1083</f>
        <v>0</v>
      </c>
      <c r="U1083" s="40"/>
      <c r="V1083" s="40"/>
      <c r="W1083" s="40"/>
      <c r="X1083" s="40"/>
      <c r="Y1083" s="40"/>
      <c r="Z1083" s="40"/>
      <c r="AA1083" s="40"/>
      <c r="AB1083" s="40"/>
      <c r="AC1083" s="40"/>
      <c r="AD1083" s="40"/>
      <c r="AE1083" s="40"/>
      <c r="AR1083" s="235" t="s">
        <v>264</v>
      </c>
      <c r="AT1083" s="235" t="s">
        <v>152</v>
      </c>
      <c r="AU1083" s="235" t="s">
        <v>81</v>
      </c>
      <c r="AY1083" s="19" t="s">
        <v>150</v>
      </c>
      <c r="BE1083" s="236">
        <f>IF(N1083="základní",J1083,0)</f>
        <v>0</v>
      </c>
      <c r="BF1083" s="236">
        <f>IF(N1083="snížená",J1083,0)</f>
        <v>0</v>
      </c>
      <c r="BG1083" s="236">
        <f>IF(N1083="zákl. přenesená",J1083,0)</f>
        <v>0</v>
      </c>
      <c r="BH1083" s="236">
        <f>IF(N1083="sníž. přenesená",J1083,0)</f>
        <v>0</v>
      </c>
      <c r="BI1083" s="236">
        <f>IF(N1083="nulová",J1083,0)</f>
        <v>0</v>
      </c>
      <c r="BJ1083" s="19" t="s">
        <v>79</v>
      </c>
      <c r="BK1083" s="236">
        <f>ROUND(I1083*H1083,2)</f>
        <v>0</v>
      </c>
      <c r="BL1083" s="19" t="s">
        <v>264</v>
      </c>
      <c r="BM1083" s="235" t="s">
        <v>1502</v>
      </c>
    </row>
    <row r="1084" s="15" customFormat="1">
      <c r="A1084" s="15"/>
      <c r="B1084" s="260"/>
      <c r="C1084" s="261"/>
      <c r="D1084" s="239" t="s">
        <v>159</v>
      </c>
      <c r="E1084" s="262" t="s">
        <v>19</v>
      </c>
      <c r="F1084" s="263" t="s">
        <v>1408</v>
      </c>
      <c r="G1084" s="261"/>
      <c r="H1084" s="262" t="s">
        <v>19</v>
      </c>
      <c r="I1084" s="264"/>
      <c r="J1084" s="261"/>
      <c r="K1084" s="261"/>
      <c r="L1084" s="265"/>
      <c r="M1084" s="266"/>
      <c r="N1084" s="267"/>
      <c r="O1084" s="267"/>
      <c r="P1084" s="267"/>
      <c r="Q1084" s="267"/>
      <c r="R1084" s="267"/>
      <c r="S1084" s="267"/>
      <c r="T1084" s="268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T1084" s="269" t="s">
        <v>159</v>
      </c>
      <c r="AU1084" s="269" t="s">
        <v>81</v>
      </c>
      <c r="AV1084" s="15" t="s">
        <v>79</v>
      </c>
      <c r="AW1084" s="15" t="s">
        <v>33</v>
      </c>
      <c r="AX1084" s="15" t="s">
        <v>72</v>
      </c>
      <c r="AY1084" s="269" t="s">
        <v>150</v>
      </c>
    </row>
    <row r="1085" s="15" customFormat="1">
      <c r="A1085" s="15"/>
      <c r="B1085" s="260"/>
      <c r="C1085" s="261"/>
      <c r="D1085" s="239" t="s">
        <v>159</v>
      </c>
      <c r="E1085" s="262" t="s">
        <v>19</v>
      </c>
      <c r="F1085" s="263" t="s">
        <v>1503</v>
      </c>
      <c r="G1085" s="261"/>
      <c r="H1085" s="262" t="s">
        <v>19</v>
      </c>
      <c r="I1085" s="264"/>
      <c r="J1085" s="261"/>
      <c r="K1085" s="261"/>
      <c r="L1085" s="265"/>
      <c r="M1085" s="266"/>
      <c r="N1085" s="267"/>
      <c r="O1085" s="267"/>
      <c r="P1085" s="267"/>
      <c r="Q1085" s="267"/>
      <c r="R1085" s="267"/>
      <c r="S1085" s="267"/>
      <c r="T1085" s="268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T1085" s="269" t="s">
        <v>159</v>
      </c>
      <c r="AU1085" s="269" t="s">
        <v>81</v>
      </c>
      <c r="AV1085" s="15" t="s">
        <v>79</v>
      </c>
      <c r="AW1085" s="15" t="s">
        <v>33</v>
      </c>
      <c r="AX1085" s="15" t="s">
        <v>72</v>
      </c>
      <c r="AY1085" s="269" t="s">
        <v>150</v>
      </c>
    </row>
    <row r="1086" s="13" customFormat="1">
      <c r="A1086" s="13"/>
      <c r="B1086" s="237"/>
      <c r="C1086" s="238"/>
      <c r="D1086" s="239" t="s">
        <v>159</v>
      </c>
      <c r="E1086" s="240" t="s">
        <v>19</v>
      </c>
      <c r="F1086" s="241" t="s">
        <v>1504</v>
      </c>
      <c r="G1086" s="238"/>
      <c r="H1086" s="242">
        <v>41.889000000000003</v>
      </c>
      <c r="I1086" s="243"/>
      <c r="J1086" s="238"/>
      <c r="K1086" s="238"/>
      <c r="L1086" s="244"/>
      <c r="M1086" s="245"/>
      <c r="N1086" s="246"/>
      <c r="O1086" s="246"/>
      <c r="P1086" s="246"/>
      <c r="Q1086" s="246"/>
      <c r="R1086" s="246"/>
      <c r="S1086" s="246"/>
      <c r="T1086" s="247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48" t="s">
        <v>159</v>
      </c>
      <c r="AU1086" s="248" t="s">
        <v>81</v>
      </c>
      <c r="AV1086" s="13" t="s">
        <v>81</v>
      </c>
      <c r="AW1086" s="13" t="s">
        <v>33</v>
      </c>
      <c r="AX1086" s="13" t="s">
        <v>72</v>
      </c>
      <c r="AY1086" s="248" t="s">
        <v>150</v>
      </c>
    </row>
    <row r="1087" s="14" customFormat="1">
      <c r="A1087" s="14"/>
      <c r="B1087" s="249"/>
      <c r="C1087" s="250"/>
      <c r="D1087" s="239" t="s">
        <v>159</v>
      </c>
      <c r="E1087" s="251" t="s">
        <v>19</v>
      </c>
      <c r="F1087" s="252" t="s">
        <v>161</v>
      </c>
      <c r="G1087" s="250"/>
      <c r="H1087" s="253">
        <v>41.889000000000003</v>
      </c>
      <c r="I1087" s="254"/>
      <c r="J1087" s="250"/>
      <c r="K1087" s="250"/>
      <c r="L1087" s="255"/>
      <c r="M1087" s="256"/>
      <c r="N1087" s="257"/>
      <c r="O1087" s="257"/>
      <c r="P1087" s="257"/>
      <c r="Q1087" s="257"/>
      <c r="R1087" s="257"/>
      <c r="S1087" s="257"/>
      <c r="T1087" s="258"/>
      <c r="U1087" s="14"/>
      <c r="V1087" s="14"/>
      <c r="W1087" s="14"/>
      <c r="X1087" s="14"/>
      <c r="Y1087" s="14"/>
      <c r="Z1087" s="14"/>
      <c r="AA1087" s="14"/>
      <c r="AB1087" s="14"/>
      <c r="AC1087" s="14"/>
      <c r="AD1087" s="14"/>
      <c r="AE1087" s="14"/>
      <c r="AT1087" s="259" t="s">
        <v>159</v>
      </c>
      <c r="AU1087" s="259" t="s">
        <v>81</v>
      </c>
      <c r="AV1087" s="14" t="s">
        <v>162</v>
      </c>
      <c r="AW1087" s="14" t="s">
        <v>33</v>
      </c>
      <c r="AX1087" s="14" t="s">
        <v>79</v>
      </c>
      <c r="AY1087" s="259" t="s">
        <v>150</v>
      </c>
    </row>
    <row r="1088" s="2" customFormat="1" ht="16.5" customHeight="1">
      <c r="A1088" s="40"/>
      <c r="B1088" s="41"/>
      <c r="C1088" s="281" t="s">
        <v>1505</v>
      </c>
      <c r="D1088" s="281" t="s">
        <v>259</v>
      </c>
      <c r="E1088" s="282" t="s">
        <v>974</v>
      </c>
      <c r="F1088" s="283" t="s">
        <v>975</v>
      </c>
      <c r="G1088" s="284" t="s">
        <v>155</v>
      </c>
      <c r="H1088" s="285">
        <v>43.982999999999997</v>
      </c>
      <c r="I1088" s="286"/>
      <c r="J1088" s="287">
        <f>ROUND(I1088*H1088,2)</f>
        <v>0</v>
      </c>
      <c r="K1088" s="283" t="s">
        <v>156</v>
      </c>
      <c r="L1088" s="288"/>
      <c r="M1088" s="289" t="s">
        <v>19</v>
      </c>
      <c r="N1088" s="290" t="s">
        <v>43</v>
      </c>
      <c r="O1088" s="86"/>
      <c r="P1088" s="233">
        <f>O1088*H1088</f>
        <v>0</v>
      </c>
      <c r="Q1088" s="233">
        <v>0.0135</v>
      </c>
      <c r="R1088" s="233">
        <f>Q1088*H1088</f>
        <v>0.59377049999999998</v>
      </c>
      <c r="S1088" s="233">
        <v>0</v>
      </c>
      <c r="T1088" s="234">
        <f>S1088*H1088</f>
        <v>0</v>
      </c>
      <c r="U1088" s="40"/>
      <c r="V1088" s="40"/>
      <c r="W1088" s="40"/>
      <c r="X1088" s="40"/>
      <c r="Y1088" s="40"/>
      <c r="Z1088" s="40"/>
      <c r="AA1088" s="40"/>
      <c r="AB1088" s="40"/>
      <c r="AC1088" s="40"/>
      <c r="AD1088" s="40"/>
      <c r="AE1088" s="40"/>
      <c r="AR1088" s="235" t="s">
        <v>358</v>
      </c>
      <c r="AT1088" s="235" t="s">
        <v>259</v>
      </c>
      <c r="AU1088" s="235" t="s">
        <v>81</v>
      </c>
      <c r="AY1088" s="19" t="s">
        <v>150</v>
      </c>
      <c r="BE1088" s="236">
        <f>IF(N1088="základní",J1088,0)</f>
        <v>0</v>
      </c>
      <c r="BF1088" s="236">
        <f>IF(N1088="snížená",J1088,0)</f>
        <v>0</v>
      </c>
      <c r="BG1088" s="236">
        <f>IF(N1088="zákl. přenesená",J1088,0)</f>
        <v>0</v>
      </c>
      <c r="BH1088" s="236">
        <f>IF(N1088="sníž. přenesená",J1088,0)</f>
        <v>0</v>
      </c>
      <c r="BI1088" s="236">
        <f>IF(N1088="nulová",J1088,0)</f>
        <v>0</v>
      </c>
      <c r="BJ1088" s="19" t="s">
        <v>79</v>
      </c>
      <c r="BK1088" s="236">
        <f>ROUND(I1088*H1088,2)</f>
        <v>0</v>
      </c>
      <c r="BL1088" s="19" t="s">
        <v>264</v>
      </c>
      <c r="BM1088" s="235" t="s">
        <v>1506</v>
      </c>
    </row>
    <row r="1089" s="13" customFormat="1">
      <c r="A1089" s="13"/>
      <c r="B1089" s="237"/>
      <c r="C1089" s="238"/>
      <c r="D1089" s="239" t="s">
        <v>159</v>
      </c>
      <c r="E1089" s="238"/>
      <c r="F1089" s="241" t="s">
        <v>1507</v>
      </c>
      <c r="G1089" s="238"/>
      <c r="H1089" s="242">
        <v>43.982999999999997</v>
      </c>
      <c r="I1089" s="243"/>
      <c r="J1089" s="238"/>
      <c r="K1089" s="238"/>
      <c r="L1089" s="244"/>
      <c r="M1089" s="245"/>
      <c r="N1089" s="246"/>
      <c r="O1089" s="246"/>
      <c r="P1089" s="246"/>
      <c r="Q1089" s="246"/>
      <c r="R1089" s="246"/>
      <c r="S1089" s="246"/>
      <c r="T1089" s="247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48" t="s">
        <v>159</v>
      </c>
      <c r="AU1089" s="248" t="s">
        <v>81</v>
      </c>
      <c r="AV1089" s="13" t="s">
        <v>81</v>
      </c>
      <c r="AW1089" s="13" t="s">
        <v>4</v>
      </c>
      <c r="AX1089" s="13" t="s">
        <v>79</v>
      </c>
      <c r="AY1089" s="248" t="s">
        <v>150</v>
      </c>
    </row>
    <row r="1090" s="2" customFormat="1" ht="16.5" customHeight="1">
      <c r="A1090" s="40"/>
      <c r="B1090" s="41"/>
      <c r="C1090" s="224" t="s">
        <v>1508</v>
      </c>
      <c r="D1090" s="224" t="s">
        <v>152</v>
      </c>
      <c r="E1090" s="225" t="s">
        <v>1509</v>
      </c>
      <c r="F1090" s="226" t="s">
        <v>1510</v>
      </c>
      <c r="G1090" s="227" t="s">
        <v>478</v>
      </c>
      <c r="H1090" s="228">
        <v>74.704999999999998</v>
      </c>
      <c r="I1090" s="229"/>
      <c r="J1090" s="230">
        <f>ROUND(I1090*H1090,2)</f>
        <v>0</v>
      </c>
      <c r="K1090" s="226" t="s">
        <v>156</v>
      </c>
      <c r="L1090" s="46"/>
      <c r="M1090" s="231" t="s">
        <v>19</v>
      </c>
      <c r="N1090" s="232" t="s">
        <v>43</v>
      </c>
      <c r="O1090" s="86"/>
      <c r="P1090" s="233">
        <f>O1090*H1090</f>
        <v>0</v>
      </c>
      <c r="Q1090" s="233">
        <v>3.0000000000000001E-05</v>
      </c>
      <c r="R1090" s="233">
        <f>Q1090*H1090</f>
        <v>0.0022411499999999999</v>
      </c>
      <c r="S1090" s="233">
        <v>0</v>
      </c>
      <c r="T1090" s="234">
        <f>S1090*H1090</f>
        <v>0</v>
      </c>
      <c r="U1090" s="40"/>
      <c r="V1090" s="40"/>
      <c r="W1090" s="40"/>
      <c r="X1090" s="40"/>
      <c r="Y1090" s="40"/>
      <c r="Z1090" s="40"/>
      <c r="AA1090" s="40"/>
      <c r="AB1090" s="40"/>
      <c r="AC1090" s="40"/>
      <c r="AD1090" s="40"/>
      <c r="AE1090" s="40"/>
      <c r="AR1090" s="235" t="s">
        <v>264</v>
      </c>
      <c r="AT1090" s="235" t="s">
        <v>152</v>
      </c>
      <c r="AU1090" s="235" t="s">
        <v>81</v>
      </c>
      <c r="AY1090" s="19" t="s">
        <v>150</v>
      </c>
      <c r="BE1090" s="236">
        <f>IF(N1090="základní",J1090,0)</f>
        <v>0</v>
      </c>
      <c r="BF1090" s="236">
        <f>IF(N1090="snížená",J1090,0)</f>
        <v>0</v>
      </c>
      <c r="BG1090" s="236">
        <f>IF(N1090="zákl. přenesená",J1090,0)</f>
        <v>0</v>
      </c>
      <c r="BH1090" s="236">
        <f>IF(N1090="sníž. přenesená",J1090,0)</f>
        <v>0</v>
      </c>
      <c r="BI1090" s="236">
        <f>IF(N1090="nulová",J1090,0)</f>
        <v>0</v>
      </c>
      <c r="BJ1090" s="19" t="s">
        <v>79</v>
      </c>
      <c r="BK1090" s="236">
        <f>ROUND(I1090*H1090,2)</f>
        <v>0</v>
      </c>
      <c r="BL1090" s="19" t="s">
        <v>264</v>
      </c>
      <c r="BM1090" s="235" t="s">
        <v>1511</v>
      </c>
    </row>
    <row r="1091" s="13" customFormat="1">
      <c r="A1091" s="13"/>
      <c r="B1091" s="237"/>
      <c r="C1091" s="238"/>
      <c r="D1091" s="239" t="s">
        <v>159</v>
      </c>
      <c r="E1091" s="240" t="s">
        <v>19</v>
      </c>
      <c r="F1091" s="241" t="s">
        <v>1512</v>
      </c>
      <c r="G1091" s="238"/>
      <c r="H1091" s="242">
        <v>74.704999999999998</v>
      </c>
      <c r="I1091" s="243"/>
      <c r="J1091" s="238"/>
      <c r="K1091" s="238"/>
      <c r="L1091" s="244"/>
      <c r="M1091" s="245"/>
      <c r="N1091" s="246"/>
      <c r="O1091" s="246"/>
      <c r="P1091" s="246"/>
      <c r="Q1091" s="246"/>
      <c r="R1091" s="246"/>
      <c r="S1091" s="246"/>
      <c r="T1091" s="247"/>
      <c r="U1091" s="13"/>
      <c r="V1091" s="13"/>
      <c r="W1091" s="13"/>
      <c r="X1091" s="13"/>
      <c r="Y1091" s="13"/>
      <c r="Z1091" s="13"/>
      <c r="AA1091" s="13"/>
      <c r="AB1091" s="13"/>
      <c r="AC1091" s="13"/>
      <c r="AD1091" s="13"/>
      <c r="AE1091" s="13"/>
      <c r="AT1091" s="248" t="s">
        <v>159</v>
      </c>
      <c r="AU1091" s="248" t="s">
        <v>81</v>
      </c>
      <c r="AV1091" s="13" t="s">
        <v>81</v>
      </c>
      <c r="AW1091" s="13" t="s">
        <v>33</v>
      </c>
      <c r="AX1091" s="13" t="s">
        <v>72</v>
      </c>
      <c r="AY1091" s="248" t="s">
        <v>150</v>
      </c>
    </row>
    <row r="1092" s="14" customFormat="1">
      <c r="A1092" s="14"/>
      <c r="B1092" s="249"/>
      <c r="C1092" s="250"/>
      <c r="D1092" s="239" t="s">
        <v>159</v>
      </c>
      <c r="E1092" s="251" t="s">
        <v>19</v>
      </c>
      <c r="F1092" s="252" t="s">
        <v>161</v>
      </c>
      <c r="G1092" s="250"/>
      <c r="H1092" s="253">
        <v>74.704999999999998</v>
      </c>
      <c r="I1092" s="254"/>
      <c r="J1092" s="250"/>
      <c r="K1092" s="250"/>
      <c r="L1092" s="255"/>
      <c r="M1092" s="256"/>
      <c r="N1092" s="257"/>
      <c r="O1092" s="257"/>
      <c r="P1092" s="257"/>
      <c r="Q1092" s="257"/>
      <c r="R1092" s="257"/>
      <c r="S1092" s="257"/>
      <c r="T1092" s="258"/>
      <c r="U1092" s="14"/>
      <c r="V1092" s="14"/>
      <c r="W1092" s="14"/>
      <c r="X1092" s="14"/>
      <c r="Y1092" s="14"/>
      <c r="Z1092" s="14"/>
      <c r="AA1092" s="14"/>
      <c r="AB1092" s="14"/>
      <c r="AC1092" s="14"/>
      <c r="AD1092" s="14"/>
      <c r="AE1092" s="14"/>
      <c r="AT1092" s="259" t="s">
        <v>159</v>
      </c>
      <c r="AU1092" s="259" t="s">
        <v>81</v>
      </c>
      <c r="AV1092" s="14" t="s">
        <v>162</v>
      </c>
      <c r="AW1092" s="14" t="s">
        <v>33</v>
      </c>
      <c r="AX1092" s="14" t="s">
        <v>79</v>
      </c>
      <c r="AY1092" s="259" t="s">
        <v>150</v>
      </c>
    </row>
    <row r="1093" s="2" customFormat="1" ht="16.5" customHeight="1">
      <c r="A1093" s="40"/>
      <c r="B1093" s="41"/>
      <c r="C1093" s="281" t="s">
        <v>1513</v>
      </c>
      <c r="D1093" s="281" t="s">
        <v>259</v>
      </c>
      <c r="E1093" s="282" t="s">
        <v>1514</v>
      </c>
      <c r="F1093" s="283" t="s">
        <v>1515</v>
      </c>
      <c r="G1093" s="284" t="s">
        <v>478</v>
      </c>
      <c r="H1093" s="285">
        <v>78.439999999999998</v>
      </c>
      <c r="I1093" s="286"/>
      <c r="J1093" s="287">
        <f>ROUND(I1093*H1093,2)</f>
        <v>0</v>
      </c>
      <c r="K1093" s="283" t="s">
        <v>156</v>
      </c>
      <c r="L1093" s="288"/>
      <c r="M1093" s="289" t="s">
        <v>19</v>
      </c>
      <c r="N1093" s="290" t="s">
        <v>43</v>
      </c>
      <c r="O1093" s="86"/>
      <c r="P1093" s="233">
        <f>O1093*H1093</f>
        <v>0</v>
      </c>
      <c r="Q1093" s="233">
        <v>0.00055000000000000003</v>
      </c>
      <c r="R1093" s="233">
        <f>Q1093*H1093</f>
        <v>0.043142</v>
      </c>
      <c r="S1093" s="233">
        <v>0</v>
      </c>
      <c r="T1093" s="234">
        <f>S1093*H1093</f>
        <v>0</v>
      </c>
      <c r="U1093" s="40"/>
      <c r="V1093" s="40"/>
      <c r="W1093" s="40"/>
      <c r="X1093" s="40"/>
      <c r="Y1093" s="40"/>
      <c r="Z1093" s="40"/>
      <c r="AA1093" s="40"/>
      <c r="AB1093" s="40"/>
      <c r="AC1093" s="40"/>
      <c r="AD1093" s="40"/>
      <c r="AE1093" s="40"/>
      <c r="AR1093" s="235" t="s">
        <v>358</v>
      </c>
      <c r="AT1093" s="235" t="s">
        <v>259</v>
      </c>
      <c r="AU1093" s="235" t="s">
        <v>81</v>
      </c>
      <c r="AY1093" s="19" t="s">
        <v>150</v>
      </c>
      <c r="BE1093" s="236">
        <f>IF(N1093="základní",J1093,0)</f>
        <v>0</v>
      </c>
      <c r="BF1093" s="236">
        <f>IF(N1093="snížená",J1093,0)</f>
        <v>0</v>
      </c>
      <c r="BG1093" s="236">
        <f>IF(N1093="zákl. přenesená",J1093,0)</f>
        <v>0</v>
      </c>
      <c r="BH1093" s="236">
        <f>IF(N1093="sníž. přenesená",J1093,0)</f>
        <v>0</v>
      </c>
      <c r="BI1093" s="236">
        <f>IF(N1093="nulová",J1093,0)</f>
        <v>0</v>
      </c>
      <c r="BJ1093" s="19" t="s">
        <v>79</v>
      </c>
      <c r="BK1093" s="236">
        <f>ROUND(I1093*H1093,2)</f>
        <v>0</v>
      </c>
      <c r="BL1093" s="19" t="s">
        <v>264</v>
      </c>
      <c r="BM1093" s="235" t="s">
        <v>1516</v>
      </c>
    </row>
    <row r="1094" s="13" customFormat="1">
      <c r="A1094" s="13"/>
      <c r="B1094" s="237"/>
      <c r="C1094" s="238"/>
      <c r="D1094" s="239" t="s">
        <v>159</v>
      </c>
      <c r="E1094" s="238"/>
      <c r="F1094" s="241" t="s">
        <v>1517</v>
      </c>
      <c r="G1094" s="238"/>
      <c r="H1094" s="242">
        <v>78.439999999999998</v>
      </c>
      <c r="I1094" s="243"/>
      <c r="J1094" s="238"/>
      <c r="K1094" s="238"/>
      <c r="L1094" s="244"/>
      <c r="M1094" s="245"/>
      <c r="N1094" s="246"/>
      <c r="O1094" s="246"/>
      <c r="P1094" s="246"/>
      <c r="Q1094" s="246"/>
      <c r="R1094" s="246"/>
      <c r="S1094" s="246"/>
      <c r="T1094" s="247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48" t="s">
        <v>159</v>
      </c>
      <c r="AU1094" s="248" t="s">
        <v>81</v>
      </c>
      <c r="AV1094" s="13" t="s">
        <v>81</v>
      </c>
      <c r="AW1094" s="13" t="s">
        <v>4</v>
      </c>
      <c r="AX1094" s="13" t="s">
        <v>79</v>
      </c>
      <c r="AY1094" s="248" t="s">
        <v>150</v>
      </c>
    </row>
    <row r="1095" s="2" customFormat="1" ht="21.75" customHeight="1">
      <c r="A1095" s="40"/>
      <c r="B1095" s="41"/>
      <c r="C1095" s="224" t="s">
        <v>1518</v>
      </c>
      <c r="D1095" s="224" t="s">
        <v>152</v>
      </c>
      <c r="E1095" s="225" t="s">
        <v>1519</v>
      </c>
      <c r="F1095" s="226" t="s">
        <v>1520</v>
      </c>
      <c r="G1095" s="227" t="s">
        <v>478</v>
      </c>
      <c r="H1095" s="228">
        <v>35.170000000000002</v>
      </c>
      <c r="I1095" s="229"/>
      <c r="J1095" s="230">
        <f>ROUND(I1095*H1095,2)</f>
        <v>0</v>
      </c>
      <c r="K1095" s="226" t="s">
        <v>156</v>
      </c>
      <c r="L1095" s="46"/>
      <c r="M1095" s="231" t="s">
        <v>19</v>
      </c>
      <c r="N1095" s="232" t="s">
        <v>43</v>
      </c>
      <c r="O1095" s="86"/>
      <c r="P1095" s="233">
        <f>O1095*H1095</f>
        <v>0</v>
      </c>
      <c r="Q1095" s="233">
        <v>0.00016000000000000001</v>
      </c>
      <c r="R1095" s="233">
        <f>Q1095*H1095</f>
        <v>0.0056272000000000006</v>
      </c>
      <c r="S1095" s="233">
        <v>0</v>
      </c>
      <c r="T1095" s="234">
        <f>S1095*H1095</f>
        <v>0</v>
      </c>
      <c r="U1095" s="40"/>
      <c r="V1095" s="40"/>
      <c r="W1095" s="40"/>
      <c r="X1095" s="40"/>
      <c r="Y1095" s="40"/>
      <c r="Z1095" s="40"/>
      <c r="AA1095" s="40"/>
      <c r="AB1095" s="40"/>
      <c r="AC1095" s="40"/>
      <c r="AD1095" s="40"/>
      <c r="AE1095" s="40"/>
      <c r="AR1095" s="235" t="s">
        <v>264</v>
      </c>
      <c r="AT1095" s="235" t="s">
        <v>152</v>
      </c>
      <c r="AU1095" s="235" t="s">
        <v>81</v>
      </c>
      <c r="AY1095" s="19" t="s">
        <v>150</v>
      </c>
      <c r="BE1095" s="236">
        <f>IF(N1095="základní",J1095,0)</f>
        <v>0</v>
      </c>
      <c r="BF1095" s="236">
        <f>IF(N1095="snížená",J1095,0)</f>
        <v>0</v>
      </c>
      <c r="BG1095" s="236">
        <f>IF(N1095="zákl. přenesená",J1095,0)</f>
        <v>0</v>
      </c>
      <c r="BH1095" s="236">
        <f>IF(N1095="sníž. přenesená",J1095,0)</f>
        <v>0</v>
      </c>
      <c r="BI1095" s="236">
        <f>IF(N1095="nulová",J1095,0)</f>
        <v>0</v>
      </c>
      <c r="BJ1095" s="19" t="s">
        <v>79</v>
      </c>
      <c r="BK1095" s="236">
        <f>ROUND(I1095*H1095,2)</f>
        <v>0</v>
      </c>
      <c r="BL1095" s="19" t="s">
        <v>264</v>
      </c>
      <c r="BM1095" s="235" t="s">
        <v>1521</v>
      </c>
    </row>
    <row r="1096" s="15" customFormat="1">
      <c r="A1096" s="15"/>
      <c r="B1096" s="260"/>
      <c r="C1096" s="261"/>
      <c r="D1096" s="239" t="s">
        <v>159</v>
      </c>
      <c r="E1096" s="262" t="s">
        <v>19</v>
      </c>
      <c r="F1096" s="263" t="s">
        <v>1408</v>
      </c>
      <c r="G1096" s="261"/>
      <c r="H1096" s="262" t="s">
        <v>19</v>
      </c>
      <c r="I1096" s="264"/>
      <c r="J1096" s="261"/>
      <c r="K1096" s="261"/>
      <c r="L1096" s="265"/>
      <c r="M1096" s="266"/>
      <c r="N1096" s="267"/>
      <c r="O1096" s="267"/>
      <c r="P1096" s="267"/>
      <c r="Q1096" s="267"/>
      <c r="R1096" s="267"/>
      <c r="S1096" s="267"/>
      <c r="T1096" s="268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T1096" s="269" t="s">
        <v>159</v>
      </c>
      <c r="AU1096" s="269" t="s">
        <v>81</v>
      </c>
      <c r="AV1096" s="15" t="s">
        <v>79</v>
      </c>
      <c r="AW1096" s="15" t="s">
        <v>33</v>
      </c>
      <c r="AX1096" s="15" t="s">
        <v>72</v>
      </c>
      <c r="AY1096" s="269" t="s">
        <v>150</v>
      </c>
    </row>
    <row r="1097" s="15" customFormat="1">
      <c r="A1097" s="15"/>
      <c r="B1097" s="260"/>
      <c r="C1097" s="261"/>
      <c r="D1097" s="239" t="s">
        <v>159</v>
      </c>
      <c r="E1097" s="262" t="s">
        <v>19</v>
      </c>
      <c r="F1097" s="263" t="s">
        <v>1522</v>
      </c>
      <c r="G1097" s="261"/>
      <c r="H1097" s="262" t="s">
        <v>19</v>
      </c>
      <c r="I1097" s="264"/>
      <c r="J1097" s="261"/>
      <c r="K1097" s="261"/>
      <c r="L1097" s="265"/>
      <c r="M1097" s="266"/>
      <c r="N1097" s="267"/>
      <c r="O1097" s="267"/>
      <c r="P1097" s="267"/>
      <c r="Q1097" s="267"/>
      <c r="R1097" s="267"/>
      <c r="S1097" s="267"/>
      <c r="T1097" s="268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T1097" s="269" t="s">
        <v>159</v>
      </c>
      <c r="AU1097" s="269" t="s">
        <v>81</v>
      </c>
      <c r="AV1097" s="15" t="s">
        <v>79</v>
      </c>
      <c r="AW1097" s="15" t="s">
        <v>33</v>
      </c>
      <c r="AX1097" s="15" t="s">
        <v>72</v>
      </c>
      <c r="AY1097" s="269" t="s">
        <v>150</v>
      </c>
    </row>
    <row r="1098" s="13" customFormat="1">
      <c r="A1098" s="13"/>
      <c r="B1098" s="237"/>
      <c r="C1098" s="238"/>
      <c r="D1098" s="239" t="s">
        <v>159</v>
      </c>
      <c r="E1098" s="240" t="s">
        <v>19</v>
      </c>
      <c r="F1098" s="241" t="s">
        <v>1523</v>
      </c>
      <c r="G1098" s="238"/>
      <c r="H1098" s="242">
        <v>35.170000000000002</v>
      </c>
      <c r="I1098" s="243"/>
      <c r="J1098" s="238"/>
      <c r="K1098" s="238"/>
      <c r="L1098" s="244"/>
      <c r="M1098" s="245"/>
      <c r="N1098" s="246"/>
      <c r="O1098" s="246"/>
      <c r="P1098" s="246"/>
      <c r="Q1098" s="246"/>
      <c r="R1098" s="246"/>
      <c r="S1098" s="246"/>
      <c r="T1098" s="247"/>
      <c r="U1098" s="13"/>
      <c r="V1098" s="13"/>
      <c r="W1098" s="13"/>
      <c r="X1098" s="13"/>
      <c r="Y1098" s="13"/>
      <c r="Z1098" s="13"/>
      <c r="AA1098" s="13"/>
      <c r="AB1098" s="13"/>
      <c r="AC1098" s="13"/>
      <c r="AD1098" s="13"/>
      <c r="AE1098" s="13"/>
      <c r="AT1098" s="248" t="s">
        <v>159</v>
      </c>
      <c r="AU1098" s="248" t="s">
        <v>81</v>
      </c>
      <c r="AV1098" s="13" t="s">
        <v>81</v>
      </c>
      <c r="AW1098" s="13" t="s">
        <v>33</v>
      </c>
      <c r="AX1098" s="13" t="s">
        <v>72</v>
      </c>
      <c r="AY1098" s="248" t="s">
        <v>150</v>
      </c>
    </row>
    <row r="1099" s="14" customFormat="1">
      <c r="A1099" s="14"/>
      <c r="B1099" s="249"/>
      <c r="C1099" s="250"/>
      <c r="D1099" s="239" t="s">
        <v>159</v>
      </c>
      <c r="E1099" s="251" t="s">
        <v>19</v>
      </c>
      <c r="F1099" s="252" t="s">
        <v>161</v>
      </c>
      <c r="G1099" s="250"/>
      <c r="H1099" s="253">
        <v>35.170000000000002</v>
      </c>
      <c r="I1099" s="254"/>
      <c r="J1099" s="250"/>
      <c r="K1099" s="250"/>
      <c r="L1099" s="255"/>
      <c r="M1099" s="256"/>
      <c r="N1099" s="257"/>
      <c r="O1099" s="257"/>
      <c r="P1099" s="257"/>
      <c r="Q1099" s="257"/>
      <c r="R1099" s="257"/>
      <c r="S1099" s="257"/>
      <c r="T1099" s="258"/>
      <c r="U1099" s="14"/>
      <c r="V1099" s="14"/>
      <c r="W1099" s="14"/>
      <c r="X1099" s="14"/>
      <c r="Y1099" s="14"/>
      <c r="Z1099" s="14"/>
      <c r="AA1099" s="14"/>
      <c r="AB1099" s="14"/>
      <c r="AC1099" s="14"/>
      <c r="AD1099" s="14"/>
      <c r="AE1099" s="14"/>
      <c r="AT1099" s="259" t="s">
        <v>159</v>
      </c>
      <c r="AU1099" s="259" t="s">
        <v>81</v>
      </c>
      <c r="AV1099" s="14" t="s">
        <v>162</v>
      </c>
      <c r="AW1099" s="14" t="s">
        <v>33</v>
      </c>
      <c r="AX1099" s="14" t="s">
        <v>79</v>
      </c>
      <c r="AY1099" s="259" t="s">
        <v>150</v>
      </c>
    </row>
    <row r="1100" s="15" customFormat="1">
      <c r="A1100" s="15"/>
      <c r="B1100" s="260"/>
      <c r="C1100" s="261"/>
      <c r="D1100" s="239" t="s">
        <v>159</v>
      </c>
      <c r="E1100" s="262" t="s">
        <v>19</v>
      </c>
      <c r="F1100" s="263" t="s">
        <v>1524</v>
      </c>
      <c r="G1100" s="261"/>
      <c r="H1100" s="262" t="s">
        <v>19</v>
      </c>
      <c r="I1100" s="264"/>
      <c r="J1100" s="261"/>
      <c r="K1100" s="261"/>
      <c r="L1100" s="265"/>
      <c r="M1100" s="266"/>
      <c r="N1100" s="267"/>
      <c r="O1100" s="267"/>
      <c r="P1100" s="267"/>
      <c r="Q1100" s="267"/>
      <c r="R1100" s="267"/>
      <c r="S1100" s="267"/>
      <c r="T1100" s="268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T1100" s="269" t="s">
        <v>159</v>
      </c>
      <c r="AU1100" s="269" t="s">
        <v>81</v>
      </c>
      <c r="AV1100" s="15" t="s">
        <v>79</v>
      </c>
      <c r="AW1100" s="15" t="s">
        <v>33</v>
      </c>
      <c r="AX1100" s="15" t="s">
        <v>72</v>
      </c>
      <c r="AY1100" s="269" t="s">
        <v>150</v>
      </c>
    </row>
    <row r="1101" s="2" customFormat="1" ht="16.5" customHeight="1">
      <c r="A1101" s="40"/>
      <c r="B1101" s="41"/>
      <c r="C1101" s="281" t="s">
        <v>1525</v>
      </c>
      <c r="D1101" s="281" t="s">
        <v>259</v>
      </c>
      <c r="E1101" s="282" t="s">
        <v>1485</v>
      </c>
      <c r="F1101" s="283" t="s">
        <v>1486</v>
      </c>
      <c r="G1101" s="284" t="s">
        <v>155</v>
      </c>
      <c r="H1101" s="285">
        <v>16.617999999999999</v>
      </c>
      <c r="I1101" s="286"/>
      <c r="J1101" s="287">
        <f>ROUND(I1101*H1101,2)</f>
        <v>0</v>
      </c>
      <c r="K1101" s="283" t="s">
        <v>156</v>
      </c>
      <c r="L1101" s="288"/>
      <c r="M1101" s="289" t="s">
        <v>19</v>
      </c>
      <c r="N1101" s="290" t="s">
        <v>43</v>
      </c>
      <c r="O1101" s="86"/>
      <c r="P1101" s="233">
        <f>O1101*H1101</f>
        <v>0</v>
      </c>
      <c r="Q1101" s="233">
        <v>0.014999999999999999</v>
      </c>
      <c r="R1101" s="233">
        <f>Q1101*H1101</f>
        <v>0.24926999999999996</v>
      </c>
      <c r="S1101" s="233">
        <v>0</v>
      </c>
      <c r="T1101" s="234">
        <f>S1101*H1101</f>
        <v>0</v>
      </c>
      <c r="U1101" s="40"/>
      <c r="V1101" s="40"/>
      <c r="W1101" s="40"/>
      <c r="X1101" s="40"/>
      <c r="Y1101" s="40"/>
      <c r="Z1101" s="40"/>
      <c r="AA1101" s="40"/>
      <c r="AB1101" s="40"/>
      <c r="AC1101" s="40"/>
      <c r="AD1101" s="40"/>
      <c r="AE1101" s="40"/>
      <c r="AR1101" s="235" t="s">
        <v>358</v>
      </c>
      <c r="AT1101" s="235" t="s">
        <v>259</v>
      </c>
      <c r="AU1101" s="235" t="s">
        <v>81</v>
      </c>
      <c r="AY1101" s="19" t="s">
        <v>150</v>
      </c>
      <c r="BE1101" s="236">
        <f>IF(N1101="základní",J1101,0)</f>
        <v>0</v>
      </c>
      <c r="BF1101" s="236">
        <f>IF(N1101="snížená",J1101,0)</f>
        <v>0</v>
      </c>
      <c r="BG1101" s="236">
        <f>IF(N1101="zákl. přenesená",J1101,0)</f>
        <v>0</v>
      </c>
      <c r="BH1101" s="236">
        <f>IF(N1101="sníž. přenesená",J1101,0)</f>
        <v>0</v>
      </c>
      <c r="BI1101" s="236">
        <f>IF(N1101="nulová",J1101,0)</f>
        <v>0</v>
      </c>
      <c r="BJ1101" s="19" t="s">
        <v>79</v>
      </c>
      <c r="BK1101" s="236">
        <f>ROUND(I1101*H1101,2)</f>
        <v>0</v>
      </c>
      <c r="BL1101" s="19" t="s">
        <v>264</v>
      </c>
      <c r="BM1101" s="235" t="s">
        <v>1526</v>
      </c>
    </row>
    <row r="1102" s="13" customFormat="1">
      <c r="A1102" s="13"/>
      <c r="B1102" s="237"/>
      <c r="C1102" s="238"/>
      <c r="D1102" s="239" t="s">
        <v>159</v>
      </c>
      <c r="E1102" s="238"/>
      <c r="F1102" s="241" t="s">
        <v>1527</v>
      </c>
      <c r="G1102" s="238"/>
      <c r="H1102" s="242">
        <v>16.617999999999999</v>
      </c>
      <c r="I1102" s="243"/>
      <c r="J1102" s="238"/>
      <c r="K1102" s="238"/>
      <c r="L1102" s="244"/>
      <c r="M1102" s="245"/>
      <c r="N1102" s="246"/>
      <c r="O1102" s="246"/>
      <c r="P1102" s="246"/>
      <c r="Q1102" s="246"/>
      <c r="R1102" s="246"/>
      <c r="S1102" s="246"/>
      <c r="T1102" s="247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48" t="s">
        <v>159</v>
      </c>
      <c r="AU1102" s="248" t="s">
        <v>81</v>
      </c>
      <c r="AV1102" s="13" t="s">
        <v>81</v>
      </c>
      <c r="AW1102" s="13" t="s">
        <v>4</v>
      </c>
      <c r="AX1102" s="13" t="s">
        <v>79</v>
      </c>
      <c r="AY1102" s="248" t="s">
        <v>150</v>
      </c>
    </row>
    <row r="1103" s="2" customFormat="1" ht="21.75" customHeight="1">
      <c r="A1103" s="40"/>
      <c r="B1103" s="41"/>
      <c r="C1103" s="224" t="s">
        <v>1528</v>
      </c>
      <c r="D1103" s="224" t="s">
        <v>152</v>
      </c>
      <c r="E1103" s="225" t="s">
        <v>1529</v>
      </c>
      <c r="F1103" s="226" t="s">
        <v>1530</v>
      </c>
      <c r="G1103" s="227" t="s">
        <v>478</v>
      </c>
      <c r="H1103" s="228">
        <v>50.194000000000003</v>
      </c>
      <c r="I1103" s="229"/>
      <c r="J1103" s="230">
        <f>ROUND(I1103*H1103,2)</f>
        <v>0</v>
      </c>
      <c r="K1103" s="226" t="s">
        <v>156</v>
      </c>
      <c r="L1103" s="46"/>
      <c r="M1103" s="231" t="s">
        <v>19</v>
      </c>
      <c r="N1103" s="232" t="s">
        <v>43</v>
      </c>
      <c r="O1103" s="86"/>
      <c r="P1103" s="233">
        <f>O1103*H1103</f>
        <v>0</v>
      </c>
      <c r="Q1103" s="233">
        <v>0.00024000000000000001</v>
      </c>
      <c r="R1103" s="233">
        <f>Q1103*H1103</f>
        <v>0.012046560000000001</v>
      </c>
      <c r="S1103" s="233">
        <v>0</v>
      </c>
      <c r="T1103" s="234">
        <f>S1103*H1103</f>
        <v>0</v>
      </c>
      <c r="U1103" s="40"/>
      <c r="V1103" s="40"/>
      <c r="W1103" s="40"/>
      <c r="X1103" s="40"/>
      <c r="Y1103" s="40"/>
      <c r="Z1103" s="40"/>
      <c r="AA1103" s="40"/>
      <c r="AB1103" s="40"/>
      <c r="AC1103" s="40"/>
      <c r="AD1103" s="40"/>
      <c r="AE1103" s="40"/>
      <c r="AR1103" s="235" t="s">
        <v>264</v>
      </c>
      <c r="AT1103" s="235" t="s">
        <v>152</v>
      </c>
      <c r="AU1103" s="235" t="s">
        <v>81</v>
      </c>
      <c r="AY1103" s="19" t="s">
        <v>150</v>
      </c>
      <c r="BE1103" s="236">
        <f>IF(N1103="základní",J1103,0)</f>
        <v>0</v>
      </c>
      <c r="BF1103" s="236">
        <f>IF(N1103="snížená",J1103,0)</f>
        <v>0</v>
      </c>
      <c r="BG1103" s="236">
        <f>IF(N1103="zákl. přenesená",J1103,0)</f>
        <v>0</v>
      </c>
      <c r="BH1103" s="236">
        <f>IF(N1103="sníž. přenesená",J1103,0)</f>
        <v>0</v>
      </c>
      <c r="BI1103" s="236">
        <f>IF(N1103="nulová",J1103,0)</f>
        <v>0</v>
      </c>
      <c r="BJ1103" s="19" t="s">
        <v>79</v>
      </c>
      <c r="BK1103" s="236">
        <f>ROUND(I1103*H1103,2)</f>
        <v>0</v>
      </c>
      <c r="BL1103" s="19" t="s">
        <v>264</v>
      </c>
      <c r="BM1103" s="235" t="s">
        <v>1531</v>
      </c>
    </row>
    <row r="1104" s="15" customFormat="1">
      <c r="A1104" s="15"/>
      <c r="B1104" s="260"/>
      <c r="C1104" s="261"/>
      <c r="D1104" s="239" t="s">
        <v>159</v>
      </c>
      <c r="E1104" s="262" t="s">
        <v>19</v>
      </c>
      <c r="F1104" s="263" t="s">
        <v>1408</v>
      </c>
      <c r="G1104" s="261"/>
      <c r="H1104" s="262" t="s">
        <v>19</v>
      </c>
      <c r="I1104" s="264"/>
      <c r="J1104" s="261"/>
      <c r="K1104" s="261"/>
      <c r="L1104" s="265"/>
      <c r="M1104" s="266"/>
      <c r="N1104" s="267"/>
      <c r="O1104" s="267"/>
      <c r="P1104" s="267"/>
      <c r="Q1104" s="267"/>
      <c r="R1104" s="267"/>
      <c r="S1104" s="267"/>
      <c r="T1104" s="268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T1104" s="269" t="s">
        <v>159</v>
      </c>
      <c r="AU1104" s="269" t="s">
        <v>81</v>
      </c>
      <c r="AV1104" s="15" t="s">
        <v>79</v>
      </c>
      <c r="AW1104" s="15" t="s">
        <v>33</v>
      </c>
      <c r="AX1104" s="15" t="s">
        <v>72</v>
      </c>
      <c r="AY1104" s="269" t="s">
        <v>150</v>
      </c>
    </row>
    <row r="1105" s="15" customFormat="1">
      <c r="A1105" s="15"/>
      <c r="B1105" s="260"/>
      <c r="C1105" s="261"/>
      <c r="D1105" s="239" t="s">
        <v>159</v>
      </c>
      <c r="E1105" s="262" t="s">
        <v>19</v>
      </c>
      <c r="F1105" s="263" t="s">
        <v>1522</v>
      </c>
      <c r="G1105" s="261"/>
      <c r="H1105" s="262" t="s">
        <v>19</v>
      </c>
      <c r="I1105" s="264"/>
      <c r="J1105" s="261"/>
      <c r="K1105" s="261"/>
      <c r="L1105" s="265"/>
      <c r="M1105" s="266"/>
      <c r="N1105" s="267"/>
      <c r="O1105" s="267"/>
      <c r="P1105" s="267"/>
      <c r="Q1105" s="267"/>
      <c r="R1105" s="267"/>
      <c r="S1105" s="267"/>
      <c r="T1105" s="268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T1105" s="269" t="s">
        <v>159</v>
      </c>
      <c r="AU1105" s="269" t="s">
        <v>81</v>
      </c>
      <c r="AV1105" s="15" t="s">
        <v>79</v>
      </c>
      <c r="AW1105" s="15" t="s">
        <v>33</v>
      </c>
      <c r="AX1105" s="15" t="s">
        <v>72</v>
      </c>
      <c r="AY1105" s="269" t="s">
        <v>150</v>
      </c>
    </row>
    <row r="1106" s="13" customFormat="1">
      <c r="A1106" s="13"/>
      <c r="B1106" s="237"/>
      <c r="C1106" s="238"/>
      <c r="D1106" s="239" t="s">
        <v>159</v>
      </c>
      <c r="E1106" s="240" t="s">
        <v>19</v>
      </c>
      <c r="F1106" s="241" t="s">
        <v>1532</v>
      </c>
      <c r="G1106" s="238"/>
      <c r="H1106" s="242">
        <v>4.7999999999999998</v>
      </c>
      <c r="I1106" s="243"/>
      <c r="J1106" s="238"/>
      <c r="K1106" s="238"/>
      <c r="L1106" s="244"/>
      <c r="M1106" s="245"/>
      <c r="N1106" s="246"/>
      <c r="O1106" s="246"/>
      <c r="P1106" s="246"/>
      <c r="Q1106" s="246"/>
      <c r="R1106" s="246"/>
      <c r="S1106" s="246"/>
      <c r="T1106" s="247"/>
      <c r="U1106" s="13"/>
      <c r="V1106" s="13"/>
      <c r="W1106" s="13"/>
      <c r="X1106" s="13"/>
      <c r="Y1106" s="13"/>
      <c r="Z1106" s="13"/>
      <c r="AA1106" s="13"/>
      <c r="AB1106" s="13"/>
      <c r="AC1106" s="13"/>
      <c r="AD1106" s="13"/>
      <c r="AE1106" s="13"/>
      <c r="AT1106" s="248" t="s">
        <v>159</v>
      </c>
      <c r="AU1106" s="248" t="s">
        <v>81</v>
      </c>
      <c r="AV1106" s="13" t="s">
        <v>81</v>
      </c>
      <c r="AW1106" s="13" t="s">
        <v>33</v>
      </c>
      <c r="AX1106" s="13" t="s">
        <v>72</v>
      </c>
      <c r="AY1106" s="248" t="s">
        <v>150</v>
      </c>
    </row>
    <row r="1107" s="13" customFormat="1">
      <c r="A1107" s="13"/>
      <c r="B1107" s="237"/>
      <c r="C1107" s="238"/>
      <c r="D1107" s="239" t="s">
        <v>159</v>
      </c>
      <c r="E1107" s="240" t="s">
        <v>19</v>
      </c>
      <c r="F1107" s="241" t="s">
        <v>1533</v>
      </c>
      <c r="G1107" s="238"/>
      <c r="H1107" s="242">
        <v>45.393999999999998</v>
      </c>
      <c r="I1107" s="243"/>
      <c r="J1107" s="238"/>
      <c r="K1107" s="238"/>
      <c r="L1107" s="244"/>
      <c r="M1107" s="245"/>
      <c r="N1107" s="246"/>
      <c r="O1107" s="246"/>
      <c r="P1107" s="246"/>
      <c r="Q1107" s="246"/>
      <c r="R1107" s="246"/>
      <c r="S1107" s="246"/>
      <c r="T1107" s="247"/>
      <c r="U1107" s="13"/>
      <c r="V1107" s="13"/>
      <c r="W1107" s="13"/>
      <c r="X1107" s="13"/>
      <c r="Y1107" s="13"/>
      <c r="Z1107" s="13"/>
      <c r="AA1107" s="13"/>
      <c r="AB1107" s="13"/>
      <c r="AC1107" s="13"/>
      <c r="AD1107" s="13"/>
      <c r="AE1107" s="13"/>
      <c r="AT1107" s="248" t="s">
        <v>159</v>
      </c>
      <c r="AU1107" s="248" t="s">
        <v>81</v>
      </c>
      <c r="AV1107" s="13" t="s">
        <v>81</v>
      </c>
      <c r="AW1107" s="13" t="s">
        <v>33</v>
      </c>
      <c r="AX1107" s="13" t="s">
        <v>72</v>
      </c>
      <c r="AY1107" s="248" t="s">
        <v>150</v>
      </c>
    </row>
    <row r="1108" s="14" customFormat="1">
      <c r="A1108" s="14"/>
      <c r="B1108" s="249"/>
      <c r="C1108" s="250"/>
      <c r="D1108" s="239" t="s">
        <v>159</v>
      </c>
      <c r="E1108" s="251" t="s">
        <v>19</v>
      </c>
      <c r="F1108" s="252" t="s">
        <v>161</v>
      </c>
      <c r="G1108" s="250"/>
      <c r="H1108" s="253">
        <v>50.194000000000003</v>
      </c>
      <c r="I1108" s="254"/>
      <c r="J1108" s="250"/>
      <c r="K1108" s="250"/>
      <c r="L1108" s="255"/>
      <c r="M1108" s="256"/>
      <c r="N1108" s="257"/>
      <c r="O1108" s="257"/>
      <c r="P1108" s="257"/>
      <c r="Q1108" s="257"/>
      <c r="R1108" s="257"/>
      <c r="S1108" s="257"/>
      <c r="T1108" s="258"/>
      <c r="U1108" s="14"/>
      <c r="V1108" s="14"/>
      <c r="W1108" s="14"/>
      <c r="X1108" s="14"/>
      <c r="Y1108" s="14"/>
      <c r="Z1108" s="14"/>
      <c r="AA1108" s="14"/>
      <c r="AB1108" s="14"/>
      <c r="AC1108" s="14"/>
      <c r="AD1108" s="14"/>
      <c r="AE1108" s="14"/>
      <c r="AT1108" s="259" t="s">
        <v>159</v>
      </c>
      <c r="AU1108" s="259" t="s">
        <v>81</v>
      </c>
      <c r="AV1108" s="14" t="s">
        <v>162</v>
      </c>
      <c r="AW1108" s="14" t="s">
        <v>33</v>
      </c>
      <c r="AX1108" s="14" t="s">
        <v>79</v>
      </c>
      <c r="AY1108" s="259" t="s">
        <v>150</v>
      </c>
    </row>
    <row r="1109" s="15" customFormat="1">
      <c r="A1109" s="15"/>
      <c r="B1109" s="260"/>
      <c r="C1109" s="261"/>
      <c r="D1109" s="239" t="s">
        <v>159</v>
      </c>
      <c r="E1109" s="262" t="s">
        <v>19</v>
      </c>
      <c r="F1109" s="263" t="s">
        <v>1534</v>
      </c>
      <c r="G1109" s="261"/>
      <c r="H1109" s="262" t="s">
        <v>19</v>
      </c>
      <c r="I1109" s="264"/>
      <c r="J1109" s="261"/>
      <c r="K1109" s="261"/>
      <c r="L1109" s="265"/>
      <c r="M1109" s="266"/>
      <c r="N1109" s="267"/>
      <c r="O1109" s="267"/>
      <c r="P1109" s="267"/>
      <c r="Q1109" s="267"/>
      <c r="R1109" s="267"/>
      <c r="S1109" s="267"/>
      <c r="T1109" s="268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T1109" s="269" t="s">
        <v>159</v>
      </c>
      <c r="AU1109" s="269" t="s">
        <v>81</v>
      </c>
      <c r="AV1109" s="15" t="s">
        <v>79</v>
      </c>
      <c r="AW1109" s="15" t="s">
        <v>33</v>
      </c>
      <c r="AX1109" s="15" t="s">
        <v>72</v>
      </c>
      <c r="AY1109" s="269" t="s">
        <v>150</v>
      </c>
    </row>
    <row r="1110" s="2" customFormat="1" ht="16.5" customHeight="1">
      <c r="A1110" s="40"/>
      <c r="B1110" s="41"/>
      <c r="C1110" s="281" t="s">
        <v>1535</v>
      </c>
      <c r="D1110" s="281" t="s">
        <v>259</v>
      </c>
      <c r="E1110" s="282" t="s">
        <v>1485</v>
      </c>
      <c r="F1110" s="283" t="s">
        <v>1486</v>
      </c>
      <c r="G1110" s="284" t="s">
        <v>155</v>
      </c>
      <c r="H1110" s="285">
        <v>28.084</v>
      </c>
      <c r="I1110" s="286"/>
      <c r="J1110" s="287">
        <f>ROUND(I1110*H1110,2)</f>
        <v>0</v>
      </c>
      <c r="K1110" s="283" t="s">
        <v>156</v>
      </c>
      <c r="L1110" s="288"/>
      <c r="M1110" s="289" t="s">
        <v>19</v>
      </c>
      <c r="N1110" s="290" t="s">
        <v>43</v>
      </c>
      <c r="O1110" s="86"/>
      <c r="P1110" s="233">
        <f>O1110*H1110</f>
        <v>0</v>
      </c>
      <c r="Q1110" s="233">
        <v>0.014999999999999999</v>
      </c>
      <c r="R1110" s="233">
        <f>Q1110*H1110</f>
        <v>0.42125999999999997</v>
      </c>
      <c r="S1110" s="233">
        <v>0</v>
      </c>
      <c r="T1110" s="234">
        <f>S1110*H1110</f>
        <v>0</v>
      </c>
      <c r="U1110" s="40"/>
      <c r="V1110" s="40"/>
      <c r="W1110" s="40"/>
      <c r="X1110" s="40"/>
      <c r="Y1110" s="40"/>
      <c r="Z1110" s="40"/>
      <c r="AA1110" s="40"/>
      <c r="AB1110" s="40"/>
      <c r="AC1110" s="40"/>
      <c r="AD1110" s="40"/>
      <c r="AE1110" s="40"/>
      <c r="AR1110" s="235" t="s">
        <v>358</v>
      </c>
      <c r="AT1110" s="235" t="s">
        <v>259</v>
      </c>
      <c r="AU1110" s="235" t="s">
        <v>81</v>
      </c>
      <c r="AY1110" s="19" t="s">
        <v>150</v>
      </c>
      <c r="BE1110" s="236">
        <f>IF(N1110="základní",J1110,0)</f>
        <v>0</v>
      </c>
      <c r="BF1110" s="236">
        <f>IF(N1110="snížená",J1110,0)</f>
        <v>0</v>
      </c>
      <c r="BG1110" s="236">
        <f>IF(N1110="zákl. přenesená",J1110,0)</f>
        <v>0</v>
      </c>
      <c r="BH1110" s="236">
        <f>IF(N1110="sníž. přenesená",J1110,0)</f>
        <v>0</v>
      </c>
      <c r="BI1110" s="236">
        <f>IF(N1110="nulová",J1110,0)</f>
        <v>0</v>
      </c>
      <c r="BJ1110" s="19" t="s">
        <v>79</v>
      </c>
      <c r="BK1110" s="236">
        <f>ROUND(I1110*H1110,2)</f>
        <v>0</v>
      </c>
      <c r="BL1110" s="19" t="s">
        <v>264</v>
      </c>
      <c r="BM1110" s="235" t="s">
        <v>1536</v>
      </c>
    </row>
    <row r="1111" s="13" customFormat="1">
      <c r="A1111" s="13"/>
      <c r="B1111" s="237"/>
      <c r="C1111" s="238"/>
      <c r="D1111" s="239" t="s">
        <v>159</v>
      </c>
      <c r="E1111" s="238"/>
      <c r="F1111" s="241" t="s">
        <v>1537</v>
      </c>
      <c r="G1111" s="238"/>
      <c r="H1111" s="242">
        <v>28.084</v>
      </c>
      <c r="I1111" s="243"/>
      <c r="J1111" s="238"/>
      <c r="K1111" s="238"/>
      <c r="L1111" s="244"/>
      <c r="M1111" s="245"/>
      <c r="N1111" s="246"/>
      <c r="O1111" s="246"/>
      <c r="P1111" s="246"/>
      <c r="Q1111" s="246"/>
      <c r="R1111" s="246"/>
      <c r="S1111" s="246"/>
      <c r="T1111" s="247"/>
      <c r="U1111" s="13"/>
      <c r="V1111" s="13"/>
      <c r="W1111" s="13"/>
      <c r="X1111" s="13"/>
      <c r="Y1111" s="13"/>
      <c r="Z1111" s="13"/>
      <c r="AA1111" s="13"/>
      <c r="AB1111" s="13"/>
      <c r="AC1111" s="13"/>
      <c r="AD1111" s="13"/>
      <c r="AE1111" s="13"/>
      <c r="AT1111" s="248" t="s">
        <v>159</v>
      </c>
      <c r="AU1111" s="248" t="s">
        <v>81</v>
      </c>
      <c r="AV1111" s="13" t="s">
        <v>81</v>
      </c>
      <c r="AW1111" s="13" t="s">
        <v>4</v>
      </c>
      <c r="AX1111" s="13" t="s">
        <v>79</v>
      </c>
      <c r="AY1111" s="248" t="s">
        <v>150</v>
      </c>
    </row>
    <row r="1112" s="2" customFormat="1" ht="21.75" customHeight="1">
      <c r="A1112" s="40"/>
      <c r="B1112" s="41"/>
      <c r="C1112" s="224" t="s">
        <v>1538</v>
      </c>
      <c r="D1112" s="224" t="s">
        <v>152</v>
      </c>
      <c r="E1112" s="225" t="s">
        <v>1539</v>
      </c>
      <c r="F1112" s="226" t="s">
        <v>1540</v>
      </c>
      <c r="G1112" s="227" t="s">
        <v>155</v>
      </c>
      <c r="H1112" s="228">
        <v>42.954000000000001</v>
      </c>
      <c r="I1112" s="229"/>
      <c r="J1112" s="230">
        <f>ROUND(I1112*H1112,2)</f>
        <v>0</v>
      </c>
      <c r="K1112" s="226" t="s">
        <v>156</v>
      </c>
      <c r="L1112" s="46"/>
      <c r="M1112" s="231" t="s">
        <v>19</v>
      </c>
      <c r="N1112" s="232" t="s">
        <v>43</v>
      </c>
      <c r="O1112" s="86"/>
      <c r="P1112" s="233">
        <f>O1112*H1112</f>
        <v>0</v>
      </c>
      <c r="Q1112" s="233">
        <v>0.01396</v>
      </c>
      <c r="R1112" s="233">
        <f>Q1112*H1112</f>
        <v>0.59963783999999998</v>
      </c>
      <c r="S1112" s="233">
        <v>0</v>
      </c>
      <c r="T1112" s="234">
        <f>S1112*H1112</f>
        <v>0</v>
      </c>
      <c r="U1112" s="40"/>
      <c r="V1112" s="40"/>
      <c r="W1112" s="40"/>
      <c r="X1112" s="40"/>
      <c r="Y1112" s="40"/>
      <c r="Z1112" s="40"/>
      <c r="AA1112" s="40"/>
      <c r="AB1112" s="40"/>
      <c r="AC1112" s="40"/>
      <c r="AD1112" s="40"/>
      <c r="AE1112" s="40"/>
      <c r="AR1112" s="235" t="s">
        <v>264</v>
      </c>
      <c r="AT1112" s="235" t="s">
        <v>152</v>
      </c>
      <c r="AU1112" s="235" t="s">
        <v>81</v>
      </c>
      <c r="AY1112" s="19" t="s">
        <v>150</v>
      </c>
      <c r="BE1112" s="236">
        <f>IF(N1112="základní",J1112,0)</f>
        <v>0</v>
      </c>
      <c r="BF1112" s="236">
        <f>IF(N1112="snížená",J1112,0)</f>
        <v>0</v>
      </c>
      <c r="BG1112" s="236">
        <f>IF(N1112="zákl. přenesená",J1112,0)</f>
        <v>0</v>
      </c>
      <c r="BH1112" s="236">
        <f>IF(N1112="sníž. přenesená",J1112,0)</f>
        <v>0</v>
      </c>
      <c r="BI1112" s="236">
        <f>IF(N1112="nulová",J1112,0)</f>
        <v>0</v>
      </c>
      <c r="BJ1112" s="19" t="s">
        <v>79</v>
      </c>
      <c r="BK1112" s="236">
        <f>ROUND(I1112*H1112,2)</f>
        <v>0</v>
      </c>
      <c r="BL1112" s="19" t="s">
        <v>264</v>
      </c>
      <c r="BM1112" s="235" t="s">
        <v>1541</v>
      </c>
    </row>
    <row r="1113" s="15" customFormat="1">
      <c r="A1113" s="15"/>
      <c r="B1113" s="260"/>
      <c r="C1113" s="261"/>
      <c r="D1113" s="239" t="s">
        <v>159</v>
      </c>
      <c r="E1113" s="262" t="s">
        <v>19</v>
      </c>
      <c r="F1113" s="263" t="s">
        <v>1408</v>
      </c>
      <c r="G1113" s="261"/>
      <c r="H1113" s="262" t="s">
        <v>19</v>
      </c>
      <c r="I1113" s="264"/>
      <c r="J1113" s="261"/>
      <c r="K1113" s="261"/>
      <c r="L1113" s="265"/>
      <c r="M1113" s="266"/>
      <c r="N1113" s="267"/>
      <c r="O1113" s="267"/>
      <c r="P1113" s="267"/>
      <c r="Q1113" s="267"/>
      <c r="R1113" s="267"/>
      <c r="S1113" s="267"/>
      <c r="T1113" s="268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T1113" s="269" t="s">
        <v>159</v>
      </c>
      <c r="AU1113" s="269" t="s">
        <v>81</v>
      </c>
      <c r="AV1113" s="15" t="s">
        <v>79</v>
      </c>
      <c r="AW1113" s="15" t="s">
        <v>33</v>
      </c>
      <c r="AX1113" s="15" t="s">
        <v>72</v>
      </c>
      <c r="AY1113" s="269" t="s">
        <v>150</v>
      </c>
    </row>
    <row r="1114" s="13" customFormat="1">
      <c r="A1114" s="13"/>
      <c r="B1114" s="237"/>
      <c r="C1114" s="238"/>
      <c r="D1114" s="239" t="s">
        <v>159</v>
      </c>
      <c r="E1114" s="240" t="s">
        <v>19</v>
      </c>
      <c r="F1114" s="241" t="s">
        <v>1542</v>
      </c>
      <c r="G1114" s="238"/>
      <c r="H1114" s="242">
        <v>2.1600000000000001</v>
      </c>
      <c r="I1114" s="243"/>
      <c r="J1114" s="238"/>
      <c r="K1114" s="238"/>
      <c r="L1114" s="244"/>
      <c r="M1114" s="245"/>
      <c r="N1114" s="246"/>
      <c r="O1114" s="246"/>
      <c r="P1114" s="246"/>
      <c r="Q1114" s="246"/>
      <c r="R1114" s="246"/>
      <c r="S1114" s="246"/>
      <c r="T1114" s="247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48" t="s">
        <v>159</v>
      </c>
      <c r="AU1114" s="248" t="s">
        <v>81</v>
      </c>
      <c r="AV1114" s="13" t="s">
        <v>81</v>
      </c>
      <c r="AW1114" s="13" t="s">
        <v>33</v>
      </c>
      <c r="AX1114" s="13" t="s">
        <v>72</v>
      </c>
      <c r="AY1114" s="248" t="s">
        <v>150</v>
      </c>
    </row>
    <row r="1115" s="13" customFormat="1">
      <c r="A1115" s="13"/>
      <c r="B1115" s="237"/>
      <c r="C1115" s="238"/>
      <c r="D1115" s="239" t="s">
        <v>159</v>
      </c>
      <c r="E1115" s="240" t="s">
        <v>19</v>
      </c>
      <c r="F1115" s="241" t="s">
        <v>1543</v>
      </c>
      <c r="G1115" s="238"/>
      <c r="H1115" s="242">
        <v>24.966999999999999</v>
      </c>
      <c r="I1115" s="243"/>
      <c r="J1115" s="238"/>
      <c r="K1115" s="238"/>
      <c r="L1115" s="244"/>
      <c r="M1115" s="245"/>
      <c r="N1115" s="246"/>
      <c r="O1115" s="246"/>
      <c r="P1115" s="246"/>
      <c r="Q1115" s="246"/>
      <c r="R1115" s="246"/>
      <c r="S1115" s="246"/>
      <c r="T1115" s="247"/>
      <c r="U1115" s="13"/>
      <c r="V1115" s="13"/>
      <c r="W1115" s="13"/>
      <c r="X1115" s="13"/>
      <c r="Y1115" s="13"/>
      <c r="Z1115" s="13"/>
      <c r="AA1115" s="13"/>
      <c r="AB1115" s="13"/>
      <c r="AC1115" s="13"/>
      <c r="AD1115" s="13"/>
      <c r="AE1115" s="13"/>
      <c r="AT1115" s="248" t="s">
        <v>159</v>
      </c>
      <c r="AU1115" s="248" t="s">
        <v>81</v>
      </c>
      <c r="AV1115" s="13" t="s">
        <v>81</v>
      </c>
      <c r="AW1115" s="13" t="s">
        <v>33</v>
      </c>
      <c r="AX1115" s="13" t="s">
        <v>72</v>
      </c>
      <c r="AY1115" s="248" t="s">
        <v>150</v>
      </c>
    </row>
    <row r="1116" s="13" customFormat="1">
      <c r="A1116" s="13"/>
      <c r="B1116" s="237"/>
      <c r="C1116" s="238"/>
      <c r="D1116" s="239" t="s">
        <v>159</v>
      </c>
      <c r="E1116" s="240" t="s">
        <v>19</v>
      </c>
      <c r="F1116" s="241" t="s">
        <v>1544</v>
      </c>
      <c r="G1116" s="238"/>
      <c r="H1116" s="242">
        <v>15.827</v>
      </c>
      <c r="I1116" s="243"/>
      <c r="J1116" s="238"/>
      <c r="K1116" s="238"/>
      <c r="L1116" s="244"/>
      <c r="M1116" s="245"/>
      <c r="N1116" s="246"/>
      <c r="O1116" s="246"/>
      <c r="P1116" s="246"/>
      <c r="Q1116" s="246"/>
      <c r="R1116" s="246"/>
      <c r="S1116" s="246"/>
      <c r="T1116" s="247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48" t="s">
        <v>159</v>
      </c>
      <c r="AU1116" s="248" t="s">
        <v>81</v>
      </c>
      <c r="AV1116" s="13" t="s">
        <v>81</v>
      </c>
      <c r="AW1116" s="13" t="s">
        <v>33</v>
      </c>
      <c r="AX1116" s="13" t="s">
        <v>72</v>
      </c>
      <c r="AY1116" s="248" t="s">
        <v>150</v>
      </c>
    </row>
    <row r="1117" s="14" customFormat="1">
      <c r="A1117" s="14"/>
      <c r="B1117" s="249"/>
      <c r="C1117" s="250"/>
      <c r="D1117" s="239" t="s">
        <v>159</v>
      </c>
      <c r="E1117" s="251" t="s">
        <v>19</v>
      </c>
      <c r="F1117" s="252" t="s">
        <v>161</v>
      </c>
      <c r="G1117" s="250"/>
      <c r="H1117" s="253">
        <v>42.954000000000001</v>
      </c>
      <c r="I1117" s="254"/>
      <c r="J1117" s="250"/>
      <c r="K1117" s="250"/>
      <c r="L1117" s="255"/>
      <c r="M1117" s="256"/>
      <c r="N1117" s="257"/>
      <c r="O1117" s="257"/>
      <c r="P1117" s="257"/>
      <c r="Q1117" s="257"/>
      <c r="R1117" s="257"/>
      <c r="S1117" s="257"/>
      <c r="T1117" s="258"/>
      <c r="U1117" s="14"/>
      <c r="V1117" s="14"/>
      <c r="W1117" s="14"/>
      <c r="X1117" s="14"/>
      <c r="Y1117" s="14"/>
      <c r="Z1117" s="14"/>
      <c r="AA1117" s="14"/>
      <c r="AB1117" s="14"/>
      <c r="AC1117" s="14"/>
      <c r="AD1117" s="14"/>
      <c r="AE1117" s="14"/>
      <c r="AT1117" s="259" t="s">
        <v>159</v>
      </c>
      <c r="AU1117" s="259" t="s">
        <v>81</v>
      </c>
      <c r="AV1117" s="14" t="s">
        <v>162</v>
      </c>
      <c r="AW1117" s="14" t="s">
        <v>33</v>
      </c>
      <c r="AX1117" s="14" t="s">
        <v>79</v>
      </c>
      <c r="AY1117" s="259" t="s">
        <v>150</v>
      </c>
    </row>
    <row r="1118" s="2" customFormat="1" ht="16.5" customHeight="1">
      <c r="A1118" s="40"/>
      <c r="B1118" s="41"/>
      <c r="C1118" s="281" t="s">
        <v>1545</v>
      </c>
      <c r="D1118" s="281" t="s">
        <v>259</v>
      </c>
      <c r="E1118" s="282" t="s">
        <v>1546</v>
      </c>
      <c r="F1118" s="283" t="s">
        <v>1547</v>
      </c>
      <c r="G1118" s="284" t="s">
        <v>155</v>
      </c>
      <c r="H1118" s="285">
        <v>-42.954000000000001</v>
      </c>
      <c r="I1118" s="286"/>
      <c r="J1118" s="287">
        <f>ROUND(I1118*H1118,2)</f>
        <v>0</v>
      </c>
      <c r="K1118" s="283" t="s">
        <v>156</v>
      </c>
      <c r="L1118" s="288"/>
      <c r="M1118" s="289" t="s">
        <v>19</v>
      </c>
      <c r="N1118" s="290" t="s">
        <v>43</v>
      </c>
      <c r="O1118" s="86"/>
      <c r="P1118" s="233">
        <f>O1118*H1118</f>
        <v>0</v>
      </c>
      <c r="Q1118" s="233">
        <v>0.012800000000000001</v>
      </c>
      <c r="R1118" s="233">
        <f>Q1118*H1118</f>
        <v>-0.54981120000000006</v>
      </c>
      <c r="S1118" s="233">
        <v>0</v>
      </c>
      <c r="T1118" s="234">
        <f>S1118*H1118</f>
        <v>0</v>
      </c>
      <c r="U1118" s="40"/>
      <c r="V1118" s="40"/>
      <c r="W1118" s="40"/>
      <c r="X1118" s="40"/>
      <c r="Y1118" s="40"/>
      <c r="Z1118" s="40"/>
      <c r="AA1118" s="40"/>
      <c r="AB1118" s="40"/>
      <c r="AC1118" s="40"/>
      <c r="AD1118" s="40"/>
      <c r="AE1118" s="40"/>
      <c r="AR1118" s="235" t="s">
        <v>358</v>
      </c>
      <c r="AT1118" s="235" t="s">
        <v>259</v>
      </c>
      <c r="AU1118" s="235" t="s">
        <v>81</v>
      </c>
      <c r="AY1118" s="19" t="s">
        <v>150</v>
      </c>
      <c r="BE1118" s="236">
        <f>IF(N1118="základní",J1118,0)</f>
        <v>0</v>
      </c>
      <c r="BF1118" s="236">
        <f>IF(N1118="snížená",J1118,0)</f>
        <v>0</v>
      </c>
      <c r="BG1118" s="236">
        <f>IF(N1118="zákl. přenesená",J1118,0)</f>
        <v>0</v>
      </c>
      <c r="BH1118" s="236">
        <f>IF(N1118="sníž. přenesená",J1118,0)</f>
        <v>0</v>
      </c>
      <c r="BI1118" s="236">
        <f>IF(N1118="nulová",J1118,0)</f>
        <v>0</v>
      </c>
      <c r="BJ1118" s="19" t="s">
        <v>79</v>
      </c>
      <c r="BK1118" s="236">
        <f>ROUND(I1118*H1118,2)</f>
        <v>0</v>
      </c>
      <c r="BL1118" s="19" t="s">
        <v>264</v>
      </c>
      <c r="BM1118" s="235" t="s">
        <v>1548</v>
      </c>
    </row>
    <row r="1119" s="2" customFormat="1" ht="16.5" customHeight="1">
      <c r="A1119" s="40"/>
      <c r="B1119" s="41"/>
      <c r="C1119" s="281" t="s">
        <v>1549</v>
      </c>
      <c r="D1119" s="281" t="s">
        <v>259</v>
      </c>
      <c r="E1119" s="282" t="s">
        <v>1550</v>
      </c>
      <c r="F1119" s="283" t="s">
        <v>1551</v>
      </c>
      <c r="G1119" s="284" t="s">
        <v>155</v>
      </c>
      <c r="H1119" s="285">
        <v>45.101999999999997</v>
      </c>
      <c r="I1119" s="286"/>
      <c r="J1119" s="287">
        <f>ROUND(I1119*H1119,2)</f>
        <v>0</v>
      </c>
      <c r="K1119" s="283" t="s">
        <v>156</v>
      </c>
      <c r="L1119" s="288"/>
      <c r="M1119" s="289" t="s">
        <v>19</v>
      </c>
      <c r="N1119" s="290" t="s">
        <v>43</v>
      </c>
      <c r="O1119" s="86"/>
      <c r="P1119" s="233">
        <f>O1119*H1119</f>
        <v>0</v>
      </c>
      <c r="Q1119" s="233">
        <v>0.013100000000000001</v>
      </c>
      <c r="R1119" s="233">
        <f>Q1119*H1119</f>
        <v>0.59083620000000003</v>
      </c>
      <c r="S1119" s="233">
        <v>0</v>
      </c>
      <c r="T1119" s="234">
        <f>S1119*H1119</f>
        <v>0</v>
      </c>
      <c r="U1119" s="40"/>
      <c r="V1119" s="40"/>
      <c r="W1119" s="40"/>
      <c r="X1119" s="40"/>
      <c r="Y1119" s="40"/>
      <c r="Z1119" s="40"/>
      <c r="AA1119" s="40"/>
      <c r="AB1119" s="40"/>
      <c r="AC1119" s="40"/>
      <c r="AD1119" s="40"/>
      <c r="AE1119" s="40"/>
      <c r="AR1119" s="235" t="s">
        <v>358</v>
      </c>
      <c r="AT1119" s="235" t="s">
        <v>259</v>
      </c>
      <c r="AU1119" s="235" t="s">
        <v>81</v>
      </c>
      <c r="AY1119" s="19" t="s">
        <v>150</v>
      </c>
      <c r="BE1119" s="236">
        <f>IF(N1119="základní",J1119,0)</f>
        <v>0</v>
      </c>
      <c r="BF1119" s="236">
        <f>IF(N1119="snížená",J1119,0)</f>
        <v>0</v>
      </c>
      <c r="BG1119" s="236">
        <f>IF(N1119="zákl. přenesená",J1119,0)</f>
        <v>0</v>
      </c>
      <c r="BH1119" s="236">
        <f>IF(N1119="sníž. přenesená",J1119,0)</f>
        <v>0</v>
      </c>
      <c r="BI1119" s="236">
        <f>IF(N1119="nulová",J1119,0)</f>
        <v>0</v>
      </c>
      <c r="BJ1119" s="19" t="s">
        <v>79</v>
      </c>
      <c r="BK1119" s="236">
        <f>ROUND(I1119*H1119,2)</f>
        <v>0</v>
      </c>
      <c r="BL1119" s="19" t="s">
        <v>264</v>
      </c>
      <c r="BM1119" s="235" t="s">
        <v>1552</v>
      </c>
    </row>
    <row r="1120" s="13" customFormat="1">
      <c r="A1120" s="13"/>
      <c r="B1120" s="237"/>
      <c r="C1120" s="238"/>
      <c r="D1120" s="239" t="s">
        <v>159</v>
      </c>
      <c r="E1120" s="238"/>
      <c r="F1120" s="241" t="s">
        <v>1553</v>
      </c>
      <c r="G1120" s="238"/>
      <c r="H1120" s="242">
        <v>45.101999999999997</v>
      </c>
      <c r="I1120" s="243"/>
      <c r="J1120" s="238"/>
      <c r="K1120" s="238"/>
      <c r="L1120" s="244"/>
      <c r="M1120" s="245"/>
      <c r="N1120" s="246"/>
      <c r="O1120" s="246"/>
      <c r="P1120" s="246"/>
      <c r="Q1120" s="246"/>
      <c r="R1120" s="246"/>
      <c r="S1120" s="246"/>
      <c r="T1120" s="247"/>
      <c r="U1120" s="13"/>
      <c r="V1120" s="13"/>
      <c r="W1120" s="13"/>
      <c r="X1120" s="13"/>
      <c r="Y1120" s="13"/>
      <c r="Z1120" s="13"/>
      <c r="AA1120" s="13"/>
      <c r="AB1120" s="13"/>
      <c r="AC1120" s="13"/>
      <c r="AD1120" s="13"/>
      <c r="AE1120" s="13"/>
      <c r="AT1120" s="248" t="s">
        <v>159</v>
      </c>
      <c r="AU1120" s="248" t="s">
        <v>81</v>
      </c>
      <c r="AV1120" s="13" t="s">
        <v>81</v>
      </c>
      <c r="AW1120" s="13" t="s">
        <v>4</v>
      </c>
      <c r="AX1120" s="13" t="s">
        <v>79</v>
      </c>
      <c r="AY1120" s="248" t="s">
        <v>150</v>
      </c>
    </row>
    <row r="1121" s="2" customFormat="1" ht="16.5" customHeight="1">
      <c r="A1121" s="40"/>
      <c r="B1121" s="41"/>
      <c r="C1121" s="224" t="s">
        <v>1554</v>
      </c>
      <c r="D1121" s="224" t="s">
        <v>152</v>
      </c>
      <c r="E1121" s="225" t="s">
        <v>1555</v>
      </c>
      <c r="F1121" s="226" t="s">
        <v>1556</v>
      </c>
      <c r="G1121" s="227" t="s">
        <v>165</v>
      </c>
      <c r="H1121" s="228">
        <v>0.77300000000000002</v>
      </c>
      <c r="I1121" s="229"/>
      <c r="J1121" s="230">
        <f>ROUND(I1121*H1121,2)</f>
        <v>0</v>
      </c>
      <c r="K1121" s="226" t="s">
        <v>156</v>
      </c>
      <c r="L1121" s="46"/>
      <c r="M1121" s="231" t="s">
        <v>19</v>
      </c>
      <c r="N1121" s="232" t="s">
        <v>43</v>
      </c>
      <c r="O1121" s="86"/>
      <c r="P1121" s="233">
        <f>O1121*H1121</f>
        <v>0</v>
      </c>
      <c r="Q1121" s="233">
        <v>0.023369999999999998</v>
      </c>
      <c r="R1121" s="233">
        <f>Q1121*H1121</f>
        <v>0.018065009999999999</v>
      </c>
      <c r="S1121" s="233">
        <v>0</v>
      </c>
      <c r="T1121" s="234">
        <f>S1121*H1121</f>
        <v>0</v>
      </c>
      <c r="U1121" s="40"/>
      <c r="V1121" s="40"/>
      <c r="W1121" s="40"/>
      <c r="X1121" s="40"/>
      <c r="Y1121" s="40"/>
      <c r="Z1121" s="40"/>
      <c r="AA1121" s="40"/>
      <c r="AB1121" s="40"/>
      <c r="AC1121" s="40"/>
      <c r="AD1121" s="40"/>
      <c r="AE1121" s="40"/>
      <c r="AR1121" s="235" t="s">
        <v>264</v>
      </c>
      <c r="AT1121" s="235" t="s">
        <v>152</v>
      </c>
      <c r="AU1121" s="235" t="s">
        <v>81</v>
      </c>
      <c r="AY1121" s="19" t="s">
        <v>150</v>
      </c>
      <c r="BE1121" s="236">
        <f>IF(N1121="základní",J1121,0)</f>
        <v>0</v>
      </c>
      <c r="BF1121" s="236">
        <f>IF(N1121="snížená",J1121,0)</f>
        <v>0</v>
      </c>
      <c r="BG1121" s="236">
        <f>IF(N1121="zákl. přenesená",J1121,0)</f>
        <v>0</v>
      </c>
      <c r="BH1121" s="236">
        <f>IF(N1121="sníž. přenesená",J1121,0)</f>
        <v>0</v>
      </c>
      <c r="BI1121" s="236">
        <f>IF(N1121="nulová",J1121,0)</f>
        <v>0</v>
      </c>
      <c r="BJ1121" s="19" t="s">
        <v>79</v>
      </c>
      <c r="BK1121" s="236">
        <f>ROUND(I1121*H1121,2)</f>
        <v>0</v>
      </c>
      <c r="BL1121" s="19" t="s">
        <v>264</v>
      </c>
      <c r="BM1121" s="235" t="s">
        <v>1557</v>
      </c>
    </row>
    <row r="1122" s="15" customFormat="1">
      <c r="A1122" s="15"/>
      <c r="B1122" s="260"/>
      <c r="C1122" s="261"/>
      <c r="D1122" s="239" t="s">
        <v>159</v>
      </c>
      <c r="E1122" s="262" t="s">
        <v>19</v>
      </c>
      <c r="F1122" s="263" t="s">
        <v>1558</v>
      </c>
      <c r="G1122" s="261"/>
      <c r="H1122" s="262" t="s">
        <v>19</v>
      </c>
      <c r="I1122" s="264"/>
      <c r="J1122" s="261"/>
      <c r="K1122" s="261"/>
      <c r="L1122" s="265"/>
      <c r="M1122" s="266"/>
      <c r="N1122" s="267"/>
      <c r="O1122" s="267"/>
      <c r="P1122" s="267"/>
      <c r="Q1122" s="267"/>
      <c r="R1122" s="267"/>
      <c r="S1122" s="267"/>
      <c r="T1122" s="268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T1122" s="269" t="s">
        <v>159</v>
      </c>
      <c r="AU1122" s="269" t="s">
        <v>81</v>
      </c>
      <c r="AV1122" s="15" t="s">
        <v>79</v>
      </c>
      <c r="AW1122" s="15" t="s">
        <v>33</v>
      </c>
      <c r="AX1122" s="15" t="s">
        <v>72</v>
      </c>
      <c r="AY1122" s="269" t="s">
        <v>150</v>
      </c>
    </row>
    <row r="1123" s="13" customFormat="1">
      <c r="A1123" s="13"/>
      <c r="B1123" s="237"/>
      <c r="C1123" s="238"/>
      <c r="D1123" s="239" t="s">
        <v>159</v>
      </c>
      <c r="E1123" s="240" t="s">
        <v>19</v>
      </c>
      <c r="F1123" s="241" t="s">
        <v>1559</v>
      </c>
      <c r="G1123" s="238"/>
      <c r="H1123" s="242">
        <v>0.77300000000000002</v>
      </c>
      <c r="I1123" s="243"/>
      <c r="J1123" s="238"/>
      <c r="K1123" s="238"/>
      <c r="L1123" s="244"/>
      <c r="M1123" s="245"/>
      <c r="N1123" s="246"/>
      <c r="O1123" s="246"/>
      <c r="P1123" s="246"/>
      <c r="Q1123" s="246"/>
      <c r="R1123" s="246"/>
      <c r="S1123" s="246"/>
      <c r="T1123" s="247"/>
      <c r="U1123" s="13"/>
      <c r="V1123" s="13"/>
      <c r="W1123" s="13"/>
      <c r="X1123" s="13"/>
      <c r="Y1123" s="13"/>
      <c r="Z1123" s="13"/>
      <c r="AA1123" s="13"/>
      <c r="AB1123" s="13"/>
      <c r="AC1123" s="13"/>
      <c r="AD1123" s="13"/>
      <c r="AE1123" s="13"/>
      <c r="AT1123" s="248" t="s">
        <v>159</v>
      </c>
      <c r="AU1123" s="248" t="s">
        <v>81</v>
      </c>
      <c r="AV1123" s="13" t="s">
        <v>81</v>
      </c>
      <c r="AW1123" s="13" t="s">
        <v>33</v>
      </c>
      <c r="AX1123" s="13" t="s">
        <v>72</v>
      </c>
      <c r="AY1123" s="248" t="s">
        <v>150</v>
      </c>
    </row>
    <row r="1124" s="14" customFormat="1">
      <c r="A1124" s="14"/>
      <c r="B1124" s="249"/>
      <c r="C1124" s="250"/>
      <c r="D1124" s="239" t="s">
        <v>159</v>
      </c>
      <c r="E1124" s="251" t="s">
        <v>19</v>
      </c>
      <c r="F1124" s="252" t="s">
        <v>161</v>
      </c>
      <c r="G1124" s="250"/>
      <c r="H1124" s="253">
        <v>0.77300000000000002</v>
      </c>
      <c r="I1124" s="254"/>
      <c r="J1124" s="250"/>
      <c r="K1124" s="250"/>
      <c r="L1124" s="255"/>
      <c r="M1124" s="256"/>
      <c r="N1124" s="257"/>
      <c r="O1124" s="257"/>
      <c r="P1124" s="257"/>
      <c r="Q1124" s="257"/>
      <c r="R1124" s="257"/>
      <c r="S1124" s="257"/>
      <c r="T1124" s="258"/>
      <c r="U1124" s="14"/>
      <c r="V1124" s="14"/>
      <c r="W1124" s="14"/>
      <c r="X1124" s="14"/>
      <c r="Y1124" s="14"/>
      <c r="Z1124" s="14"/>
      <c r="AA1124" s="14"/>
      <c r="AB1124" s="14"/>
      <c r="AC1124" s="14"/>
      <c r="AD1124" s="14"/>
      <c r="AE1124" s="14"/>
      <c r="AT1124" s="259" t="s">
        <v>159</v>
      </c>
      <c r="AU1124" s="259" t="s">
        <v>81</v>
      </c>
      <c r="AV1124" s="14" t="s">
        <v>162</v>
      </c>
      <c r="AW1124" s="14" t="s">
        <v>33</v>
      </c>
      <c r="AX1124" s="14" t="s">
        <v>79</v>
      </c>
      <c r="AY1124" s="259" t="s">
        <v>150</v>
      </c>
    </row>
    <row r="1125" s="2" customFormat="1" ht="21.75" customHeight="1">
      <c r="A1125" s="40"/>
      <c r="B1125" s="41"/>
      <c r="C1125" s="224" t="s">
        <v>1560</v>
      </c>
      <c r="D1125" s="224" t="s">
        <v>152</v>
      </c>
      <c r="E1125" s="225" t="s">
        <v>1399</v>
      </c>
      <c r="F1125" s="226" t="s">
        <v>1400</v>
      </c>
      <c r="G1125" s="227" t="s">
        <v>241</v>
      </c>
      <c r="H1125" s="228">
        <v>12.416</v>
      </c>
      <c r="I1125" s="229"/>
      <c r="J1125" s="230">
        <f>ROUND(I1125*H1125,2)</f>
        <v>0</v>
      </c>
      <c r="K1125" s="226" t="s">
        <v>156</v>
      </c>
      <c r="L1125" s="46"/>
      <c r="M1125" s="231" t="s">
        <v>19</v>
      </c>
      <c r="N1125" s="232" t="s">
        <v>43</v>
      </c>
      <c r="O1125" s="86"/>
      <c r="P1125" s="233">
        <f>O1125*H1125</f>
        <v>0</v>
      </c>
      <c r="Q1125" s="233">
        <v>0</v>
      </c>
      <c r="R1125" s="233">
        <f>Q1125*H1125</f>
        <v>0</v>
      </c>
      <c r="S1125" s="233">
        <v>0</v>
      </c>
      <c r="T1125" s="234">
        <f>S1125*H1125</f>
        <v>0</v>
      </c>
      <c r="U1125" s="40"/>
      <c r="V1125" s="40"/>
      <c r="W1125" s="40"/>
      <c r="X1125" s="40"/>
      <c r="Y1125" s="40"/>
      <c r="Z1125" s="40"/>
      <c r="AA1125" s="40"/>
      <c r="AB1125" s="40"/>
      <c r="AC1125" s="40"/>
      <c r="AD1125" s="40"/>
      <c r="AE1125" s="40"/>
      <c r="AR1125" s="235" t="s">
        <v>264</v>
      </c>
      <c r="AT1125" s="235" t="s">
        <v>152</v>
      </c>
      <c r="AU1125" s="235" t="s">
        <v>81</v>
      </c>
      <c r="AY1125" s="19" t="s">
        <v>150</v>
      </c>
      <c r="BE1125" s="236">
        <f>IF(N1125="základní",J1125,0)</f>
        <v>0</v>
      </c>
      <c r="BF1125" s="236">
        <f>IF(N1125="snížená",J1125,0)</f>
        <v>0</v>
      </c>
      <c r="BG1125" s="236">
        <f>IF(N1125="zákl. přenesená",J1125,0)</f>
        <v>0</v>
      </c>
      <c r="BH1125" s="236">
        <f>IF(N1125="sníž. přenesená",J1125,0)</f>
        <v>0</v>
      </c>
      <c r="BI1125" s="236">
        <f>IF(N1125="nulová",J1125,0)</f>
        <v>0</v>
      </c>
      <c r="BJ1125" s="19" t="s">
        <v>79</v>
      </c>
      <c r="BK1125" s="236">
        <f>ROUND(I1125*H1125,2)</f>
        <v>0</v>
      </c>
      <c r="BL1125" s="19" t="s">
        <v>264</v>
      </c>
      <c r="BM1125" s="235" t="s">
        <v>1561</v>
      </c>
    </row>
    <row r="1126" s="12" customFormat="1" ht="22.8" customHeight="1">
      <c r="A1126" s="12"/>
      <c r="B1126" s="208"/>
      <c r="C1126" s="209"/>
      <c r="D1126" s="210" t="s">
        <v>71</v>
      </c>
      <c r="E1126" s="222" t="s">
        <v>1562</v>
      </c>
      <c r="F1126" s="222" t="s">
        <v>1563</v>
      </c>
      <c r="G1126" s="209"/>
      <c r="H1126" s="209"/>
      <c r="I1126" s="212"/>
      <c r="J1126" s="223">
        <f>BK1126</f>
        <v>0</v>
      </c>
      <c r="K1126" s="209"/>
      <c r="L1126" s="214"/>
      <c r="M1126" s="215"/>
      <c r="N1126" s="216"/>
      <c r="O1126" s="216"/>
      <c r="P1126" s="217">
        <f>SUM(P1127:P1205)</f>
        <v>0</v>
      </c>
      <c r="Q1126" s="216"/>
      <c r="R1126" s="217">
        <f>SUM(R1127:R1205)</f>
        <v>7.9292134200000008</v>
      </c>
      <c r="S1126" s="216"/>
      <c r="T1126" s="218">
        <f>SUM(T1127:T1205)</f>
        <v>0</v>
      </c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R1126" s="219" t="s">
        <v>81</v>
      </c>
      <c r="AT1126" s="220" t="s">
        <v>71</v>
      </c>
      <c r="AU1126" s="220" t="s">
        <v>79</v>
      </c>
      <c r="AY1126" s="219" t="s">
        <v>150</v>
      </c>
      <c r="BK1126" s="221">
        <f>SUM(BK1127:BK1205)</f>
        <v>0</v>
      </c>
    </row>
    <row r="1127" s="2" customFormat="1" ht="21.75" customHeight="1">
      <c r="A1127" s="40"/>
      <c r="B1127" s="41"/>
      <c r="C1127" s="224" t="s">
        <v>1564</v>
      </c>
      <c r="D1127" s="224" t="s">
        <v>152</v>
      </c>
      <c r="E1127" s="225" t="s">
        <v>1565</v>
      </c>
      <c r="F1127" s="226" t="s">
        <v>1566</v>
      </c>
      <c r="G1127" s="227" t="s">
        <v>155</v>
      </c>
      <c r="H1127" s="228">
        <v>50.856999999999999</v>
      </c>
      <c r="I1127" s="229"/>
      <c r="J1127" s="230">
        <f>ROUND(I1127*H1127,2)</f>
        <v>0</v>
      </c>
      <c r="K1127" s="226" t="s">
        <v>156</v>
      </c>
      <c r="L1127" s="46"/>
      <c r="M1127" s="231" t="s">
        <v>19</v>
      </c>
      <c r="N1127" s="232" t="s">
        <v>43</v>
      </c>
      <c r="O1127" s="86"/>
      <c r="P1127" s="233">
        <f>O1127*H1127</f>
        <v>0</v>
      </c>
      <c r="Q1127" s="233">
        <v>0.0016000000000000001</v>
      </c>
      <c r="R1127" s="233">
        <f>Q1127*H1127</f>
        <v>0.081371200000000005</v>
      </c>
      <c r="S1127" s="233">
        <v>0</v>
      </c>
      <c r="T1127" s="234">
        <f>S1127*H1127</f>
        <v>0</v>
      </c>
      <c r="U1127" s="40"/>
      <c r="V1127" s="40"/>
      <c r="W1127" s="40"/>
      <c r="X1127" s="40"/>
      <c r="Y1127" s="40"/>
      <c r="Z1127" s="40"/>
      <c r="AA1127" s="40"/>
      <c r="AB1127" s="40"/>
      <c r="AC1127" s="40"/>
      <c r="AD1127" s="40"/>
      <c r="AE1127" s="40"/>
      <c r="AR1127" s="235" t="s">
        <v>264</v>
      </c>
      <c r="AT1127" s="235" t="s">
        <v>152</v>
      </c>
      <c r="AU1127" s="235" t="s">
        <v>81</v>
      </c>
      <c r="AY1127" s="19" t="s">
        <v>150</v>
      </c>
      <c r="BE1127" s="236">
        <f>IF(N1127="základní",J1127,0)</f>
        <v>0</v>
      </c>
      <c r="BF1127" s="236">
        <f>IF(N1127="snížená",J1127,0)</f>
        <v>0</v>
      </c>
      <c r="BG1127" s="236">
        <f>IF(N1127="zákl. přenesená",J1127,0)</f>
        <v>0</v>
      </c>
      <c r="BH1127" s="236">
        <f>IF(N1127="sníž. přenesená",J1127,0)</f>
        <v>0</v>
      </c>
      <c r="BI1127" s="236">
        <f>IF(N1127="nulová",J1127,0)</f>
        <v>0</v>
      </c>
      <c r="BJ1127" s="19" t="s">
        <v>79</v>
      </c>
      <c r="BK1127" s="236">
        <f>ROUND(I1127*H1127,2)</f>
        <v>0</v>
      </c>
      <c r="BL1127" s="19" t="s">
        <v>264</v>
      </c>
      <c r="BM1127" s="235" t="s">
        <v>1567</v>
      </c>
    </row>
    <row r="1128" s="15" customFormat="1">
      <c r="A1128" s="15"/>
      <c r="B1128" s="260"/>
      <c r="C1128" s="261"/>
      <c r="D1128" s="239" t="s">
        <v>159</v>
      </c>
      <c r="E1128" s="262" t="s">
        <v>19</v>
      </c>
      <c r="F1128" s="263" t="s">
        <v>1568</v>
      </c>
      <c r="G1128" s="261"/>
      <c r="H1128" s="262" t="s">
        <v>19</v>
      </c>
      <c r="I1128" s="264"/>
      <c r="J1128" s="261"/>
      <c r="K1128" s="261"/>
      <c r="L1128" s="265"/>
      <c r="M1128" s="266"/>
      <c r="N1128" s="267"/>
      <c r="O1128" s="267"/>
      <c r="P1128" s="267"/>
      <c r="Q1128" s="267"/>
      <c r="R1128" s="267"/>
      <c r="S1128" s="267"/>
      <c r="T1128" s="268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T1128" s="269" t="s">
        <v>159</v>
      </c>
      <c r="AU1128" s="269" t="s">
        <v>81</v>
      </c>
      <c r="AV1128" s="15" t="s">
        <v>79</v>
      </c>
      <c r="AW1128" s="15" t="s">
        <v>33</v>
      </c>
      <c r="AX1128" s="15" t="s">
        <v>72</v>
      </c>
      <c r="AY1128" s="269" t="s">
        <v>150</v>
      </c>
    </row>
    <row r="1129" s="13" customFormat="1">
      <c r="A1129" s="13"/>
      <c r="B1129" s="237"/>
      <c r="C1129" s="238"/>
      <c r="D1129" s="239" t="s">
        <v>159</v>
      </c>
      <c r="E1129" s="240" t="s">
        <v>19</v>
      </c>
      <c r="F1129" s="241" t="s">
        <v>1569</v>
      </c>
      <c r="G1129" s="238"/>
      <c r="H1129" s="242">
        <v>50.856999999999999</v>
      </c>
      <c r="I1129" s="243"/>
      <c r="J1129" s="238"/>
      <c r="K1129" s="238"/>
      <c r="L1129" s="244"/>
      <c r="M1129" s="245"/>
      <c r="N1129" s="246"/>
      <c r="O1129" s="246"/>
      <c r="P1129" s="246"/>
      <c r="Q1129" s="246"/>
      <c r="R1129" s="246"/>
      <c r="S1129" s="246"/>
      <c r="T1129" s="247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48" t="s">
        <v>159</v>
      </c>
      <c r="AU1129" s="248" t="s">
        <v>81</v>
      </c>
      <c r="AV1129" s="13" t="s">
        <v>81</v>
      </c>
      <c r="AW1129" s="13" t="s">
        <v>33</v>
      </c>
      <c r="AX1129" s="13" t="s">
        <v>72</v>
      </c>
      <c r="AY1129" s="248" t="s">
        <v>150</v>
      </c>
    </row>
    <row r="1130" s="14" customFormat="1">
      <c r="A1130" s="14"/>
      <c r="B1130" s="249"/>
      <c r="C1130" s="250"/>
      <c r="D1130" s="239" t="s">
        <v>159</v>
      </c>
      <c r="E1130" s="251" t="s">
        <v>19</v>
      </c>
      <c r="F1130" s="252" t="s">
        <v>161</v>
      </c>
      <c r="G1130" s="250"/>
      <c r="H1130" s="253">
        <v>50.856999999999999</v>
      </c>
      <c r="I1130" s="254"/>
      <c r="J1130" s="250"/>
      <c r="K1130" s="250"/>
      <c r="L1130" s="255"/>
      <c r="M1130" s="256"/>
      <c r="N1130" s="257"/>
      <c r="O1130" s="257"/>
      <c r="P1130" s="257"/>
      <c r="Q1130" s="257"/>
      <c r="R1130" s="257"/>
      <c r="S1130" s="257"/>
      <c r="T1130" s="258"/>
      <c r="U1130" s="14"/>
      <c r="V1130" s="14"/>
      <c r="W1130" s="14"/>
      <c r="X1130" s="14"/>
      <c r="Y1130" s="14"/>
      <c r="Z1130" s="14"/>
      <c r="AA1130" s="14"/>
      <c r="AB1130" s="14"/>
      <c r="AC1130" s="14"/>
      <c r="AD1130" s="14"/>
      <c r="AE1130" s="14"/>
      <c r="AT1130" s="259" t="s">
        <v>159</v>
      </c>
      <c r="AU1130" s="259" t="s">
        <v>81</v>
      </c>
      <c r="AV1130" s="14" t="s">
        <v>162</v>
      </c>
      <c r="AW1130" s="14" t="s">
        <v>33</v>
      </c>
      <c r="AX1130" s="14" t="s">
        <v>79</v>
      </c>
      <c r="AY1130" s="259" t="s">
        <v>150</v>
      </c>
    </row>
    <row r="1131" s="2" customFormat="1" ht="16.5" customHeight="1">
      <c r="A1131" s="40"/>
      <c r="B1131" s="41"/>
      <c r="C1131" s="281" t="s">
        <v>1570</v>
      </c>
      <c r="D1131" s="281" t="s">
        <v>259</v>
      </c>
      <c r="E1131" s="282" t="s">
        <v>1571</v>
      </c>
      <c r="F1131" s="283" t="s">
        <v>1572</v>
      </c>
      <c r="G1131" s="284" t="s">
        <v>155</v>
      </c>
      <c r="H1131" s="285">
        <v>53.399999999999999</v>
      </c>
      <c r="I1131" s="286"/>
      <c r="J1131" s="287">
        <f>ROUND(I1131*H1131,2)</f>
        <v>0</v>
      </c>
      <c r="K1131" s="283" t="s">
        <v>156</v>
      </c>
      <c r="L1131" s="288"/>
      <c r="M1131" s="289" t="s">
        <v>19</v>
      </c>
      <c r="N1131" s="290" t="s">
        <v>43</v>
      </c>
      <c r="O1131" s="86"/>
      <c r="P1131" s="233">
        <f>O1131*H1131</f>
        <v>0</v>
      </c>
      <c r="Q1131" s="233">
        <v>0.114</v>
      </c>
      <c r="R1131" s="233">
        <f>Q1131*H1131</f>
        <v>6.0876000000000001</v>
      </c>
      <c r="S1131" s="233">
        <v>0</v>
      </c>
      <c r="T1131" s="234">
        <f>S1131*H1131</f>
        <v>0</v>
      </c>
      <c r="U1131" s="40"/>
      <c r="V1131" s="40"/>
      <c r="W1131" s="40"/>
      <c r="X1131" s="40"/>
      <c r="Y1131" s="40"/>
      <c r="Z1131" s="40"/>
      <c r="AA1131" s="40"/>
      <c r="AB1131" s="40"/>
      <c r="AC1131" s="40"/>
      <c r="AD1131" s="40"/>
      <c r="AE1131" s="40"/>
      <c r="AR1131" s="235" t="s">
        <v>358</v>
      </c>
      <c r="AT1131" s="235" t="s">
        <v>259</v>
      </c>
      <c r="AU1131" s="235" t="s">
        <v>81</v>
      </c>
      <c r="AY1131" s="19" t="s">
        <v>150</v>
      </c>
      <c r="BE1131" s="236">
        <f>IF(N1131="základní",J1131,0)</f>
        <v>0</v>
      </c>
      <c r="BF1131" s="236">
        <f>IF(N1131="snížená",J1131,0)</f>
        <v>0</v>
      </c>
      <c r="BG1131" s="236">
        <f>IF(N1131="zákl. přenesená",J1131,0)</f>
        <v>0</v>
      </c>
      <c r="BH1131" s="236">
        <f>IF(N1131="sníž. přenesená",J1131,0)</f>
        <v>0</v>
      </c>
      <c r="BI1131" s="236">
        <f>IF(N1131="nulová",J1131,0)</f>
        <v>0</v>
      </c>
      <c r="BJ1131" s="19" t="s">
        <v>79</v>
      </c>
      <c r="BK1131" s="236">
        <f>ROUND(I1131*H1131,2)</f>
        <v>0</v>
      </c>
      <c r="BL1131" s="19" t="s">
        <v>264</v>
      </c>
      <c r="BM1131" s="235" t="s">
        <v>1573</v>
      </c>
    </row>
    <row r="1132" s="13" customFormat="1">
      <c r="A1132" s="13"/>
      <c r="B1132" s="237"/>
      <c r="C1132" s="238"/>
      <c r="D1132" s="239" t="s">
        <v>159</v>
      </c>
      <c r="E1132" s="238"/>
      <c r="F1132" s="241" t="s">
        <v>1574</v>
      </c>
      <c r="G1132" s="238"/>
      <c r="H1132" s="242">
        <v>53.399999999999999</v>
      </c>
      <c r="I1132" s="243"/>
      <c r="J1132" s="238"/>
      <c r="K1132" s="238"/>
      <c r="L1132" s="244"/>
      <c r="M1132" s="245"/>
      <c r="N1132" s="246"/>
      <c r="O1132" s="246"/>
      <c r="P1132" s="246"/>
      <c r="Q1132" s="246"/>
      <c r="R1132" s="246"/>
      <c r="S1132" s="246"/>
      <c r="T1132" s="247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48" t="s">
        <v>159</v>
      </c>
      <c r="AU1132" s="248" t="s">
        <v>81</v>
      </c>
      <c r="AV1132" s="13" t="s">
        <v>81</v>
      </c>
      <c r="AW1132" s="13" t="s">
        <v>4</v>
      </c>
      <c r="AX1132" s="13" t="s">
        <v>79</v>
      </c>
      <c r="AY1132" s="248" t="s">
        <v>150</v>
      </c>
    </row>
    <row r="1133" s="2" customFormat="1" ht="16.5" customHeight="1">
      <c r="A1133" s="40"/>
      <c r="B1133" s="41"/>
      <c r="C1133" s="281" t="s">
        <v>1575</v>
      </c>
      <c r="D1133" s="281" t="s">
        <v>259</v>
      </c>
      <c r="E1133" s="282" t="s">
        <v>1576</v>
      </c>
      <c r="F1133" s="283" t="s">
        <v>1577</v>
      </c>
      <c r="G1133" s="284" t="s">
        <v>393</v>
      </c>
      <c r="H1133" s="285">
        <v>218.40000000000001</v>
      </c>
      <c r="I1133" s="286"/>
      <c r="J1133" s="287">
        <f>ROUND(I1133*H1133,2)</f>
        <v>0</v>
      </c>
      <c r="K1133" s="283" t="s">
        <v>19</v>
      </c>
      <c r="L1133" s="288"/>
      <c r="M1133" s="289" t="s">
        <v>19</v>
      </c>
      <c r="N1133" s="290" t="s">
        <v>43</v>
      </c>
      <c r="O1133" s="86"/>
      <c r="P1133" s="233">
        <f>O1133*H1133</f>
        <v>0</v>
      </c>
      <c r="Q1133" s="233">
        <v>0.00021000000000000001</v>
      </c>
      <c r="R1133" s="233">
        <f>Q1133*H1133</f>
        <v>0.045864000000000002</v>
      </c>
      <c r="S1133" s="233">
        <v>0</v>
      </c>
      <c r="T1133" s="234">
        <f>S1133*H1133</f>
        <v>0</v>
      </c>
      <c r="U1133" s="40"/>
      <c r="V1133" s="40"/>
      <c r="W1133" s="40"/>
      <c r="X1133" s="40"/>
      <c r="Y1133" s="40"/>
      <c r="Z1133" s="40"/>
      <c r="AA1133" s="40"/>
      <c r="AB1133" s="40"/>
      <c r="AC1133" s="40"/>
      <c r="AD1133" s="40"/>
      <c r="AE1133" s="40"/>
      <c r="AR1133" s="235" t="s">
        <v>358</v>
      </c>
      <c r="AT1133" s="235" t="s">
        <v>259</v>
      </c>
      <c r="AU1133" s="235" t="s">
        <v>81</v>
      </c>
      <c r="AY1133" s="19" t="s">
        <v>150</v>
      </c>
      <c r="BE1133" s="236">
        <f>IF(N1133="základní",J1133,0)</f>
        <v>0</v>
      </c>
      <c r="BF1133" s="236">
        <f>IF(N1133="snížená",J1133,0)</f>
        <v>0</v>
      </c>
      <c r="BG1133" s="236">
        <f>IF(N1133="zákl. přenesená",J1133,0)</f>
        <v>0</v>
      </c>
      <c r="BH1133" s="236">
        <f>IF(N1133="sníž. přenesená",J1133,0)</f>
        <v>0</v>
      </c>
      <c r="BI1133" s="236">
        <f>IF(N1133="nulová",J1133,0)</f>
        <v>0</v>
      </c>
      <c r="BJ1133" s="19" t="s">
        <v>79</v>
      </c>
      <c r="BK1133" s="236">
        <f>ROUND(I1133*H1133,2)</f>
        <v>0</v>
      </c>
      <c r="BL1133" s="19" t="s">
        <v>264</v>
      </c>
      <c r="BM1133" s="235" t="s">
        <v>1578</v>
      </c>
    </row>
    <row r="1134" s="13" customFormat="1">
      <c r="A1134" s="13"/>
      <c r="B1134" s="237"/>
      <c r="C1134" s="238"/>
      <c r="D1134" s="239" t="s">
        <v>159</v>
      </c>
      <c r="E1134" s="238"/>
      <c r="F1134" s="241" t="s">
        <v>1579</v>
      </c>
      <c r="G1134" s="238"/>
      <c r="H1134" s="242">
        <v>218.40000000000001</v>
      </c>
      <c r="I1134" s="243"/>
      <c r="J1134" s="238"/>
      <c r="K1134" s="238"/>
      <c r="L1134" s="244"/>
      <c r="M1134" s="245"/>
      <c r="N1134" s="246"/>
      <c r="O1134" s="246"/>
      <c r="P1134" s="246"/>
      <c r="Q1134" s="246"/>
      <c r="R1134" s="246"/>
      <c r="S1134" s="246"/>
      <c r="T1134" s="247"/>
      <c r="U1134" s="13"/>
      <c r="V1134" s="13"/>
      <c r="W1134" s="13"/>
      <c r="X1134" s="13"/>
      <c r="Y1134" s="13"/>
      <c r="Z1134" s="13"/>
      <c r="AA1134" s="13"/>
      <c r="AB1134" s="13"/>
      <c r="AC1134" s="13"/>
      <c r="AD1134" s="13"/>
      <c r="AE1134" s="13"/>
      <c r="AT1134" s="248" t="s">
        <v>159</v>
      </c>
      <c r="AU1134" s="248" t="s">
        <v>81</v>
      </c>
      <c r="AV1134" s="13" t="s">
        <v>81</v>
      </c>
      <c r="AW1134" s="13" t="s">
        <v>4</v>
      </c>
      <c r="AX1134" s="13" t="s">
        <v>79</v>
      </c>
      <c r="AY1134" s="248" t="s">
        <v>150</v>
      </c>
    </row>
    <row r="1135" s="2" customFormat="1" ht="21.75" customHeight="1">
      <c r="A1135" s="40"/>
      <c r="B1135" s="41"/>
      <c r="C1135" s="224" t="s">
        <v>1580</v>
      </c>
      <c r="D1135" s="224" t="s">
        <v>152</v>
      </c>
      <c r="E1135" s="225" t="s">
        <v>1446</v>
      </c>
      <c r="F1135" s="226" t="s">
        <v>1447</v>
      </c>
      <c r="G1135" s="227" t="s">
        <v>155</v>
      </c>
      <c r="H1135" s="228">
        <v>93.375</v>
      </c>
      <c r="I1135" s="229"/>
      <c r="J1135" s="230">
        <f>ROUND(I1135*H1135,2)</f>
        <v>0</v>
      </c>
      <c r="K1135" s="226" t="s">
        <v>156</v>
      </c>
      <c r="L1135" s="46"/>
      <c r="M1135" s="231" t="s">
        <v>19</v>
      </c>
      <c r="N1135" s="232" t="s">
        <v>43</v>
      </c>
      <c r="O1135" s="86"/>
      <c r="P1135" s="233">
        <f>O1135*H1135</f>
        <v>0</v>
      </c>
      <c r="Q1135" s="233">
        <v>0</v>
      </c>
      <c r="R1135" s="233">
        <f>Q1135*H1135</f>
        <v>0</v>
      </c>
      <c r="S1135" s="233">
        <v>0</v>
      </c>
      <c r="T1135" s="234">
        <f>S1135*H1135</f>
        <v>0</v>
      </c>
      <c r="U1135" s="40"/>
      <c r="V1135" s="40"/>
      <c r="W1135" s="40"/>
      <c r="X1135" s="40"/>
      <c r="Y1135" s="40"/>
      <c r="Z1135" s="40"/>
      <c r="AA1135" s="40"/>
      <c r="AB1135" s="40"/>
      <c r="AC1135" s="40"/>
      <c r="AD1135" s="40"/>
      <c r="AE1135" s="40"/>
      <c r="AR1135" s="235" t="s">
        <v>264</v>
      </c>
      <c r="AT1135" s="235" t="s">
        <v>152</v>
      </c>
      <c r="AU1135" s="235" t="s">
        <v>81</v>
      </c>
      <c r="AY1135" s="19" t="s">
        <v>150</v>
      </c>
      <c r="BE1135" s="236">
        <f>IF(N1135="základní",J1135,0)</f>
        <v>0</v>
      </c>
      <c r="BF1135" s="236">
        <f>IF(N1135="snížená",J1135,0)</f>
        <v>0</v>
      </c>
      <c r="BG1135" s="236">
        <f>IF(N1135="zákl. přenesená",J1135,0)</f>
        <v>0</v>
      </c>
      <c r="BH1135" s="236">
        <f>IF(N1135="sníž. přenesená",J1135,0)</f>
        <v>0</v>
      </c>
      <c r="BI1135" s="236">
        <f>IF(N1135="nulová",J1135,0)</f>
        <v>0</v>
      </c>
      <c r="BJ1135" s="19" t="s">
        <v>79</v>
      </c>
      <c r="BK1135" s="236">
        <f>ROUND(I1135*H1135,2)</f>
        <v>0</v>
      </c>
      <c r="BL1135" s="19" t="s">
        <v>264</v>
      </c>
      <c r="BM1135" s="235" t="s">
        <v>1581</v>
      </c>
    </row>
    <row r="1136" s="15" customFormat="1">
      <c r="A1136" s="15"/>
      <c r="B1136" s="260"/>
      <c r="C1136" s="261"/>
      <c r="D1136" s="239" t="s">
        <v>159</v>
      </c>
      <c r="E1136" s="262" t="s">
        <v>19</v>
      </c>
      <c r="F1136" s="263" t="s">
        <v>1568</v>
      </c>
      <c r="G1136" s="261"/>
      <c r="H1136" s="262" t="s">
        <v>19</v>
      </c>
      <c r="I1136" s="264"/>
      <c r="J1136" s="261"/>
      <c r="K1136" s="261"/>
      <c r="L1136" s="265"/>
      <c r="M1136" s="266"/>
      <c r="N1136" s="267"/>
      <c r="O1136" s="267"/>
      <c r="P1136" s="267"/>
      <c r="Q1136" s="267"/>
      <c r="R1136" s="267"/>
      <c r="S1136" s="267"/>
      <c r="T1136" s="268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T1136" s="269" t="s">
        <v>159</v>
      </c>
      <c r="AU1136" s="269" t="s">
        <v>81</v>
      </c>
      <c r="AV1136" s="15" t="s">
        <v>79</v>
      </c>
      <c r="AW1136" s="15" t="s">
        <v>33</v>
      </c>
      <c r="AX1136" s="15" t="s">
        <v>72</v>
      </c>
      <c r="AY1136" s="269" t="s">
        <v>150</v>
      </c>
    </row>
    <row r="1137" s="13" customFormat="1">
      <c r="A1137" s="13"/>
      <c r="B1137" s="237"/>
      <c r="C1137" s="238"/>
      <c r="D1137" s="239" t="s">
        <v>159</v>
      </c>
      <c r="E1137" s="240" t="s">
        <v>19</v>
      </c>
      <c r="F1137" s="241" t="s">
        <v>1582</v>
      </c>
      <c r="G1137" s="238"/>
      <c r="H1137" s="242">
        <v>93.375</v>
      </c>
      <c r="I1137" s="243"/>
      <c r="J1137" s="238"/>
      <c r="K1137" s="238"/>
      <c r="L1137" s="244"/>
      <c r="M1137" s="245"/>
      <c r="N1137" s="246"/>
      <c r="O1137" s="246"/>
      <c r="P1137" s="246"/>
      <c r="Q1137" s="246"/>
      <c r="R1137" s="246"/>
      <c r="S1137" s="246"/>
      <c r="T1137" s="247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T1137" s="248" t="s">
        <v>159</v>
      </c>
      <c r="AU1137" s="248" t="s">
        <v>81</v>
      </c>
      <c r="AV1137" s="13" t="s">
        <v>81</v>
      </c>
      <c r="AW1137" s="13" t="s">
        <v>33</v>
      </c>
      <c r="AX1137" s="13" t="s">
        <v>72</v>
      </c>
      <c r="AY1137" s="248" t="s">
        <v>150</v>
      </c>
    </row>
    <row r="1138" s="14" customFormat="1">
      <c r="A1138" s="14"/>
      <c r="B1138" s="249"/>
      <c r="C1138" s="250"/>
      <c r="D1138" s="239" t="s">
        <v>159</v>
      </c>
      <c r="E1138" s="251" t="s">
        <v>19</v>
      </c>
      <c r="F1138" s="252" t="s">
        <v>161</v>
      </c>
      <c r="G1138" s="250"/>
      <c r="H1138" s="253">
        <v>93.375</v>
      </c>
      <c r="I1138" s="254"/>
      <c r="J1138" s="250"/>
      <c r="K1138" s="250"/>
      <c r="L1138" s="255"/>
      <c r="M1138" s="256"/>
      <c r="N1138" s="257"/>
      <c r="O1138" s="257"/>
      <c r="P1138" s="257"/>
      <c r="Q1138" s="257"/>
      <c r="R1138" s="257"/>
      <c r="S1138" s="257"/>
      <c r="T1138" s="258"/>
      <c r="U1138" s="14"/>
      <c r="V1138" s="14"/>
      <c r="W1138" s="14"/>
      <c r="X1138" s="14"/>
      <c r="Y1138" s="14"/>
      <c r="Z1138" s="14"/>
      <c r="AA1138" s="14"/>
      <c r="AB1138" s="14"/>
      <c r="AC1138" s="14"/>
      <c r="AD1138" s="14"/>
      <c r="AE1138" s="14"/>
      <c r="AT1138" s="259" t="s">
        <v>159</v>
      </c>
      <c r="AU1138" s="259" t="s">
        <v>81</v>
      </c>
      <c r="AV1138" s="14" t="s">
        <v>162</v>
      </c>
      <c r="AW1138" s="14" t="s">
        <v>33</v>
      </c>
      <c r="AX1138" s="14" t="s">
        <v>79</v>
      </c>
      <c r="AY1138" s="259" t="s">
        <v>150</v>
      </c>
    </row>
    <row r="1139" s="2" customFormat="1" ht="16.5" customHeight="1">
      <c r="A1139" s="40"/>
      <c r="B1139" s="41"/>
      <c r="C1139" s="281" t="s">
        <v>1583</v>
      </c>
      <c r="D1139" s="281" t="s">
        <v>259</v>
      </c>
      <c r="E1139" s="282" t="s">
        <v>1312</v>
      </c>
      <c r="F1139" s="283" t="s">
        <v>1313</v>
      </c>
      <c r="G1139" s="284" t="s">
        <v>241</v>
      </c>
      <c r="H1139" s="285">
        <v>0.028000000000000001</v>
      </c>
      <c r="I1139" s="286"/>
      <c r="J1139" s="287">
        <f>ROUND(I1139*H1139,2)</f>
        <v>0</v>
      </c>
      <c r="K1139" s="283" t="s">
        <v>156</v>
      </c>
      <c r="L1139" s="288"/>
      <c r="M1139" s="289" t="s">
        <v>19</v>
      </c>
      <c r="N1139" s="290" t="s">
        <v>43</v>
      </c>
      <c r="O1139" s="86"/>
      <c r="P1139" s="233">
        <f>O1139*H1139</f>
        <v>0</v>
      </c>
      <c r="Q1139" s="233">
        <v>1</v>
      </c>
      <c r="R1139" s="233">
        <f>Q1139*H1139</f>
        <v>0.028000000000000001</v>
      </c>
      <c r="S1139" s="233">
        <v>0</v>
      </c>
      <c r="T1139" s="234">
        <f>S1139*H1139</f>
        <v>0</v>
      </c>
      <c r="U1139" s="40"/>
      <c r="V1139" s="40"/>
      <c r="W1139" s="40"/>
      <c r="X1139" s="40"/>
      <c r="Y1139" s="40"/>
      <c r="Z1139" s="40"/>
      <c r="AA1139" s="40"/>
      <c r="AB1139" s="40"/>
      <c r="AC1139" s="40"/>
      <c r="AD1139" s="40"/>
      <c r="AE1139" s="40"/>
      <c r="AR1139" s="235" t="s">
        <v>358</v>
      </c>
      <c r="AT1139" s="235" t="s">
        <v>259</v>
      </c>
      <c r="AU1139" s="235" t="s">
        <v>81</v>
      </c>
      <c r="AY1139" s="19" t="s">
        <v>150</v>
      </c>
      <c r="BE1139" s="236">
        <f>IF(N1139="základní",J1139,0)</f>
        <v>0</v>
      </c>
      <c r="BF1139" s="236">
        <f>IF(N1139="snížená",J1139,0)</f>
        <v>0</v>
      </c>
      <c r="BG1139" s="236">
        <f>IF(N1139="zákl. přenesená",J1139,0)</f>
        <v>0</v>
      </c>
      <c r="BH1139" s="236">
        <f>IF(N1139="sníž. přenesená",J1139,0)</f>
        <v>0</v>
      </c>
      <c r="BI1139" s="236">
        <f>IF(N1139="nulová",J1139,0)</f>
        <v>0</v>
      </c>
      <c r="BJ1139" s="19" t="s">
        <v>79</v>
      </c>
      <c r="BK1139" s="236">
        <f>ROUND(I1139*H1139,2)</f>
        <v>0</v>
      </c>
      <c r="BL1139" s="19" t="s">
        <v>264</v>
      </c>
      <c r="BM1139" s="235" t="s">
        <v>1584</v>
      </c>
    </row>
    <row r="1140" s="13" customFormat="1">
      <c r="A1140" s="13"/>
      <c r="B1140" s="237"/>
      <c r="C1140" s="238"/>
      <c r="D1140" s="239" t="s">
        <v>159</v>
      </c>
      <c r="E1140" s="238"/>
      <c r="F1140" s="241" t="s">
        <v>1585</v>
      </c>
      <c r="G1140" s="238"/>
      <c r="H1140" s="242">
        <v>0.028000000000000001</v>
      </c>
      <c r="I1140" s="243"/>
      <c r="J1140" s="238"/>
      <c r="K1140" s="238"/>
      <c r="L1140" s="244"/>
      <c r="M1140" s="245"/>
      <c r="N1140" s="246"/>
      <c r="O1140" s="246"/>
      <c r="P1140" s="246"/>
      <c r="Q1140" s="246"/>
      <c r="R1140" s="246"/>
      <c r="S1140" s="246"/>
      <c r="T1140" s="247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T1140" s="248" t="s">
        <v>159</v>
      </c>
      <c r="AU1140" s="248" t="s">
        <v>81</v>
      </c>
      <c r="AV1140" s="13" t="s">
        <v>81</v>
      </c>
      <c r="AW1140" s="13" t="s">
        <v>4</v>
      </c>
      <c r="AX1140" s="13" t="s">
        <v>79</v>
      </c>
      <c r="AY1140" s="248" t="s">
        <v>150</v>
      </c>
    </row>
    <row r="1141" s="2" customFormat="1" ht="16.5" customHeight="1">
      <c r="A1141" s="40"/>
      <c r="B1141" s="41"/>
      <c r="C1141" s="224" t="s">
        <v>1586</v>
      </c>
      <c r="D1141" s="224" t="s">
        <v>152</v>
      </c>
      <c r="E1141" s="225" t="s">
        <v>1455</v>
      </c>
      <c r="F1141" s="226" t="s">
        <v>1456</v>
      </c>
      <c r="G1141" s="227" t="s">
        <v>155</v>
      </c>
      <c r="H1141" s="228">
        <v>107.64</v>
      </c>
      <c r="I1141" s="229"/>
      <c r="J1141" s="230">
        <f>ROUND(I1141*H1141,2)</f>
        <v>0</v>
      </c>
      <c r="K1141" s="226" t="s">
        <v>156</v>
      </c>
      <c r="L1141" s="46"/>
      <c r="M1141" s="231" t="s">
        <v>19</v>
      </c>
      <c r="N1141" s="232" t="s">
        <v>43</v>
      </c>
      <c r="O1141" s="86"/>
      <c r="P1141" s="233">
        <f>O1141*H1141</f>
        <v>0</v>
      </c>
      <c r="Q1141" s="233">
        <v>0.00088000000000000003</v>
      </c>
      <c r="R1141" s="233">
        <f>Q1141*H1141</f>
        <v>0.094723200000000007</v>
      </c>
      <c r="S1141" s="233">
        <v>0</v>
      </c>
      <c r="T1141" s="234">
        <f>S1141*H1141</f>
        <v>0</v>
      </c>
      <c r="U1141" s="40"/>
      <c r="V1141" s="40"/>
      <c r="W1141" s="40"/>
      <c r="X1141" s="40"/>
      <c r="Y1141" s="40"/>
      <c r="Z1141" s="40"/>
      <c r="AA1141" s="40"/>
      <c r="AB1141" s="40"/>
      <c r="AC1141" s="40"/>
      <c r="AD1141" s="40"/>
      <c r="AE1141" s="40"/>
      <c r="AR1141" s="235" t="s">
        <v>264</v>
      </c>
      <c r="AT1141" s="235" t="s">
        <v>152</v>
      </c>
      <c r="AU1141" s="235" t="s">
        <v>81</v>
      </c>
      <c r="AY1141" s="19" t="s">
        <v>150</v>
      </c>
      <c r="BE1141" s="236">
        <f>IF(N1141="základní",J1141,0)</f>
        <v>0</v>
      </c>
      <c r="BF1141" s="236">
        <f>IF(N1141="snížená",J1141,0)</f>
        <v>0</v>
      </c>
      <c r="BG1141" s="236">
        <f>IF(N1141="zákl. přenesená",J1141,0)</f>
        <v>0</v>
      </c>
      <c r="BH1141" s="236">
        <f>IF(N1141="sníž. přenesená",J1141,0)</f>
        <v>0</v>
      </c>
      <c r="BI1141" s="236">
        <f>IF(N1141="nulová",J1141,0)</f>
        <v>0</v>
      </c>
      <c r="BJ1141" s="19" t="s">
        <v>79</v>
      </c>
      <c r="BK1141" s="236">
        <f>ROUND(I1141*H1141,2)</f>
        <v>0</v>
      </c>
      <c r="BL1141" s="19" t="s">
        <v>264</v>
      </c>
      <c r="BM1141" s="235" t="s">
        <v>1587</v>
      </c>
    </row>
    <row r="1142" s="15" customFormat="1">
      <c r="A1142" s="15"/>
      <c r="B1142" s="260"/>
      <c r="C1142" s="261"/>
      <c r="D1142" s="239" t="s">
        <v>159</v>
      </c>
      <c r="E1142" s="262" t="s">
        <v>19</v>
      </c>
      <c r="F1142" s="263" t="s">
        <v>1568</v>
      </c>
      <c r="G1142" s="261"/>
      <c r="H1142" s="262" t="s">
        <v>19</v>
      </c>
      <c r="I1142" s="264"/>
      <c r="J1142" s="261"/>
      <c r="K1142" s="261"/>
      <c r="L1142" s="265"/>
      <c r="M1142" s="266"/>
      <c r="N1142" s="267"/>
      <c r="O1142" s="267"/>
      <c r="P1142" s="267"/>
      <c r="Q1142" s="267"/>
      <c r="R1142" s="267"/>
      <c r="S1142" s="267"/>
      <c r="T1142" s="268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T1142" s="269" t="s">
        <v>159</v>
      </c>
      <c r="AU1142" s="269" t="s">
        <v>81</v>
      </c>
      <c r="AV1142" s="15" t="s">
        <v>79</v>
      </c>
      <c r="AW1142" s="15" t="s">
        <v>33</v>
      </c>
      <c r="AX1142" s="15" t="s">
        <v>72</v>
      </c>
      <c r="AY1142" s="269" t="s">
        <v>150</v>
      </c>
    </row>
    <row r="1143" s="13" customFormat="1">
      <c r="A1143" s="13"/>
      <c r="B1143" s="237"/>
      <c r="C1143" s="238"/>
      <c r="D1143" s="239" t="s">
        <v>159</v>
      </c>
      <c r="E1143" s="240" t="s">
        <v>19</v>
      </c>
      <c r="F1143" s="241" t="s">
        <v>1588</v>
      </c>
      <c r="G1143" s="238"/>
      <c r="H1143" s="242">
        <v>107.64</v>
      </c>
      <c r="I1143" s="243"/>
      <c r="J1143" s="238"/>
      <c r="K1143" s="238"/>
      <c r="L1143" s="244"/>
      <c r="M1143" s="245"/>
      <c r="N1143" s="246"/>
      <c r="O1143" s="246"/>
      <c r="P1143" s="246"/>
      <c r="Q1143" s="246"/>
      <c r="R1143" s="246"/>
      <c r="S1143" s="246"/>
      <c r="T1143" s="247"/>
      <c r="U1143" s="13"/>
      <c r="V1143" s="13"/>
      <c r="W1143" s="13"/>
      <c r="X1143" s="13"/>
      <c r="Y1143" s="13"/>
      <c r="Z1143" s="13"/>
      <c r="AA1143" s="13"/>
      <c r="AB1143" s="13"/>
      <c r="AC1143" s="13"/>
      <c r="AD1143" s="13"/>
      <c r="AE1143" s="13"/>
      <c r="AT1143" s="248" t="s">
        <v>159</v>
      </c>
      <c r="AU1143" s="248" t="s">
        <v>81</v>
      </c>
      <c r="AV1143" s="13" t="s">
        <v>81</v>
      </c>
      <c r="AW1143" s="13" t="s">
        <v>33</v>
      </c>
      <c r="AX1143" s="13" t="s">
        <v>72</v>
      </c>
      <c r="AY1143" s="248" t="s">
        <v>150</v>
      </c>
    </row>
    <row r="1144" s="14" customFormat="1">
      <c r="A1144" s="14"/>
      <c r="B1144" s="249"/>
      <c r="C1144" s="250"/>
      <c r="D1144" s="239" t="s">
        <v>159</v>
      </c>
      <c r="E1144" s="251" t="s">
        <v>19</v>
      </c>
      <c r="F1144" s="252" t="s">
        <v>161</v>
      </c>
      <c r="G1144" s="250"/>
      <c r="H1144" s="253">
        <v>107.64</v>
      </c>
      <c r="I1144" s="254"/>
      <c r="J1144" s="250"/>
      <c r="K1144" s="250"/>
      <c r="L1144" s="255"/>
      <c r="M1144" s="256"/>
      <c r="N1144" s="257"/>
      <c r="O1144" s="257"/>
      <c r="P1144" s="257"/>
      <c r="Q1144" s="257"/>
      <c r="R1144" s="257"/>
      <c r="S1144" s="257"/>
      <c r="T1144" s="258"/>
      <c r="U1144" s="14"/>
      <c r="V1144" s="14"/>
      <c r="W1144" s="14"/>
      <c r="X1144" s="14"/>
      <c r="Y1144" s="14"/>
      <c r="Z1144" s="14"/>
      <c r="AA1144" s="14"/>
      <c r="AB1144" s="14"/>
      <c r="AC1144" s="14"/>
      <c r="AD1144" s="14"/>
      <c r="AE1144" s="14"/>
      <c r="AT1144" s="259" t="s">
        <v>159</v>
      </c>
      <c r="AU1144" s="259" t="s">
        <v>81</v>
      </c>
      <c r="AV1144" s="14" t="s">
        <v>162</v>
      </c>
      <c r="AW1144" s="14" t="s">
        <v>33</v>
      </c>
      <c r="AX1144" s="14" t="s">
        <v>79</v>
      </c>
      <c r="AY1144" s="259" t="s">
        <v>150</v>
      </c>
    </row>
    <row r="1145" s="2" customFormat="1" ht="21.75" customHeight="1">
      <c r="A1145" s="40"/>
      <c r="B1145" s="41"/>
      <c r="C1145" s="281" t="s">
        <v>1589</v>
      </c>
      <c r="D1145" s="281" t="s">
        <v>259</v>
      </c>
      <c r="E1145" s="282" t="s">
        <v>1461</v>
      </c>
      <c r="F1145" s="283" t="s">
        <v>1462</v>
      </c>
      <c r="G1145" s="284" t="s">
        <v>155</v>
      </c>
      <c r="H1145" s="285">
        <v>123.786</v>
      </c>
      <c r="I1145" s="286"/>
      <c r="J1145" s="287">
        <f>ROUND(I1145*H1145,2)</f>
        <v>0</v>
      </c>
      <c r="K1145" s="283" t="s">
        <v>156</v>
      </c>
      <c r="L1145" s="288"/>
      <c r="M1145" s="289" t="s">
        <v>19</v>
      </c>
      <c r="N1145" s="290" t="s">
        <v>43</v>
      </c>
      <c r="O1145" s="86"/>
      <c r="P1145" s="233">
        <f>O1145*H1145</f>
        <v>0</v>
      </c>
      <c r="Q1145" s="233">
        <v>0.0047000000000000002</v>
      </c>
      <c r="R1145" s="233">
        <f>Q1145*H1145</f>
        <v>0.58179420000000004</v>
      </c>
      <c r="S1145" s="233">
        <v>0</v>
      </c>
      <c r="T1145" s="234">
        <f>S1145*H1145</f>
        <v>0</v>
      </c>
      <c r="U1145" s="40"/>
      <c r="V1145" s="40"/>
      <c r="W1145" s="40"/>
      <c r="X1145" s="40"/>
      <c r="Y1145" s="40"/>
      <c r="Z1145" s="40"/>
      <c r="AA1145" s="40"/>
      <c r="AB1145" s="40"/>
      <c r="AC1145" s="40"/>
      <c r="AD1145" s="40"/>
      <c r="AE1145" s="40"/>
      <c r="AR1145" s="235" t="s">
        <v>358</v>
      </c>
      <c r="AT1145" s="235" t="s">
        <v>259</v>
      </c>
      <c r="AU1145" s="235" t="s">
        <v>81</v>
      </c>
      <c r="AY1145" s="19" t="s">
        <v>150</v>
      </c>
      <c r="BE1145" s="236">
        <f>IF(N1145="základní",J1145,0)</f>
        <v>0</v>
      </c>
      <c r="BF1145" s="236">
        <f>IF(N1145="snížená",J1145,0)</f>
        <v>0</v>
      </c>
      <c r="BG1145" s="236">
        <f>IF(N1145="zákl. přenesená",J1145,0)</f>
        <v>0</v>
      </c>
      <c r="BH1145" s="236">
        <f>IF(N1145="sníž. přenesená",J1145,0)</f>
        <v>0</v>
      </c>
      <c r="BI1145" s="236">
        <f>IF(N1145="nulová",J1145,0)</f>
        <v>0</v>
      </c>
      <c r="BJ1145" s="19" t="s">
        <v>79</v>
      </c>
      <c r="BK1145" s="236">
        <f>ROUND(I1145*H1145,2)</f>
        <v>0</v>
      </c>
      <c r="BL1145" s="19" t="s">
        <v>264</v>
      </c>
      <c r="BM1145" s="235" t="s">
        <v>1590</v>
      </c>
    </row>
    <row r="1146" s="13" customFormat="1">
      <c r="A1146" s="13"/>
      <c r="B1146" s="237"/>
      <c r="C1146" s="238"/>
      <c r="D1146" s="239" t="s">
        <v>159</v>
      </c>
      <c r="E1146" s="238"/>
      <c r="F1146" s="241" t="s">
        <v>1591</v>
      </c>
      <c r="G1146" s="238"/>
      <c r="H1146" s="242">
        <v>123.786</v>
      </c>
      <c r="I1146" s="243"/>
      <c r="J1146" s="238"/>
      <c r="K1146" s="238"/>
      <c r="L1146" s="244"/>
      <c r="M1146" s="245"/>
      <c r="N1146" s="246"/>
      <c r="O1146" s="246"/>
      <c r="P1146" s="246"/>
      <c r="Q1146" s="246"/>
      <c r="R1146" s="246"/>
      <c r="S1146" s="246"/>
      <c r="T1146" s="247"/>
      <c r="U1146" s="13"/>
      <c r="V1146" s="13"/>
      <c r="W1146" s="13"/>
      <c r="X1146" s="13"/>
      <c r="Y1146" s="13"/>
      <c r="Z1146" s="13"/>
      <c r="AA1146" s="13"/>
      <c r="AB1146" s="13"/>
      <c r="AC1146" s="13"/>
      <c r="AD1146" s="13"/>
      <c r="AE1146" s="13"/>
      <c r="AT1146" s="248" t="s">
        <v>159</v>
      </c>
      <c r="AU1146" s="248" t="s">
        <v>81</v>
      </c>
      <c r="AV1146" s="13" t="s">
        <v>81</v>
      </c>
      <c r="AW1146" s="13" t="s">
        <v>4</v>
      </c>
      <c r="AX1146" s="13" t="s">
        <v>79</v>
      </c>
      <c r="AY1146" s="248" t="s">
        <v>150</v>
      </c>
    </row>
    <row r="1147" s="2" customFormat="1" ht="21.75" customHeight="1">
      <c r="A1147" s="40"/>
      <c r="B1147" s="41"/>
      <c r="C1147" s="224" t="s">
        <v>1592</v>
      </c>
      <c r="D1147" s="224" t="s">
        <v>152</v>
      </c>
      <c r="E1147" s="225" t="s">
        <v>1593</v>
      </c>
      <c r="F1147" s="226" t="s">
        <v>1594</v>
      </c>
      <c r="G1147" s="227" t="s">
        <v>155</v>
      </c>
      <c r="H1147" s="228">
        <v>88.563000000000002</v>
      </c>
      <c r="I1147" s="229"/>
      <c r="J1147" s="230">
        <f>ROUND(I1147*H1147,2)</f>
        <v>0</v>
      </c>
      <c r="K1147" s="226" t="s">
        <v>156</v>
      </c>
      <c r="L1147" s="46"/>
      <c r="M1147" s="231" t="s">
        <v>19</v>
      </c>
      <c r="N1147" s="232" t="s">
        <v>43</v>
      </c>
      <c r="O1147" s="86"/>
      <c r="P1147" s="233">
        <f>O1147*H1147</f>
        <v>0</v>
      </c>
      <c r="Q1147" s="233">
        <v>0</v>
      </c>
      <c r="R1147" s="233">
        <f>Q1147*H1147</f>
        <v>0</v>
      </c>
      <c r="S1147" s="233">
        <v>0</v>
      </c>
      <c r="T1147" s="234">
        <f>S1147*H1147</f>
        <v>0</v>
      </c>
      <c r="U1147" s="40"/>
      <c r="V1147" s="40"/>
      <c r="W1147" s="40"/>
      <c r="X1147" s="40"/>
      <c r="Y1147" s="40"/>
      <c r="Z1147" s="40"/>
      <c r="AA1147" s="40"/>
      <c r="AB1147" s="40"/>
      <c r="AC1147" s="40"/>
      <c r="AD1147" s="40"/>
      <c r="AE1147" s="40"/>
      <c r="AR1147" s="235" t="s">
        <v>264</v>
      </c>
      <c r="AT1147" s="235" t="s">
        <v>152</v>
      </c>
      <c r="AU1147" s="235" t="s">
        <v>81</v>
      </c>
      <c r="AY1147" s="19" t="s">
        <v>150</v>
      </c>
      <c r="BE1147" s="236">
        <f>IF(N1147="základní",J1147,0)</f>
        <v>0</v>
      </c>
      <c r="BF1147" s="236">
        <f>IF(N1147="snížená",J1147,0)</f>
        <v>0</v>
      </c>
      <c r="BG1147" s="236">
        <f>IF(N1147="zákl. přenesená",J1147,0)</f>
        <v>0</v>
      </c>
      <c r="BH1147" s="236">
        <f>IF(N1147="sníž. přenesená",J1147,0)</f>
        <v>0</v>
      </c>
      <c r="BI1147" s="236">
        <f>IF(N1147="nulová",J1147,0)</f>
        <v>0</v>
      </c>
      <c r="BJ1147" s="19" t="s">
        <v>79</v>
      </c>
      <c r="BK1147" s="236">
        <f>ROUND(I1147*H1147,2)</f>
        <v>0</v>
      </c>
      <c r="BL1147" s="19" t="s">
        <v>264</v>
      </c>
      <c r="BM1147" s="235" t="s">
        <v>1595</v>
      </c>
    </row>
    <row r="1148" s="15" customFormat="1">
      <c r="A1148" s="15"/>
      <c r="B1148" s="260"/>
      <c r="C1148" s="261"/>
      <c r="D1148" s="239" t="s">
        <v>159</v>
      </c>
      <c r="E1148" s="262" t="s">
        <v>19</v>
      </c>
      <c r="F1148" s="263" t="s">
        <v>1568</v>
      </c>
      <c r="G1148" s="261"/>
      <c r="H1148" s="262" t="s">
        <v>19</v>
      </c>
      <c r="I1148" s="264"/>
      <c r="J1148" s="261"/>
      <c r="K1148" s="261"/>
      <c r="L1148" s="265"/>
      <c r="M1148" s="266"/>
      <c r="N1148" s="267"/>
      <c r="O1148" s="267"/>
      <c r="P1148" s="267"/>
      <c r="Q1148" s="267"/>
      <c r="R1148" s="267"/>
      <c r="S1148" s="267"/>
      <c r="T1148" s="268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T1148" s="269" t="s">
        <v>159</v>
      </c>
      <c r="AU1148" s="269" t="s">
        <v>81</v>
      </c>
      <c r="AV1148" s="15" t="s">
        <v>79</v>
      </c>
      <c r="AW1148" s="15" t="s">
        <v>33</v>
      </c>
      <c r="AX1148" s="15" t="s">
        <v>72</v>
      </c>
      <c r="AY1148" s="269" t="s">
        <v>150</v>
      </c>
    </row>
    <row r="1149" s="13" customFormat="1">
      <c r="A1149" s="13"/>
      <c r="B1149" s="237"/>
      <c r="C1149" s="238"/>
      <c r="D1149" s="239" t="s">
        <v>159</v>
      </c>
      <c r="E1149" s="240" t="s">
        <v>19</v>
      </c>
      <c r="F1149" s="241" t="s">
        <v>1596</v>
      </c>
      <c r="G1149" s="238"/>
      <c r="H1149" s="242">
        <v>88.563000000000002</v>
      </c>
      <c r="I1149" s="243"/>
      <c r="J1149" s="238"/>
      <c r="K1149" s="238"/>
      <c r="L1149" s="244"/>
      <c r="M1149" s="245"/>
      <c r="N1149" s="246"/>
      <c r="O1149" s="246"/>
      <c r="P1149" s="246"/>
      <c r="Q1149" s="246"/>
      <c r="R1149" s="246"/>
      <c r="S1149" s="246"/>
      <c r="T1149" s="247"/>
      <c r="U1149" s="13"/>
      <c r="V1149" s="13"/>
      <c r="W1149" s="13"/>
      <c r="X1149" s="13"/>
      <c r="Y1149" s="13"/>
      <c r="Z1149" s="13"/>
      <c r="AA1149" s="13"/>
      <c r="AB1149" s="13"/>
      <c r="AC1149" s="13"/>
      <c r="AD1149" s="13"/>
      <c r="AE1149" s="13"/>
      <c r="AT1149" s="248" t="s">
        <v>159</v>
      </c>
      <c r="AU1149" s="248" t="s">
        <v>81</v>
      </c>
      <c r="AV1149" s="13" t="s">
        <v>81</v>
      </c>
      <c r="AW1149" s="13" t="s">
        <v>33</v>
      </c>
      <c r="AX1149" s="13" t="s">
        <v>72</v>
      </c>
      <c r="AY1149" s="248" t="s">
        <v>150</v>
      </c>
    </row>
    <row r="1150" s="14" customFormat="1">
      <c r="A1150" s="14"/>
      <c r="B1150" s="249"/>
      <c r="C1150" s="250"/>
      <c r="D1150" s="239" t="s">
        <v>159</v>
      </c>
      <c r="E1150" s="251" t="s">
        <v>19</v>
      </c>
      <c r="F1150" s="252" t="s">
        <v>161</v>
      </c>
      <c r="G1150" s="250"/>
      <c r="H1150" s="253">
        <v>88.563000000000002</v>
      </c>
      <c r="I1150" s="254"/>
      <c r="J1150" s="250"/>
      <c r="K1150" s="250"/>
      <c r="L1150" s="255"/>
      <c r="M1150" s="256"/>
      <c r="N1150" s="257"/>
      <c r="O1150" s="257"/>
      <c r="P1150" s="257"/>
      <c r="Q1150" s="257"/>
      <c r="R1150" s="257"/>
      <c r="S1150" s="257"/>
      <c r="T1150" s="258"/>
      <c r="U1150" s="14"/>
      <c r="V1150" s="14"/>
      <c r="W1150" s="14"/>
      <c r="X1150" s="14"/>
      <c r="Y1150" s="14"/>
      <c r="Z1150" s="14"/>
      <c r="AA1150" s="14"/>
      <c r="AB1150" s="14"/>
      <c r="AC1150" s="14"/>
      <c r="AD1150" s="14"/>
      <c r="AE1150" s="14"/>
      <c r="AT1150" s="259" t="s">
        <v>159</v>
      </c>
      <c r="AU1150" s="259" t="s">
        <v>81</v>
      </c>
      <c r="AV1150" s="14" t="s">
        <v>162</v>
      </c>
      <c r="AW1150" s="14" t="s">
        <v>33</v>
      </c>
      <c r="AX1150" s="14" t="s">
        <v>79</v>
      </c>
      <c r="AY1150" s="259" t="s">
        <v>150</v>
      </c>
    </row>
    <row r="1151" s="2" customFormat="1" ht="21.75" customHeight="1">
      <c r="A1151" s="40"/>
      <c r="B1151" s="41"/>
      <c r="C1151" s="281" t="s">
        <v>1597</v>
      </c>
      <c r="D1151" s="281" t="s">
        <v>259</v>
      </c>
      <c r="E1151" s="282" t="s">
        <v>1598</v>
      </c>
      <c r="F1151" s="283" t="s">
        <v>1599</v>
      </c>
      <c r="G1151" s="284" t="s">
        <v>155</v>
      </c>
      <c r="H1151" s="285">
        <v>101.84699999999999</v>
      </c>
      <c r="I1151" s="286"/>
      <c r="J1151" s="287">
        <f>ROUND(I1151*H1151,2)</f>
        <v>0</v>
      </c>
      <c r="K1151" s="283" t="s">
        <v>156</v>
      </c>
      <c r="L1151" s="288"/>
      <c r="M1151" s="289" t="s">
        <v>19</v>
      </c>
      <c r="N1151" s="290" t="s">
        <v>43</v>
      </c>
      <c r="O1151" s="86"/>
      <c r="P1151" s="233">
        <f>O1151*H1151</f>
        <v>0</v>
      </c>
      <c r="Q1151" s="233">
        <v>0.0019</v>
      </c>
      <c r="R1151" s="233">
        <f>Q1151*H1151</f>
        <v>0.1935093</v>
      </c>
      <c r="S1151" s="233">
        <v>0</v>
      </c>
      <c r="T1151" s="234">
        <f>S1151*H1151</f>
        <v>0</v>
      </c>
      <c r="U1151" s="40"/>
      <c r="V1151" s="40"/>
      <c r="W1151" s="40"/>
      <c r="X1151" s="40"/>
      <c r="Y1151" s="40"/>
      <c r="Z1151" s="40"/>
      <c r="AA1151" s="40"/>
      <c r="AB1151" s="40"/>
      <c r="AC1151" s="40"/>
      <c r="AD1151" s="40"/>
      <c r="AE1151" s="40"/>
      <c r="AR1151" s="235" t="s">
        <v>358</v>
      </c>
      <c r="AT1151" s="235" t="s">
        <v>259</v>
      </c>
      <c r="AU1151" s="235" t="s">
        <v>81</v>
      </c>
      <c r="AY1151" s="19" t="s">
        <v>150</v>
      </c>
      <c r="BE1151" s="236">
        <f>IF(N1151="základní",J1151,0)</f>
        <v>0</v>
      </c>
      <c r="BF1151" s="236">
        <f>IF(N1151="snížená",J1151,0)</f>
        <v>0</v>
      </c>
      <c r="BG1151" s="236">
        <f>IF(N1151="zákl. přenesená",J1151,0)</f>
        <v>0</v>
      </c>
      <c r="BH1151" s="236">
        <f>IF(N1151="sníž. přenesená",J1151,0)</f>
        <v>0</v>
      </c>
      <c r="BI1151" s="236">
        <f>IF(N1151="nulová",J1151,0)</f>
        <v>0</v>
      </c>
      <c r="BJ1151" s="19" t="s">
        <v>79</v>
      </c>
      <c r="BK1151" s="236">
        <f>ROUND(I1151*H1151,2)</f>
        <v>0</v>
      </c>
      <c r="BL1151" s="19" t="s">
        <v>264</v>
      </c>
      <c r="BM1151" s="235" t="s">
        <v>1600</v>
      </c>
    </row>
    <row r="1152" s="13" customFormat="1">
      <c r="A1152" s="13"/>
      <c r="B1152" s="237"/>
      <c r="C1152" s="238"/>
      <c r="D1152" s="239" t="s">
        <v>159</v>
      </c>
      <c r="E1152" s="238"/>
      <c r="F1152" s="241" t="s">
        <v>1601</v>
      </c>
      <c r="G1152" s="238"/>
      <c r="H1152" s="242">
        <v>101.84699999999999</v>
      </c>
      <c r="I1152" s="243"/>
      <c r="J1152" s="238"/>
      <c r="K1152" s="238"/>
      <c r="L1152" s="244"/>
      <c r="M1152" s="245"/>
      <c r="N1152" s="246"/>
      <c r="O1152" s="246"/>
      <c r="P1152" s="246"/>
      <c r="Q1152" s="246"/>
      <c r="R1152" s="246"/>
      <c r="S1152" s="246"/>
      <c r="T1152" s="247"/>
      <c r="U1152" s="13"/>
      <c r="V1152" s="13"/>
      <c r="W1152" s="13"/>
      <c r="X1152" s="13"/>
      <c r="Y1152" s="13"/>
      <c r="Z1152" s="13"/>
      <c r="AA1152" s="13"/>
      <c r="AB1152" s="13"/>
      <c r="AC1152" s="13"/>
      <c r="AD1152" s="13"/>
      <c r="AE1152" s="13"/>
      <c r="AT1152" s="248" t="s">
        <v>159</v>
      </c>
      <c r="AU1152" s="248" t="s">
        <v>81</v>
      </c>
      <c r="AV1152" s="13" t="s">
        <v>81</v>
      </c>
      <c r="AW1152" s="13" t="s">
        <v>4</v>
      </c>
      <c r="AX1152" s="13" t="s">
        <v>79</v>
      </c>
      <c r="AY1152" s="248" t="s">
        <v>150</v>
      </c>
    </row>
    <row r="1153" s="2" customFormat="1" ht="21.75" customHeight="1">
      <c r="A1153" s="40"/>
      <c r="B1153" s="41"/>
      <c r="C1153" s="224" t="s">
        <v>1602</v>
      </c>
      <c r="D1153" s="224" t="s">
        <v>152</v>
      </c>
      <c r="E1153" s="225" t="s">
        <v>1603</v>
      </c>
      <c r="F1153" s="226" t="s">
        <v>1604</v>
      </c>
      <c r="G1153" s="227" t="s">
        <v>478</v>
      </c>
      <c r="H1153" s="228">
        <v>237.172</v>
      </c>
      <c r="I1153" s="229"/>
      <c r="J1153" s="230">
        <f>ROUND(I1153*H1153,2)</f>
        <v>0</v>
      </c>
      <c r="K1153" s="226" t="s">
        <v>156</v>
      </c>
      <c r="L1153" s="46"/>
      <c r="M1153" s="231" t="s">
        <v>19</v>
      </c>
      <c r="N1153" s="232" t="s">
        <v>43</v>
      </c>
      <c r="O1153" s="86"/>
      <c r="P1153" s="233">
        <f>O1153*H1153</f>
        <v>0</v>
      </c>
      <c r="Q1153" s="233">
        <v>0</v>
      </c>
      <c r="R1153" s="233">
        <f>Q1153*H1153</f>
        <v>0</v>
      </c>
      <c r="S1153" s="233">
        <v>0</v>
      </c>
      <c r="T1153" s="234">
        <f>S1153*H1153</f>
        <v>0</v>
      </c>
      <c r="U1153" s="40"/>
      <c r="V1153" s="40"/>
      <c r="W1153" s="40"/>
      <c r="X1153" s="40"/>
      <c r="Y1153" s="40"/>
      <c r="Z1153" s="40"/>
      <c r="AA1153" s="40"/>
      <c r="AB1153" s="40"/>
      <c r="AC1153" s="40"/>
      <c r="AD1153" s="40"/>
      <c r="AE1153" s="40"/>
      <c r="AR1153" s="235" t="s">
        <v>264</v>
      </c>
      <c r="AT1153" s="235" t="s">
        <v>152</v>
      </c>
      <c r="AU1153" s="235" t="s">
        <v>81</v>
      </c>
      <c r="AY1153" s="19" t="s">
        <v>150</v>
      </c>
      <c r="BE1153" s="236">
        <f>IF(N1153="základní",J1153,0)</f>
        <v>0</v>
      </c>
      <c r="BF1153" s="236">
        <f>IF(N1153="snížená",J1153,0)</f>
        <v>0</v>
      </c>
      <c r="BG1153" s="236">
        <f>IF(N1153="zákl. přenesená",J1153,0)</f>
        <v>0</v>
      </c>
      <c r="BH1153" s="236">
        <f>IF(N1153="sníž. přenesená",J1153,0)</f>
        <v>0</v>
      </c>
      <c r="BI1153" s="236">
        <f>IF(N1153="nulová",J1153,0)</f>
        <v>0</v>
      </c>
      <c r="BJ1153" s="19" t="s">
        <v>79</v>
      </c>
      <c r="BK1153" s="236">
        <f>ROUND(I1153*H1153,2)</f>
        <v>0</v>
      </c>
      <c r="BL1153" s="19" t="s">
        <v>264</v>
      </c>
      <c r="BM1153" s="235" t="s">
        <v>1605</v>
      </c>
    </row>
    <row r="1154" s="13" customFormat="1">
      <c r="A1154" s="13"/>
      <c r="B1154" s="237"/>
      <c r="C1154" s="238"/>
      <c r="D1154" s="239" t="s">
        <v>159</v>
      </c>
      <c r="E1154" s="240" t="s">
        <v>19</v>
      </c>
      <c r="F1154" s="241" t="s">
        <v>1606</v>
      </c>
      <c r="G1154" s="238"/>
      <c r="H1154" s="242">
        <v>237.172</v>
      </c>
      <c r="I1154" s="243"/>
      <c r="J1154" s="238"/>
      <c r="K1154" s="238"/>
      <c r="L1154" s="244"/>
      <c r="M1154" s="245"/>
      <c r="N1154" s="246"/>
      <c r="O1154" s="246"/>
      <c r="P1154" s="246"/>
      <c r="Q1154" s="246"/>
      <c r="R1154" s="246"/>
      <c r="S1154" s="246"/>
      <c r="T1154" s="247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48" t="s">
        <v>159</v>
      </c>
      <c r="AU1154" s="248" t="s">
        <v>81</v>
      </c>
      <c r="AV1154" s="13" t="s">
        <v>81</v>
      </c>
      <c r="AW1154" s="13" t="s">
        <v>33</v>
      </c>
      <c r="AX1154" s="13" t="s">
        <v>72</v>
      </c>
      <c r="AY1154" s="248" t="s">
        <v>150</v>
      </c>
    </row>
    <row r="1155" s="14" customFormat="1">
      <c r="A1155" s="14"/>
      <c r="B1155" s="249"/>
      <c r="C1155" s="250"/>
      <c r="D1155" s="239" t="s">
        <v>159</v>
      </c>
      <c r="E1155" s="251" t="s">
        <v>19</v>
      </c>
      <c r="F1155" s="252" t="s">
        <v>161</v>
      </c>
      <c r="G1155" s="250"/>
      <c r="H1155" s="253">
        <v>237.172</v>
      </c>
      <c r="I1155" s="254"/>
      <c r="J1155" s="250"/>
      <c r="K1155" s="250"/>
      <c r="L1155" s="255"/>
      <c r="M1155" s="256"/>
      <c r="N1155" s="257"/>
      <c r="O1155" s="257"/>
      <c r="P1155" s="257"/>
      <c r="Q1155" s="257"/>
      <c r="R1155" s="257"/>
      <c r="S1155" s="257"/>
      <c r="T1155" s="258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T1155" s="259" t="s">
        <v>159</v>
      </c>
      <c r="AU1155" s="259" t="s">
        <v>81</v>
      </c>
      <c r="AV1155" s="14" t="s">
        <v>162</v>
      </c>
      <c r="AW1155" s="14" t="s">
        <v>33</v>
      </c>
      <c r="AX1155" s="14" t="s">
        <v>79</v>
      </c>
      <c r="AY1155" s="259" t="s">
        <v>150</v>
      </c>
    </row>
    <row r="1156" s="2" customFormat="1" ht="16.5" customHeight="1">
      <c r="A1156" s="40"/>
      <c r="B1156" s="41"/>
      <c r="C1156" s="224" t="s">
        <v>1607</v>
      </c>
      <c r="D1156" s="224" t="s">
        <v>152</v>
      </c>
      <c r="E1156" s="225" t="s">
        <v>1437</v>
      </c>
      <c r="F1156" s="226" t="s">
        <v>1438</v>
      </c>
      <c r="G1156" s="227" t="s">
        <v>155</v>
      </c>
      <c r="H1156" s="228">
        <v>88.563000000000002</v>
      </c>
      <c r="I1156" s="229"/>
      <c r="J1156" s="230">
        <f>ROUND(I1156*H1156,2)</f>
        <v>0</v>
      </c>
      <c r="K1156" s="226" t="s">
        <v>156</v>
      </c>
      <c r="L1156" s="46"/>
      <c r="M1156" s="231" t="s">
        <v>19</v>
      </c>
      <c r="N1156" s="232" t="s">
        <v>43</v>
      </c>
      <c r="O1156" s="86"/>
      <c r="P1156" s="233">
        <f>O1156*H1156</f>
        <v>0</v>
      </c>
      <c r="Q1156" s="233">
        <v>0</v>
      </c>
      <c r="R1156" s="233">
        <f>Q1156*H1156</f>
        <v>0</v>
      </c>
      <c r="S1156" s="233">
        <v>0</v>
      </c>
      <c r="T1156" s="234">
        <f>S1156*H1156</f>
        <v>0</v>
      </c>
      <c r="U1156" s="40"/>
      <c r="V1156" s="40"/>
      <c r="W1156" s="40"/>
      <c r="X1156" s="40"/>
      <c r="Y1156" s="40"/>
      <c r="Z1156" s="40"/>
      <c r="AA1156" s="40"/>
      <c r="AB1156" s="40"/>
      <c r="AC1156" s="40"/>
      <c r="AD1156" s="40"/>
      <c r="AE1156" s="40"/>
      <c r="AR1156" s="235" t="s">
        <v>264</v>
      </c>
      <c r="AT1156" s="235" t="s">
        <v>152</v>
      </c>
      <c r="AU1156" s="235" t="s">
        <v>81</v>
      </c>
      <c r="AY1156" s="19" t="s">
        <v>150</v>
      </c>
      <c r="BE1156" s="236">
        <f>IF(N1156="základní",J1156,0)</f>
        <v>0</v>
      </c>
      <c r="BF1156" s="236">
        <f>IF(N1156="snížená",J1156,0)</f>
        <v>0</v>
      </c>
      <c r="BG1156" s="236">
        <f>IF(N1156="zákl. přenesená",J1156,0)</f>
        <v>0</v>
      </c>
      <c r="BH1156" s="236">
        <f>IF(N1156="sníž. přenesená",J1156,0)</f>
        <v>0</v>
      </c>
      <c r="BI1156" s="236">
        <f>IF(N1156="nulová",J1156,0)</f>
        <v>0</v>
      </c>
      <c r="BJ1156" s="19" t="s">
        <v>79</v>
      </c>
      <c r="BK1156" s="236">
        <f>ROUND(I1156*H1156,2)</f>
        <v>0</v>
      </c>
      <c r="BL1156" s="19" t="s">
        <v>264</v>
      </c>
      <c r="BM1156" s="235" t="s">
        <v>1608</v>
      </c>
    </row>
    <row r="1157" s="15" customFormat="1">
      <c r="A1157" s="15"/>
      <c r="B1157" s="260"/>
      <c r="C1157" s="261"/>
      <c r="D1157" s="239" t="s">
        <v>159</v>
      </c>
      <c r="E1157" s="262" t="s">
        <v>19</v>
      </c>
      <c r="F1157" s="263" t="s">
        <v>1568</v>
      </c>
      <c r="G1157" s="261"/>
      <c r="H1157" s="262" t="s">
        <v>19</v>
      </c>
      <c r="I1157" s="264"/>
      <c r="J1157" s="261"/>
      <c r="K1157" s="261"/>
      <c r="L1157" s="265"/>
      <c r="M1157" s="266"/>
      <c r="N1157" s="267"/>
      <c r="O1157" s="267"/>
      <c r="P1157" s="267"/>
      <c r="Q1157" s="267"/>
      <c r="R1157" s="267"/>
      <c r="S1157" s="267"/>
      <c r="T1157" s="268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T1157" s="269" t="s">
        <v>159</v>
      </c>
      <c r="AU1157" s="269" t="s">
        <v>81</v>
      </c>
      <c r="AV1157" s="15" t="s">
        <v>79</v>
      </c>
      <c r="AW1157" s="15" t="s">
        <v>33</v>
      </c>
      <c r="AX1157" s="15" t="s">
        <v>72</v>
      </c>
      <c r="AY1157" s="269" t="s">
        <v>150</v>
      </c>
    </row>
    <row r="1158" s="13" customFormat="1">
      <c r="A1158" s="13"/>
      <c r="B1158" s="237"/>
      <c r="C1158" s="238"/>
      <c r="D1158" s="239" t="s">
        <v>159</v>
      </c>
      <c r="E1158" s="240" t="s">
        <v>19</v>
      </c>
      <c r="F1158" s="241" t="s">
        <v>1596</v>
      </c>
      <c r="G1158" s="238"/>
      <c r="H1158" s="242">
        <v>88.563000000000002</v>
      </c>
      <c r="I1158" s="243"/>
      <c r="J1158" s="238"/>
      <c r="K1158" s="238"/>
      <c r="L1158" s="244"/>
      <c r="M1158" s="245"/>
      <c r="N1158" s="246"/>
      <c r="O1158" s="246"/>
      <c r="P1158" s="246"/>
      <c r="Q1158" s="246"/>
      <c r="R1158" s="246"/>
      <c r="S1158" s="246"/>
      <c r="T1158" s="247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T1158" s="248" t="s">
        <v>159</v>
      </c>
      <c r="AU1158" s="248" t="s">
        <v>81</v>
      </c>
      <c r="AV1158" s="13" t="s">
        <v>81</v>
      </c>
      <c r="AW1158" s="13" t="s">
        <v>33</v>
      </c>
      <c r="AX1158" s="13" t="s">
        <v>72</v>
      </c>
      <c r="AY1158" s="248" t="s">
        <v>150</v>
      </c>
    </row>
    <row r="1159" s="14" customFormat="1">
      <c r="A1159" s="14"/>
      <c r="B1159" s="249"/>
      <c r="C1159" s="250"/>
      <c r="D1159" s="239" t="s">
        <v>159</v>
      </c>
      <c r="E1159" s="251" t="s">
        <v>19</v>
      </c>
      <c r="F1159" s="252" t="s">
        <v>161</v>
      </c>
      <c r="G1159" s="250"/>
      <c r="H1159" s="253">
        <v>88.563000000000002</v>
      </c>
      <c r="I1159" s="254"/>
      <c r="J1159" s="250"/>
      <c r="K1159" s="250"/>
      <c r="L1159" s="255"/>
      <c r="M1159" s="256"/>
      <c r="N1159" s="257"/>
      <c r="O1159" s="257"/>
      <c r="P1159" s="257"/>
      <c r="Q1159" s="257"/>
      <c r="R1159" s="257"/>
      <c r="S1159" s="257"/>
      <c r="T1159" s="258"/>
      <c r="U1159" s="14"/>
      <c r="V1159" s="14"/>
      <c r="W1159" s="14"/>
      <c r="X1159" s="14"/>
      <c r="Y1159" s="14"/>
      <c r="Z1159" s="14"/>
      <c r="AA1159" s="14"/>
      <c r="AB1159" s="14"/>
      <c r="AC1159" s="14"/>
      <c r="AD1159" s="14"/>
      <c r="AE1159" s="14"/>
      <c r="AT1159" s="259" t="s">
        <v>159</v>
      </c>
      <c r="AU1159" s="259" t="s">
        <v>81</v>
      </c>
      <c r="AV1159" s="14" t="s">
        <v>162</v>
      </c>
      <c r="AW1159" s="14" t="s">
        <v>33</v>
      </c>
      <c r="AX1159" s="14" t="s">
        <v>79</v>
      </c>
      <c r="AY1159" s="259" t="s">
        <v>150</v>
      </c>
    </row>
    <row r="1160" s="2" customFormat="1" ht="16.5" customHeight="1">
      <c r="A1160" s="40"/>
      <c r="B1160" s="41"/>
      <c r="C1160" s="281" t="s">
        <v>1609</v>
      </c>
      <c r="D1160" s="281" t="s">
        <v>259</v>
      </c>
      <c r="E1160" s="282" t="s">
        <v>1441</v>
      </c>
      <c r="F1160" s="283" t="s">
        <v>1442</v>
      </c>
      <c r="G1160" s="284" t="s">
        <v>155</v>
      </c>
      <c r="H1160" s="285">
        <v>101.84699999999999</v>
      </c>
      <c r="I1160" s="286"/>
      <c r="J1160" s="287">
        <f>ROUND(I1160*H1160,2)</f>
        <v>0</v>
      </c>
      <c r="K1160" s="283" t="s">
        <v>156</v>
      </c>
      <c r="L1160" s="288"/>
      <c r="M1160" s="289" t="s">
        <v>19</v>
      </c>
      <c r="N1160" s="290" t="s">
        <v>43</v>
      </c>
      <c r="O1160" s="86"/>
      <c r="P1160" s="233">
        <f>O1160*H1160</f>
        <v>0</v>
      </c>
      <c r="Q1160" s="233">
        <v>0.00029999999999999997</v>
      </c>
      <c r="R1160" s="233">
        <f>Q1160*H1160</f>
        <v>0.030554099999999997</v>
      </c>
      <c r="S1160" s="233">
        <v>0</v>
      </c>
      <c r="T1160" s="234">
        <f>S1160*H1160</f>
        <v>0</v>
      </c>
      <c r="U1160" s="40"/>
      <c r="V1160" s="40"/>
      <c r="W1160" s="40"/>
      <c r="X1160" s="40"/>
      <c r="Y1160" s="40"/>
      <c r="Z1160" s="40"/>
      <c r="AA1160" s="40"/>
      <c r="AB1160" s="40"/>
      <c r="AC1160" s="40"/>
      <c r="AD1160" s="40"/>
      <c r="AE1160" s="40"/>
      <c r="AR1160" s="235" t="s">
        <v>358</v>
      </c>
      <c r="AT1160" s="235" t="s">
        <v>259</v>
      </c>
      <c r="AU1160" s="235" t="s">
        <v>81</v>
      </c>
      <c r="AY1160" s="19" t="s">
        <v>150</v>
      </c>
      <c r="BE1160" s="236">
        <f>IF(N1160="základní",J1160,0)</f>
        <v>0</v>
      </c>
      <c r="BF1160" s="236">
        <f>IF(N1160="snížená",J1160,0)</f>
        <v>0</v>
      </c>
      <c r="BG1160" s="236">
        <f>IF(N1160="zákl. přenesená",J1160,0)</f>
        <v>0</v>
      </c>
      <c r="BH1160" s="236">
        <f>IF(N1160="sníž. přenesená",J1160,0)</f>
        <v>0</v>
      </c>
      <c r="BI1160" s="236">
        <f>IF(N1160="nulová",J1160,0)</f>
        <v>0</v>
      </c>
      <c r="BJ1160" s="19" t="s">
        <v>79</v>
      </c>
      <c r="BK1160" s="236">
        <f>ROUND(I1160*H1160,2)</f>
        <v>0</v>
      </c>
      <c r="BL1160" s="19" t="s">
        <v>264</v>
      </c>
      <c r="BM1160" s="235" t="s">
        <v>1610</v>
      </c>
    </row>
    <row r="1161" s="13" customFormat="1">
      <c r="A1161" s="13"/>
      <c r="B1161" s="237"/>
      <c r="C1161" s="238"/>
      <c r="D1161" s="239" t="s">
        <v>159</v>
      </c>
      <c r="E1161" s="238"/>
      <c r="F1161" s="241" t="s">
        <v>1601</v>
      </c>
      <c r="G1161" s="238"/>
      <c r="H1161" s="242">
        <v>101.84699999999999</v>
      </c>
      <c r="I1161" s="243"/>
      <c r="J1161" s="238"/>
      <c r="K1161" s="238"/>
      <c r="L1161" s="244"/>
      <c r="M1161" s="245"/>
      <c r="N1161" s="246"/>
      <c r="O1161" s="246"/>
      <c r="P1161" s="246"/>
      <c r="Q1161" s="246"/>
      <c r="R1161" s="246"/>
      <c r="S1161" s="246"/>
      <c r="T1161" s="247"/>
      <c r="U1161" s="13"/>
      <c r="V1161" s="13"/>
      <c r="W1161" s="13"/>
      <c r="X1161" s="13"/>
      <c r="Y1161" s="13"/>
      <c r="Z1161" s="13"/>
      <c r="AA1161" s="13"/>
      <c r="AB1161" s="13"/>
      <c r="AC1161" s="13"/>
      <c r="AD1161" s="13"/>
      <c r="AE1161" s="13"/>
      <c r="AT1161" s="248" t="s">
        <v>159</v>
      </c>
      <c r="AU1161" s="248" t="s">
        <v>81</v>
      </c>
      <c r="AV1161" s="13" t="s">
        <v>81</v>
      </c>
      <c r="AW1161" s="13" t="s">
        <v>4</v>
      </c>
      <c r="AX1161" s="13" t="s">
        <v>79</v>
      </c>
      <c r="AY1161" s="248" t="s">
        <v>150</v>
      </c>
    </row>
    <row r="1162" s="2" customFormat="1" ht="21.75" customHeight="1">
      <c r="A1162" s="40"/>
      <c r="B1162" s="41"/>
      <c r="C1162" s="224" t="s">
        <v>1611</v>
      </c>
      <c r="D1162" s="224" t="s">
        <v>152</v>
      </c>
      <c r="E1162" s="225" t="s">
        <v>1476</v>
      </c>
      <c r="F1162" s="226" t="s">
        <v>1477</v>
      </c>
      <c r="G1162" s="227" t="s">
        <v>155</v>
      </c>
      <c r="H1162" s="228">
        <v>55.192999999999998</v>
      </c>
      <c r="I1162" s="229"/>
      <c r="J1162" s="230">
        <f>ROUND(I1162*H1162,2)</f>
        <v>0</v>
      </c>
      <c r="K1162" s="226" t="s">
        <v>156</v>
      </c>
      <c r="L1162" s="46"/>
      <c r="M1162" s="231" t="s">
        <v>19</v>
      </c>
      <c r="N1162" s="232" t="s">
        <v>43</v>
      </c>
      <c r="O1162" s="86"/>
      <c r="P1162" s="233">
        <f>O1162*H1162</f>
        <v>0</v>
      </c>
      <c r="Q1162" s="233">
        <v>0</v>
      </c>
      <c r="R1162" s="233">
        <f>Q1162*H1162</f>
        <v>0</v>
      </c>
      <c r="S1162" s="233">
        <v>0</v>
      </c>
      <c r="T1162" s="234">
        <f>S1162*H1162</f>
        <v>0</v>
      </c>
      <c r="U1162" s="40"/>
      <c r="V1162" s="40"/>
      <c r="W1162" s="40"/>
      <c r="X1162" s="40"/>
      <c r="Y1162" s="40"/>
      <c r="Z1162" s="40"/>
      <c r="AA1162" s="40"/>
      <c r="AB1162" s="40"/>
      <c r="AC1162" s="40"/>
      <c r="AD1162" s="40"/>
      <c r="AE1162" s="40"/>
      <c r="AR1162" s="235" t="s">
        <v>264</v>
      </c>
      <c r="AT1162" s="235" t="s">
        <v>152</v>
      </c>
      <c r="AU1162" s="235" t="s">
        <v>81</v>
      </c>
      <c r="AY1162" s="19" t="s">
        <v>150</v>
      </c>
      <c r="BE1162" s="236">
        <f>IF(N1162="základní",J1162,0)</f>
        <v>0</v>
      </c>
      <c r="BF1162" s="236">
        <f>IF(N1162="snížená",J1162,0)</f>
        <v>0</v>
      </c>
      <c r="BG1162" s="236">
        <f>IF(N1162="zákl. přenesená",J1162,0)</f>
        <v>0</v>
      </c>
      <c r="BH1162" s="236">
        <f>IF(N1162="sníž. přenesená",J1162,0)</f>
        <v>0</v>
      </c>
      <c r="BI1162" s="236">
        <f>IF(N1162="nulová",J1162,0)</f>
        <v>0</v>
      </c>
      <c r="BJ1162" s="19" t="s">
        <v>79</v>
      </c>
      <c r="BK1162" s="236">
        <f>ROUND(I1162*H1162,2)</f>
        <v>0</v>
      </c>
      <c r="BL1162" s="19" t="s">
        <v>264</v>
      </c>
      <c r="BM1162" s="235" t="s">
        <v>1612</v>
      </c>
    </row>
    <row r="1163" s="15" customFormat="1">
      <c r="A1163" s="15"/>
      <c r="B1163" s="260"/>
      <c r="C1163" s="261"/>
      <c r="D1163" s="239" t="s">
        <v>159</v>
      </c>
      <c r="E1163" s="262" t="s">
        <v>19</v>
      </c>
      <c r="F1163" s="263" t="s">
        <v>1568</v>
      </c>
      <c r="G1163" s="261"/>
      <c r="H1163" s="262" t="s">
        <v>19</v>
      </c>
      <c r="I1163" s="264"/>
      <c r="J1163" s="261"/>
      <c r="K1163" s="261"/>
      <c r="L1163" s="265"/>
      <c r="M1163" s="266"/>
      <c r="N1163" s="267"/>
      <c r="O1163" s="267"/>
      <c r="P1163" s="267"/>
      <c r="Q1163" s="267"/>
      <c r="R1163" s="267"/>
      <c r="S1163" s="267"/>
      <c r="T1163" s="268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T1163" s="269" t="s">
        <v>159</v>
      </c>
      <c r="AU1163" s="269" t="s">
        <v>81</v>
      </c>
      <c r="AV1163" s="15" t="s">
        <v>79</v>
      </c>
      <c r="AW1163" s="15" t="s">
        <v>33</v>
      </c>
      <c r="AX1163" s="15" t="s">
        <v>72</v>
      </c>
      <c r="AY1163" s="269" t="s">
        <v>150</v>
      </c>
    </row>
    <row r="1164" s="13" customFormat="1">
      <c r="A1164" s="13"/>
      <c r="B1164" s="237"/>
      <c r="C1164" s="238"/>
      <c r="D1164" s="239" t="s">
        <v>159</v>
      </c>
      <c r="E1164" s="240" t="s">
        <v>19</v>
      </c>
      <c r="F1164" s="241" t="s">
        <v>1613</v>
      </c>
      <c r="G1164" s="238"/>
      <c r="H1164" s="242">
        <v>55.192999999999998</v>
      </c>
      <c r="I1164" s="243"/>
      <c r="J1164" s="238"/>
      <c r="K1164" s="238"/>
      <c r="L1164" s="244"/>
      <c r="M1164" s="245"/>
      <c r="N1164" s="246"/>
      <c r="O1164" s="246"/>
      <c r="P1164" s="246"/>
      <c r="Q1164" s="246"/>
      <c r="R1164" s="246"/>
      <c r="S1164" s="246"/>
      <c r="T1164" s="247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48" t="s">
        <v>159</v>
      </c>
      <c r="AU1164" s="248" t="s">
        <v>81</v>
      </c>
      <c r="AV1164" s="13" t="s">
        <v>81</v>
      </c>
      <c r="AW1164" s="13" t="s">
        <v>33</v>
      </c>
      <c r="AX1164" s="13" t="s">
        <v>72</v>
      </c>
      <c r="AY1164" s="248" t="s">
        <v>150</v>
      </c>
    </row>
    <row r="1165" s="14" customFormat="1">
      <c r="A1165" s="14"/>
      <c r="B1165" s="249"/>
      <c r="C1165" s="250"/>
      <c r="D1165" s="239" t="s">
        <v>159</v>
      </c>
      <c r="E1165" s="251" t="s">
        <v>19</v>
      </c>
      <c r="F1165" s="252" t="s">
        <v>161</v>
      </c>
      <c r="G1165" s="250"/>
      <c r="H1165" s="253">
        <v>55.192999999999998</v>
      </c>
      <c r="I1165" s="254"/>
      <c r="J1165" s="250"/>
      <c r="K1165" s="250"/>
      <c r="L1165" s="255"/>
      <c r="M1165" s="256"/>
      <c r="N1165" s="257"/>
      <c r="O1165" s="257"/>
      <c r="P1165" s="257"/>
      <c r="Q1165" s="257"/>
      <c r="R1165" s="257"/>
      <c r="S1165" s="257"/>
      <c r="T1165" s="258"/>
      <c r="U1165" s="14"/>
      <c r="V1165" s="14"/>
      <c r="W1165" s="14"/>
      <c r="X1165" s="14"/>
      <c r="Y1165" s="14"/>
      <c r="Z1165" s="14"/>
      <c r="AA1165" s="14"/>
      <c r="AB1165" s="14"/>
      <c r="AC1165" s="14"/>
      <c r="AD1165" s="14"/>
      <c r="AE1165" s="14"/>
      <c r="AT1165" s="259" t="s">
        <v>159</v>
      </c>
      <c r="AU1165" s="259" t="s">
        <v>81</v>
      </c>
      <c r="AV1165" s="14" t="s">
        <v>162</v>
      </c>
      <c r="AW1165" s="14" t="s">
        <v>33</v>
      </c>
      <c r="AX1165" s="14" t="s">
        <v>79</v>
      </c>
      <c r="AY1165" s="259" t="s">
        <v>150</v>
      </c>
    </row>
    <row r="1166" s="2" customFormat="1" ht="16.5" customHeight="1">
      <c r="A1166" s="40"/>
      <c r="B1166" s="41"/>
      <c r="C1166" s="281" t="s">
        <v>1614</v>
      </c>
      <c r="D1166" s="281" t="s">
        <v>259</v>
      </c>
      <c r="E1166" s="282" t="s">
        <v>1615</v>
      </c>
      <c r="F1166" s="283" t="s">
        <v>1616</v>
      </c>
      <c r="G1166" s="284" t="s">
        <v>155</v>
      </c>
      <c r="H1166" s="285">
        <v>57.953000000000003</v>
      </c>
      <c r="I1166" s="286"/>
      <c r="J1166" s="287">
        <f>ROUND(I1166*H1166,2)</f>
        <v>0</v>
      </c>
      <c r="K1166" s="283" t="s">
        <v>156</v>
      </c>
      <c r="L1166" s="288"/>
      <c r="M1166" s="289" t="s">
        <v>19</v>
      </c>
      <c r="N1166" s="290" t="s">
        <v>43</v>
      </c>
      <c r="O1166" s="86"/>
      <c r="P1166" s="233">
        <f>O1166*H1166</f>
        <v>0</v>
      </c>
      <c r="Q1166" s="233">
        <v>0.0047999999999999996</v>
      </c>
      <c r="R1166" s="233">
        <f>Q1166*H1166</f>
        <v>0.27817439999999999</v>
      </c>
      <c r="S1166" s="233">
        <v>0</v>
      </c>
      <c r="T1166" s="234">
        <f>S1166*H1166</f>
        <v>0</v>
      </c>
      <c r="U1166" s="40"/>
      <c r="V1166" s="40"/>
      <c r="W1166" s="40"/>
      <c r="X1166" s="40"/>
      <c r="Y1166" s="40"/>
      <c r="Z1166" s="40"/>
      <c r="AA1166" s="40"/>
      <c r="AB1166" s="40"/>
      <c r="AC1166" s="40"/>
      <c r="AD1166" s="40"/>
      <c r="AE1166" s="40"/>
      <c r="AR1166" s="235" t="s">
        <v>358</v>
      </c>
      <c r="AT1166" s="235" t="s">
        <v>259</v>
      </c>
      <c r="AU1166" s="235" t="s">
        <v>81</v>
      </c>
      <c r="AY1166" s="19" t="s">
        <v>150</v>
      </c>
      <c r="BE1166" s="236">
        <f>IF(N1166="základní",J1166,0)</f>
        <v>0</v>
      </c>
      <c r="BF1166" s="236">
        <f>IF(N1166="snížená",J1166,0)</f>
        <v>0</v>
      </c>
      <c r="BG1166" s="236">
        <f>IF(N1166="zákl. přenesená",J1166,0)</f>
        <v>0</v>
      </c>
      <c r="BH1166" s="236">
        <f>IF(N1166="sníž. přenesená",J1166,0)</f>
        <v>0</v>
      </c>
      <c r="BI1166" s="236">
        <f>IF(N1166="nulová",J1166,0)</f>
        <v>0</v>
      </c>
      <c r="BJ1166" s="19" t="s">
        <v>79</v>
      </c>
      <c r="BK1166" s="236">
        <f>ROUND(I1166*H1166,2)</f>
        <v>0</v>
      </c>
      <c r="BL1166" s="19" t="s">
        <v>264</v>
      </c>
      <c r="BM1166" s="235" t="s">
        <v>1617</v>
      </c>
    </row>
    <row r="1167" s="13" customFormat="1">
      <c r="A1167" s="13"/>
      <c r="B1167" s="237"/>
      <c r="C1167" s="238"/>
      <c r="D1167" s="239" t="s">
        <v>159</v>
      </c>
      <c r="E1167" s="238"/>
      <c r="F1167" s="241" t="s">
        <v>1618</v>
      </c>
      <c r="G1167" s="238"/>
      <c r="H1167" s="242">
        <v>57.953000000000003</v>
      </c>
      <c r="I1167" s="243"/>
      <c r="J1167" s="238"/>
      <c r="K1167" s="238"/>
      <c r="L1167" s="244"/>
      <c r="M1167" s="245"/>
      <c r="N1167" s="246"/>
      <c r="O1167" s="246"/>
      <c r="P1167" s="246"/>
      <c r="Q1167" s="246"/>
      <c r="R1167" s="246"/>
      <c r="S1167" s="246"/>
      <c r="T1167" s="247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T1167" s="248" t="s">
        <v>159</v>
      </c>
      <c r="AU1167" s="248" t="s">
        <v>81</v>
      </c>
      <c r="AV1167" s="13" t="s">
        <v>81</v>
      </c>
      <c r="AW1167" s="13" t="s">
        <v>4</v>
      </c>
      <c r="AX1167" s="13" t="s">
        <v>79</v>
      </c>
      <c r="AY1167" s="248" t="s">
        <v>150</v>
      </c>
    </row>
    <row r="1168" s="2" customFormat="1" ht="16.5" customHeight="1">
      <c r="A1168" s="40"/>
      <c r="B1168" s="41"/>
      <c r="C1168" s="224" t="s">
        <v>1619</v>
      </c>
      <c r="D1168" s="224" t="s">
        <v>152</v>
      </c>
      <c r="E1168" s="225" t="s">
        <v>1620</v>
      </c>
      <c r="F1168" s="226" t="s">
        <v>1621</v>
      </c>
      <c r="G1168" s="227" t="s">
        <v>155</v>
      </c>
      <c r="H1168" s="228">
        <v>55.192999999999998</v>
      </c>
      <c r="I1168" s="229"/>
      <c r="J1168" s="230">
        <f>ROUND(I1168*H1168,2)</f>
        <v>0</v>
      </c>
      <c r="K1168" s="226" t="s">
        <v>156</v>
      </c>
      <c r="L1168" s="46"/>
      <c r="M1168" s="231" t="s">
        <v>19</v>
      </c>
      <c r="N1168" s="232" t="s">
        <v>43</v>
      </c>
      <c r="O1168" s="86"/>
      <c r="P1168" s="233">
        <f>O1168*H1168</f>
        <v>0</v>
      </c>
      <c r="Q1168" s="233">
        <v>0.00058</v>
      </c>
      <c r="R1168" s="233">
        <f>Q1168*H1168</f>
        <v>0.032011939999999996</v>
      </c>
      <c r="S1168" s="233">
        <v>0</v>
      </c>
      <c r="T1168" s="234">
        <f>S1168*H1168</f>
        <v>0</v>
      </c>
      <c r="U1168" s="40"/>
      <c r="V1168" s="40"/>
      <c r="W1168" s="40"/>
      <c r="X1168" s="40"/>
      <c r="Y1168" s="40"/>
      <c r="Z1168" s="40"/>
      <c r="AA1168" s="40"/>
      <c r="AB1168" s="40"/>
      <c r="AC1168" s="40"/>
      <c r="AD1168" s="40"/>
      <c r="AE1168" s="40"/>
      <c r="AR1168" s="235" t="s">
        <v>264</v>
      </c>
      <c r="AT1168" s="235" t="s">
        <v>152</v>
      </c>
      <c r="AU1168" s="235" t="s">
        <v>81</v>
      </c>
      <c r="AY1168" s="19" t="s">
        <v>150</v>
      </c>
      <c r="BE1168" s="236">
        <f>IF(N1168="základní",J1168,0)</f>
        <v>0</v>
      </c>
      <c r="BF1168" s="236">
        <f>IF(N1168="snížená",J1168,0)</f>
        <v>0</v>
      </c>
      <c r="BG1168" s="236">
        <f>IF(N1168="zákl. přenesená",J1168,0)</f>
        <v>0</v>
      </c>
      <c r="BH1168" s="236">
        <f>IF(N1168="sníž. přenesená",J1168,0)</f>
        <v>0</v>
      </c>
      <c r="BI1168" s="236">
        <f>IF(N1168="nulová",J1168,0)</f>
        <v>0</v>
      </c>
      <c r="BJ1168" s="19" t="s">
        <v>79</v>
      </c>
      <c r="BK1168" s="236">
        <f>ROUND(I1168*H1168,2)</f>
        <v>0</v>
      </c>
      <c r="BL1168" s="19" t="s">
        <v>264</v>
      </c>
      <c r="BM1168" s="235" t="s">
        <v>1622</v>
      </c>
    </row>
    <row r="1169" s="15" customFormat="1">
      <c r="A1169" s="15"/>
      <c r="B1169" s="260"/>
      <c r="C1169" s="261"/>
      <c r="D1169" s="239" t="s">
        <v>159</v>
      </c>
      <c r="E1169" s="262" t="s">
        <v>19</v>
      </c>
      <c r="F1169" s="263" t="s">
        <v>1568</v>
      </c>
      <c r="G1169" s="261"/>
      <c r="H1169" s="262" t="s">
        <v>19</v>
      </c>
      <c r="I1169" s="264"/>
      <c r="J1169" s="261"/>
      <c r="K1169" s="261"/>
      <c r="L1169" s="265"/>
      <c r="M1169" s="266"/>
      <c r="N1169" s="267"/>
      <c r="O1169" s="267"/>
      <c r="P1169" s="267"/>
      <c r="Q1169" s="267"/>
      <c r="R1169" s="267"/>
      <c r="S1169" s="267"/>
      <c r="T1169" s="268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T1169" s="269" t="s">
        <v>159</v>
      </c>
      <c r="AU1169" s="269" t="s">
        <v>81</v>
      </c>
      <c r="AV1169" s="15" t="s">
        <v>79</v>
      </c>
      <c r="AW1169" s="15" t="s">
        <v>33</v>
      </c>
      <c r="AX1169" s="15" t="s">
        <v>72</v>
      </c>
      <c r="AY1169" s="269" t="s">
        <v>150</v>
      </c>
    </row>
    <row r="1170" s="13" customFormat="1">
      <c r="A1170" s="13"/>
      <c r="B1170" s="237"/>
      <c r="C1170" s="238"/>
      <c r="D1170" s="239" t="s">
        <v>159</v>
      </c>
      <c r="E1170" s="240" t="s">
        <v>19</v>
      </c>
      <c r="F1170" s="241" t="s">
        <v>1623</v>
      </c>
      <c r="G1170" s="238"/>
      <c r="H1170" s="242">
        <v>55.192999999999998</v>
      </c>
      <c r="I1170" s="243"/>
      <c r="J1170" s="238"/>
      <c r="K1170" s="238"/>
      <c r="L1170" s="244"/>
      <c r="M1170" s="245"/>
      <c r="N1170" s="246"/>
      <c r="O1170" s="246"/>
      <c r="P1170" s="246"/>
      <c r="Q1170" s="246"/>
      <c r="R1170" s="246"/>
      <c r="S1170" s="246"/>
      <c r="T1170" s="247"/>
      <c r="U1170" s="13"/>
      <c r="V1170" s="13"/>
      <c r="W1170" s="13"/>
      <c r="X1170" s="13"/>
      <c r="Y1170" s="13"/>
      <c r="Z1170" s="13"/>
      <c r="AA1170" s="13"/>
      <c r="AB1170" s="13"/>
      <c r="AC1170" s="13"/>
      <c r="AD1170" s="13"/>
      <c r="AE1170" s="13"/>
      <c r="AT1170" s="248" t="s">
        <v>159</v>
      </c>
      <c r="AU1170" s="248" t="s">
        <v>81</v>
      </c>
      <c r="AV1170" s="13" t="s">
        <v>81</v>
      </c>
      <c r="AW1170" s="13" t="s">
        <v>33</v>
      </c>
      <c r="AX1170" s="13" t="s">
        <v>72</v>
      </c>
      <c r="AY1170" s="248" t="s">
        <v>150</v>
      </c>
    </row>
    <row r="1171" s="14" customFormat="1">
      <c r="A1171" s="14"/>
      <c r="B1171" s="249"/>
      <c r="C1171" s="250"/>
      <c r="D1171" s="239" t="s">
        <v>159</v>
      </c>
      <c r="E1171" s="251" t="s">
        <v>19</v>
      </c>
      <c r="F1171" s="252" t="s">
        <v>161</v>
      </c>
      <c r="G1171" s="250"/>
      <c r="H1171" s="253">
        <v>55.192999999999998</v>
      </c>
      <c r="I1171" s="254"/>
      <c r="J1171" s="250"/>
      <c r="K1171" s="250"/>
      <c r="L1171" s="255"/>
      <c r="M1171" s="256"/>
      <c r="N1171" s="257"/>
      <c r="O1171" s="257"/>
      <c r="P1171" s="257"/>
      <c r="Q1171" s="257"/>
      <c r="R1171" s="257"/>
      <c r="S1171" s="257"/>
      <c r="T1171" s="258"/>
      <c r="U1171" s="14"/>
      <c r="V1171" s="14"/>
      <c r="W1171" s="14"/>
      <c r="X1171" s="14"/>
      <c r="Y1171" s="14"/>
      <c r="Z1171" s="14"/>
      <c r="AA1171" s="14"/>
      <c r="AB1171" s="14"/>
      <c r="AC1171" s="14"/>
      <c r="AD1171" s="14"/>
      <c r="AE1171" s="14"/>
      <c r="AT1171" s="259" t="s">
        <v>159</v>
      </c>
      <c r="AU1171" s="259" t="s">
        <v>81</v>
      </c>
      <c r="AV1171" s="14" t="s">
        <v>162</v>
      </c>
      <c r="AW1171" s="14" t="s">
        <v>33</v>
      </c>
      <c r="AX1171" s="14" t="s">
        <v>79</v>
      </c>
      <c r="AY1171" s="259" t="s">
        <v>150</v>
      </c>
    </row>
    <row r="1172" s="15" customFormat="1">
      <c r="A1172" s="15"/>
      <c r="B1172" s="260"/>
      <c r="C1172" s="261"/>
      <c r="D1172" s="239" t="s">
        <v>159</v>
      </c>
      <c r="E1172" s="262" t="s">
        <v>19</v>
      </c>
      <c r="F1172" s="263" t="s">
        <v>1624</v>
      </c>
      <c r="G1172" s="261"/>
      <c r="H1172" s="262" t="s">
        <v>19</v>
      </c>
      <c r="I1172" s="264"/>
      <c r="J1172" s="261"/>
      <c r="K1172" s="261"/>
      <c r="L1172" s="265"/>
      <c r="M1172" s="266"/>
      <c r="N1172" s="267"/>
      <c r="O1172" s="267"/>
      <c r="P1172" s="267"/>
      <c r="Q1172" s="267"/>
      <c r="R1172" s="267"/>
      <c r="S1172" s="267"/>
      <c r="T1172" s="268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T1172" s="269" t="s">
        <v>159</v>
      </c>
      <c r="AU1172" s="269" t="s">
        <v>81</v>
      </c>
      <c r="AV1172" s="15" t="s">
        <v>79</v>
      </c>
      <c r="AW1172" s="15" t="s">
        <v>33</v>
      </c>
      <c r="AX1172" s="15" t="s">
        <v>72</v>
      </c>
      <c r="AY1172" s="269" t="s">
        <v>150</v>
      </c>
    </row>
    <row r="1173" s="2" customFormat="1" ht="16.5" customHeight="1">
      <c r="A1173" s="40"/>
      <c r="B1173" s="41"/>
      <c r="C1173" s="281" t="s">
        <v>1625</v>
      </c>
      <c r="D1173" s="281" t="s">
        <v>259</v>
      </c>
      <c r="E1173" s="282" t="s">
        <v>1626</v>
      </c>
      <c r="F1173" s="283" t="s">
        <v>1627</v>
      </c>
      <c r="G1173" s="284" t="s">
        <v>165</v>
      </c>
      <c r="H1173" s="285">
        <v>4.6360000000000001</v>
      </c>
      <c r="I1173" s="286"/>
      <c r="J1173" s="287">
        <f>ROUND(I1173*H1173,2)</f>
        <v>0</v>
      </c>
      <c r="K1173" s="283" t="s">
        <v>156</v>
      </c>
      <c r="L1173" s="288"/>
      <c r="M1173" s="289" t="s">
        <v>19</v>
      </c>
      <c r="N1173" s="290" t="s">
        <v>43</v>
      </c>
      <c r="O1173" s="86"/>
      <c r="P1173" s="233">
        <f>O1173*H1173</f>
        <v>0</v>
      </c>
      <c r="Q1173" s="233">
        <v>0.02</v>
      </c>
      <c r="R1173" s="233">
        <f>Q1173*H1173</f>
        <v>0.092720000000000011</v>
      </c>
      <c r="S1173" s="233">
        <v>0</v>
      </c>
      <c r="T1173" s="234">
        <f>S1173*H1173</f>
        <v>0</v>
      </c>
      <c r="U1173" s="40"/>
      <c r="V1173" s="40"/>
      <c r="W1173" s="40"/>
      <c r="X1173" s="40"/>
      <c r="Y1173" s="40"/>
      <c r="Z1173" s="40"/>
      <c r="AA1173" s="40"/>
      <c r="AB1173" s="40"/>
      <c r="AC1173" s="40"/>
      <c r="AD1173" s="40"/>
      <c r="AE1173" s="40"/>
      <c r="AR1173" s="235" t="s">
        <v>358</v>
      </c>
      <c r="AT1173" s="235" t="s">
        <v>259</v>
      </c>
      <c r="AU1173" s="235" t="s">
        <v>81</v>
      </c>
      <c r="AY1173" s="19" t="s">
        <v>150</v>
      </c>
      <c r="BE1173" s="236">
        <f>IF(N1173="základní",J1173,0)</f>
        <v>0</v>
      </c>
      <c r="BF1173" s="236">
        <f>IF(N1173="snížená",J1173,0)</f>
        <v>0</v>
      </c>
      <c r="BG1173" s="236">
        <f>IF(N1173="zákl. přenesená",J1173,0)</f>
        <v>0</v>
      </c>
      <c r="BH1173" s="236">
        <f>IF(N1173="sníž. přenesená",J1173,0)</f>
        <v>0</v>
      </c>
      <c r="BI1173" s="236">
        <f>IF(N1173="nulová",J1173,0)</f>
        <v>0</v>
      </c>
      <c r="BJ1173" s="19" t="s">
        <v>79</v>
      </c>
      <c r="BK1173" s="236">
        <f>ROUND(I1173*H1173,2)</f>
        <v>0</v>
      </c>
      <c r="BL1173" s="19" t="s">
        <v>264</v>
      </c>
      <c r="BM1173" s="235" t="s">
        <v>1628</v>
      </c>
    </row>
    <row r="1174" s="13" customFormat="1">
      <c r="A1174" s="13"/>
      <c r="B1174" s="237"/>
      <c r="C1174" s="238"/>
      <c r="D1174" s="239" t="s">
        <v>159</v>
      </c>
      <c r="E1174" s="238"/>
      <c r="F1174" s="241" t="s">
        <v>1629</v>
      </c>
      <c r="G1174" s="238"/>
      <c r="H1174" s="242">
        <v>4.6360000000000001</v>
      </c>
      <c r="I1174" s="243"/>
      <c r="J1174" s="238"/>
      <c r="K1174" s="238"/>
      <c r="L1174" s="244"/>
      <c r="M1174" s="245"/>
      <c r="N1174" s="246"/>
      <c r="O1174" s="246"/>
      <c r="P1174" s="246"/>
      <c r="Q1174" s="246"/>
      <c r="R1174" s="246"/>
      <c r="S1174" s="246"/>
      <c r="T1174" s="247"/>
      <c r="U1174" s="13"/>
      <c r="V1174" s="13"/>
      <c r="W1174" s="13"/>
      <c r="X1174" s="13"/>
      <c r="Y1174" s="13"/>
      <c r="Z1174" s="13"/>
      <c r="AA1174" s="13"/>
      <c r="AB1174" s="13"/>
      <c r="AC1174" s="13"/>
      <c r="AD1174" s="13"/>
      <c r="AE1174" s="13"/>
      <c r="AT1174" s="248" t="s">
        <v>159</v>
      </c>
      <c r="AU1174" s="248" t="s">
        <v>81</v>
      </c>
      <c r="AV1174" s="13" t="s">
        <v>81</v>
      </c>
      <c r="AW1174" s="13" t="s">
        <v>4</v>
      </c>
      <c r="AX1174" s="13" t="s">
        <v>79</v>
      </c>
      <c r="AY1174" s="248" t="s">
        <v>150</v>
      </c>
    </row>
    <row r="1175" s="2" customFormat="1" ht="21.75" customHeight="1">
      <c r="A1175" s="40"/>
      <c r="B1175" s="41"/>
      <c r="C1175" s="224" t="s">
        <v>1630</v>
      </c>
      <c r="D1175" s="224" t="s">
        <v>152</v>
      </c>
      <c r="E1175" s="225" t="s">
        <v>1529</v>
      </c>
      <c r="F1175" s="226" t="s">
        <v>1530</v>
      </c>
      <c r="G1175" s="227" t="s">
        <v>478</v>
      </c>
      <c r="H1175" s="228">
        <v>18.5</v>
      </c>
      <c r="I1175" s="229"/>
      <c r="J1175" s="230">
        <f>ROUND(I1175*H1175,2)</f>
        <v>0</v>
      </c>
      <c r="K1175" s="226" t="s">
        <v>156</v>
      </c>
      <c r="L1175" s="46"/>
      <c r="M1175" s="231" t="s">
        <v>19</v>
      </c>
      <c r="N1175" s="232" t="s">
        <v>43</v>
      </c>
      <c r="O1175" s="86"/>
      <c r="P1175" s="233">
        <f>O1175*H1175</f>
        <v>0</v>
      </c>
      <c r="Q1175" s="233">
        <v>0.00024000000000000001</v>
      </c>
      <c r="R1175" s="233">
        <f>Q1175*H1175</f>
        <v>0.0044400000000000004</v>
      </c>
      <c r="S1175" s="233">
        <v>0</v>
      </c>
      <c r="T1175" s="234">
        <f>S1175*H1175</f>
        <v>0</v>
      </c>
      <c r="U1175" s="40"/>
      <c r="V1175" s="40"/>
      <c r="W1175" s="40"/>
      <c r="X1175" s="40"/>
      <c r="Y1175" s="40"/>
      <c r="Z1175" s="40"/>
      <c r="AA1175" s="40"/>
      <c r="AB1175" s="40"/>
      <c r="AC1175" s="40"/>
      <c r="AD1175" s="40"/>
      <c r="AE1175" s="40"/>
      <c r="AR1175" s="235" t="s">
        <v>264</v>
      </c>
      <c r="AT1175" s="235" t="s">
        <v>152</v>
      </c>
      <c r="AU1175" s="235" t="s">
        <v>81</v>
      </c>
      <c r="AY1175" s="19" t="s">
        <v>150</v>
      </c>
      <c r="BE1175" s="236">
        <f>IF(N1175="základní",J1175,0)</f>
        <v>0</v>
      </c>
      <c r="BF1175" s="236">
        <f>IF(N1175="snížená",J1175,0)</f>
        <v>0</v>
      </c>
      <c r="BG1175" s="236">
        <f>IF(N1175="zákl. přenesená",J1175,0)</f>
        <v>0</v>
      </c>
      <c r="BH1175" s="236">
        <f>IF(N1175="sníž. přenesená",J1175,0)</f>
        <v>0</v>
      </c>
      <c r="BI1175" s="236">
        <f>IF(N1175="nulová",J1175,0)</f>
        <v>0</v>
      </c>
      <c r="BJ1175" s="19" t="s">
        <v>79</v>
      </c>
      <c r="BK1175" s="236">
        <f>ROUND(I1175*H1175,2)</f>
        <v>0</v>
      </c>
      <c r="BL1175" s="19" t="s">
        <v>264</v>
      </c>
      <c r="BM1175" s="235" t="s">
        <v>1631</v>
      </c>
    </row>
    <row r="1176" s="15" customFormat="1">
      <c r="A1176" s="15"/>
      <c r="B1176" s="260"/>
      <c r="C1176" s="261"/>
      <c r="D1176" s="239" t="s">
        <v>159</v>
      </c>
      <c r="E1176" s="262" t="s">
        <v>19</v>
      </c>
      <c r="F1176" s="263" t="s">
        <v>1568</v>
      </c>
      <c r="G1176" s="261"/>
      <c r="H1176" s="262" t="s">
        <v>19</v>
      </c>
      <c r="I1176" s="264"/>
      <c r="J1176" s="261"/>
      <c r="K1176" s="261"/>
      <c r="L1176" s="265"/>
      <c r="M1176" s="266"/>
      <c r="N1176" s="267"/>
      <c r="O1176" s="267"/>
      <c r="P1176" s="267"/>
      <c r="Q1176" s="267"/>
      <c r="R1176" s="267"/>
      <c r="S1176" s="267"/>
      <c r="T1176" s="268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T1176" s="269" t="s">
        <v>159</v>
      </c>
      <c r="AU1176" s="269" t="s">
        <v>81</v>
      </c>
      <c r="AV1176" s="15" t="s">
        <v>79</v>
      </c>
      <c r="AW1176" s="15" t="s">
        <v>33</v>
      </c>
      <c r="AX1176" s="15" t="s">
        <v>72</v>
      </c>
      <c r="AY1176" s="269" t="s">
        <v>150</v>
      </c>
    </row>
    <row r="1177" s="13" customFormat="1">
      <c r="A1177" s="13"/>
      <c r="B1177" s="237"/>
      <c r="C1177" s="238"/>
      <c r="D1177" s="239" t="s">
        <v>159</v>
      </c>
      <c r="E1177" s="240" t="s">
        <v>19</v>
      </c>
      <c r="F1177" s="241" t="s">
        <v>1632</v>
      </c>
      <c r="G1177" s="238"/>
      <c r="H1177" s="242">
        <v>18.5</v>
      </c>
      <c r="I1177" s="243"/>
      <c r="J1177" s="238"/>
      <c r="K1177" s="238"/>
      <c r="L1177" s="244"/>
      <c r="M1177" s="245"/>
      <c r="N1177" s="246"/>
      <c r="O1177" s="246"/>
      <c r="P1177" s="246"/>
      <c r="Q1177" s="246"/>
      <c r="R1177" s="246"/>
      <c r="S1177" s="246"/>
      <c r="T1177" s="247"/>
      <c r="U1177" s="13"/>
      <c r="V1177" s="13"/>
      <c r="W1177" s="13"/>
      <c r="X1177" s="13"/>
      <c r="Y1177" s="13"/>
      <c r="Z1177" s="13"/>
      <c r="AA1177" s="13"/>
      <c r="AB1177" s="13"/>
      <c r="AC1177" s="13"/>
      <c r="AD1177" s="13"/>
      <c r="AE1177" s="13"/>
      <c r="AT1177" s="248" t="s">
        <v>159</v>
      </c>
      <c r="AU1177" s="248" t="s">
        <v>81</v>
      </c>
      <c r="AV1177" s="13" t="s">
        <v>81</v>
      </c>
      <c r="AW1177" s="13" t="s">
        <v>33</v>
      </c>
      <c r="AX1177" s="13" t="s">
        <v>72</v>
      </c>
      <c r="AY1177" s="248" t="s">
        <v>150</v>
      </c>
    </row>
    <row r="1178" s="14" customFormat="1">
      <c r="A1178" s="14"/>
      <c r="B1178" s="249"/>
      <c r="C1178" s="250"/>
      <c r="D1178" s="239" t="s">
        <v>159</v>
      </c>
      <c r="E1178" s="251" t="s">
        <v>19</v>
      </c>
      <c r="F1178" s="252" t="s">
        <v>161</v>
      </c>
      <c r="G1178" s="250"/>
      <c r="H1178" s="253">
        <v>18.5</v>
      </c>
      <c r="I1178" s="254"/>
      <c r="J1178" s="250"/>
      <c r="K1178" s="250"/>
      <c r="L1178" s="255"/>
      <c r="M1178" s="256"/>
      <c r="N1178" s="257"/>
      <c r="O1178" s="257"/>
      <c r="P1178" s="257"/>
      <c r="Q1178" s="257"/>
      <c r="R1178" s="257"/>
      <c r="S1178" s="257"/>
      <c r="T1178" s="258"/>
      <c r="U1178" s="14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T1178" s="259" t="s">
        <v>159</v>
      </c>
      <c r="AU1178" s="259" t="s">
        <v>81</v>
      </c>
      <c r="AV1178" s="14" t="s">
        <v>162</v>
      </c>
      <c r="AW1178" s="14" t="s">
        <v>33</v>
      </c>
      <c r="AX1178" s="14" t="s">
        <v>79</v>
      </c>
      <c r="AY1178" s="259" t="s">
        <v>150</v>
      </c>
    </row>
    <row r="1179" s="2" customFormat="1" ht="16.5" customHeight="1">
      <c r="A1179" s="40"/>
      <c r="B1179" s="41"/>
      <c r="C1179" s="281" t="s">
        <v>1633</v>
      </c>
      <c r="D1179" s="281" t="s">
        <v>259</v>
      </c>
      <c r="E1179" s="282" t="s">
        <v>1634</v>
      </c>
      <c r="F1179" s="283" t="s">
        <v>1635</v>
      </c>
      <c r="G1179" s="284" t="s">
        <v>155</v>
      </c>
      <c r="H1179" s="285">
        <v>8.7409999999999997</v>
      </c>
      <c r="I1179" s="286"/>
      <c r="J1179" s="287">
        <f>ROUND(I1179*H1179,2)</f>
        <v>0</v>
      </c>
      <c r="K1179" s="283" t="s">
        <v>156</v>
      </c>
      <c r="L1179" s="288"/>
      <c r="M1179" s="289" t="s">
        <v>19</v>
      </c>
      <c r="N1179" s="290" t="s">
        <v>43</v>
      </c>
      <c r="O1179" s="86"/>
      <c r="P1179" s="233">
        <f>O1179*H1179</f>
        <v>0</v>
      </c>
      <c r="Q1179" s="233">
        <v>0.0030000000000000001</v>
      </c>
      <c r="R1179" s="233">
        <f>Q1179*H1179</f>
        <v>0.026223</v>
      </c>
      <c r="S1179" s="233">
        <v>0</v>
      </c>
      <c r="T1179" s="234">
        <f>S1179*H1179</f>
        <v>0</v>
      </c>
      <c r="U1179" s="40"/>
      <c r="V1179" s="40"/>
      <c r="W1179" s="40"/>
      <c r="X1179" s="40"/>
      <c r="Y1179" s="40"/>
      <c r="Z1179" s="40"/>
      <c r="AA1179" s="40"/>
      <c r="AB1179" s="40"/>
      <c r="AC1179" s="40"/>
      <c r="AD1179" s="40"/>
      <c r="AE1179" s="40"/>
      <c r="AR1179" s="235" t="s">
        <v>358</v>
      </c>
      <c r="AT1179" s="235" t="s">
        <v>259</v>
      </c>
      <c r="AU1179" s="235" t="s">
        <v>81</v>
      </c>
      <c r="AY1179" s="19" t="s">
        <v>150</v>
      </c>
      <c r="BE1179" s="236">
        <f>IF(N1179="základní",J1179,0)</f>
        <v>0</v>
      </c>
      <c r="BF1179" s="236">
        <f>IF(N1179="snížená",J1179,0)</f>
        <v>0</v>
      </c>
      <c r="BG1179" s="236">
        <f>IF(N1179="zákl. přenesená",J1179,0)</f>
        <v>0</v>
      </c>
      <c r="BH1179" s="236">
        <f>IF(N1179="sníž. přenesená",J1179,0)</f>
        <v>0</v>
      </c>
      <c r="BI1179" s="236">
        <f>IF(N1179="nulová",J1179,0)</f>
        <v>0</v>
      </c>
      <c r="BJ1179" s="19" t="s">
        <v>79</v>
      </c>
      <c r="BK1179" s="236">
        <f>ROUND(I1179*H1179,2)</f>
        <v>0</v>
      </c>
      <c r="BL1179" s="19" t="s">
        <v>264</v>
      </c>
      <c r="BM1179" s="235" t="s">
        <v>1636</v>
      </c>
    </row>
    <row r="1180" s="13" customFormat="1">
      <c r="A1180" s="13"/>
      <c r="B1180" s="237"/>
      <c r="C1180" s="238"/>
      <c r="D1180" s="239" t="s">
        <v>159</v>
      </c>
      <c r="E1180" s="238"/>
      <c r="F1180" s="241" t="s">
        <v>1637</v>
      </c>
      <c r="G1180" s="238"/>
      <c r="H1180" s="242">
        <v>8.7409999999999997</v>
      </c>
      <c r="I1180" s="243"/>
      <c r="J1180" s="238"/>
      <c r="K1180" s="238"/>
      <c r="L1180" s="244"/>
      <c r="M1180" s="245"/>
      <c r="N1180" s="246"/>
      <c r="O1180" s="246"/>
      <c r="P1180" s="246"/>
      <c r="Q1180" s="246"/>
      <c r="R1180" s="246"/>
      <c r="S1180" s="246"/>
      <c r="T1180" s="247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48" t="s">
        <v>159</v>
      </c>
      <c r="AU1180" s="248" t="s">
        <v>81</v>
      </c>
      <c r="AV1180" s="13" t="s">
        <v>81</v>
      </c>
      <c r="AW1180" s="13" t="s">
        <v>4</v>
      </c>
      <c r="AX1180" s="13" t="s">
        <v>79</v>
      </c>
      <c r="AY1180" s="248" t="s">
        <v>150</v>
      </c>
    </row>
    <row r="1181" s="2" customFormat="1" ht="21.75" customHeight="1">
      <c r="A1181" s="40"/>
      <c r="B1181" s="41"/>
      <c r="C1181" s="224" t="s">
        <v>1638</v>
      </c>
      <c r="D1181" s="224" t="s">
        <v>152</v>
      </c>
      <c r="E1181" s="225" t="s">
        <v>1500</v>
      </c>
      <c r="F1181" s="226" t="s">
        <v>1501</v>
      </c>
      <c r="G1181" s="227" t="s">
        <v>155</v>
      </c>
      <c r="H1181" s="228">
        <v>25.754999999999999</v>
      </c>
      <c r="I1181" s="229"/>
      <c r="J1181" s="230">
        <f>ROUND(I1181*H1181,2)</f>
        <v>0</v>
      </c>
      <c r="K1181" s="226" t="s">
        <v>156</v>
      </c>
      <c r="L1181" s="46"/>
      <c r="M1181" s="231" t="s">
        <v>19</v>
      </c>
      <c r="N1181" s="232" t="s">
        <v>43</v>
      </c>
      <c r="O1181" s="86"/>
      <c r="P1181" s="233">
        <f>O1181*H1181</f>
        <v>0</v>
      </c>
      <c r="Q1181" s="233">
        <v>0.0060000000000000001</v>
      </c>
      <c r="R1181" s="233">
        <f>Q1181*H1181</f>
        <v>0.15453</v>
      </c>
      <c r="S1181" s="233">
        <v>0</v>
      </c>
      <c r="T1181" s="234">
        <f>S1181*H1181</f>
        <v>0</v>
      </c>
      <c r="U1181" s="40"/>
      <c r="V1181" s="40"/>
      <c r="W1181" s="40"/>
      <c r="X1181" s="40"/>
      <c r="Y1181" s="40"/>
      <c r="Z1181" s="40"/>
      <c r="AA1181" s="40"/>
      <c r="AB1181" s="40"/>
      <c r="AC1181" s="40"/>
      <c r="AD1181" s="40"/>
      <c r="AE1181" s="40"/>
      <c r="AR1181" s="235" t="s">
        <v>264</v>
      </c>
      <c r="AT1181" s="235" t="s">
        <v>152</v>
      </c>
      <c r="AU1181" s="235" t="s">
        <v>81</v>
      </c>
      <c r="AY1181" s="19" t="s">
        <v>150</v>
      </c>
      <c r="BE1181" s="236">
        <f>IF(N1181="základní",J1181,0)</f>
        <v>0</v>
      </c>
      <c r="BF1181" s="236">
        <f>IF(N1181="snížená",J1181,0)</f>
        <v>0</v>
      </c>
      <c r="BG1181" s="236">
        <f>IF(N1181="zákl. přenesená",J1181,0)</f>
        <v>0</v>
      </c>
      <c r="BH1181" s="236">
        <f>IF(N1181="sníž. přenesená",J1181,0)</f>
        <v>0</v>
      </c>
      <c r="BI1181" s="236">
        <f>IF(N1181="nulová",J1181,0)</f>
        <v>0</v>
      </c>
      <c r="BJ1181" s="19" t="s">
        <v>79</v>
      </c>
      <c r="BK1181" s="236">
        <f>ROUND(I1181*H1181,2)</f>
        <v>0</v>
      </c>
      <c r="BL1181" s="19" t="s">
        <v>264</v>
      </c>
      <c r="BM1181" s="235" t="s">
        <v>1639</v>
      </c>
    </row>
    <row r="1182" s="15" customFormat="1">
      <c r="A1182" s="15"/>
      <c r="B1182" s="260"/>
      <c r="C1182" s="261"/>
      <c r="D1182" s="239" t="s">
        <v>159</v>
      </c>
      <c r="E1182" s="262" t="s">
        <v>19</v>
      </c>
      <c r="F1182" s="263" t="s">
        <v>1640</v>
      </c>
      <c r="G1182" s="261"/>
      <c r="H1182" s="262" t="s">
        <v>19</v>
      </c>
      <c r="I1182" s="264"/>
      <c r="J1182" s="261"/>
      <c r="K1182" s="261"/>
      <c r="L1182" s="265"/>
      <c r="M1182" s="266"/>
      <c r="N1182" s="267"/>
      <c r="O1182" s="267"/>
      <c r="P1182" s="267"/>
      <c r="Q1182" s="267"/>
      <c r="R1182" s="267"/>
      <c r="S1182" s="267"/>
      <c r="T1182" s="268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T1182" s="269" t="s">
        <v>159</v>
      </c>
      <c r="AU1182" s="269" t="s">
        <v>81</v>
      </c>
      <c r="AV1182" s="15" t="s">
        <v>79</v>
      </c>
      <c r="AW1182" s="15" t="s">
        <v>33</v>
      </c>
      <c r="AX1182" s="15" t="s">
        <v>72</v>
      </c>
      <c r="AY1182" s="269" t="s">
        <v>150</v>
      </c>
    </row>
    <row r="1183" s="15" customFormat="1">
      <c r="A1183" s="15"/>
      <c r="B1183" s="260"/>
      <c r="C1183" s="261"/>
      <c r="D1183" s="239" t="s">
        <v>159</v>
      </c>
      <c r="E1183" s="262" t="s">
        <v>19</v>
      </c>
      <c r="F1183" s="263" t="s">
        <v>1641</v>
      </c>
      <c r="G1183" s="261"/>
      <c r="H1183" s="262" t="s">
        <v>19</v>
      </c>
      <c r="I1183" s="264"/>
      <c r="J1183" s="261"/>
      <c r="K1183" s="261"/>
      <c r="L1183" s="265"/>
      <c r="M1183" s="266"/>
      <c r="N1183" s="267"/>
      <c r="O1183" s="267"/>
      <c r="P1183" s="267"/>
      <c r="Q1183" s="267"/>
      <c r="R1183" s="267"/>
      <c r="S1183" s="267"/>
      <c r="T1183" s="268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T1183" s="269" t="s">
        <v>159</v>
      </c>
      <c r="AU1183" s="269" t="s">
        <v>81</v>
      </c>
      <c r="AV1183" s="15" t="s">
        <v>79</v>
      </c>
      <c r="AW1183" s="15" t="s">
        <v>33</v>
      </c>
      <c r="AX1183" s="15" t="s">
        <v>72</v>
      </c>
      <c r="AY1183" s="269" t="s">
        <v>150</v>
      </c>
    </row>
    <row r="1184" s="13" customFormat="1">
      <c r="A1184" s="13"/>
      <c r="B1184" s="237"/>
      <c r="C1184" s="238"/>
      <c r="D1184" s="239" t="s">
        <v>159</v>
      </c>
      <c r="E1184" s="240" t="s">
        <v>19</v>
      </c>
      <c r="F1184" s="241" t="s">
        <v>1642</v>
      </c>
      <c r="G1184" s="238"/>
      <c r="H1184" s="242">
        <v>18.055</v>
      </c>
      <c r="I1184" s="243"/>
      <c r="J1184" s="238"/>
      <c r="K1184" s="238"/>
      <c r="L1184" s="244"/>
      <c r="M1184" s="245"/>
      <c r="N1184" s="246"/>
      <c r="O1184" s="246"/>
      <c r="P1184" s="246"/>
      <c r="Q1184" s="246"/>
      <c r="R1184" s="246"/>
      <c r="S1184" s="246"/>
      <c r="T1184" s="247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T1184" s="248" t="s">
        <v>159</v>
      </c>
      <c r="AU1184" s="248" t="s">
        <v>81</v>
      </c>
      <c r="AV1184" s="13" t="s">
        <v>81</v>
      </c>
      <c r="AW1184" s="13" t="s">
        <v>33</v>
      </c>
      <c r="AX1184" s="13" t="s">
        <v>72</v>
      </c>
      <c r="AY1184" s="248" t="s">
        <v>150</v>
      </c>
    </row>
    <row r="1185" s="15" customFormat="1">
      <c r="A1185" s="15"/>
      <c r="B1185" s="260"/>
      <c r="C1185" s="261"/>
      <c r="D1185" s="239" t="s">
        <v>159</v>
      </c>
      <c r="E1185" s="262" t="s">
        <v>19</v>
      </c>
      <c r="F1185" s="263" t="s">
        <v>1643</v>
      </c>
      <c r="G1185" s="261"/>
      <c r="H1185" s="262" t="s">
        <v>19</v>
      </c>
      <c r="I1185" s="264"/>
      <c r="J1185" s="261"/>
      <c r="K1185" s="261"/>
      <c r="L1185" s="265"/>
      <c r="M1185" s="266"/>
      <c r="N1185" s="267"/>
      <c r="O1185" s="267"/>
      <c r="P1185" s="267"/>
      <c r="Q1185" s="267"/>
      <c r="R1185" s="267"/>
      <c r="S1185" s="267"/>
      <c r="T1185" s="268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T1185" s="269" t="s">
        <v>159</v>
      </c>
      <c r="AU1185" s="269" t="s">
        <v>81</v>
      </c>
      <c r="AV1185" s="15" t="s">
        <v>79</v>
      </c>
      <c r="AW1185" s="15" t="s">
        <v>33</v>
      </c>
      <c r="AX1185" s="15" t="s">
        <v>72</v>
      </c>
      <c r="AY1185" s="269" t="s">
        <v>150</v>
      </c>
    </row>
    <row r="1186" s="15" customFormat="1">
      <c r="A1186" s="15"/>
      <c r="B1186" s="260"/>
      <c r="C1186" s="261"/>
      <c r="D1186" s="239" t="s">
        <v>159</v>
      </c>
      <c r="E1186" s="262" t="s">
        <v>19</v>
      </c>
      <c r="F1186" s="263" t="s">
        <v>1644</v>
      </c>
      <c r="G1186" s="261"/>
      <c r="H1186" s="262" t="s">
        <v>19</v>
      </c>
      <c r="I1186" s="264"/>
      <c r="J1186" s="261"/>
      <c r="K1186" s="261"/>
      <c r="L1186" s="265"/>
      <c r="M1186" s="266"/>
      <c r="N1186" s="267"/>
      <c r="O1186" s="267"/>
      <c r="P1186" s="267"/>
      <c r="Q1186" s="267"/>
      <c r="R1186" s="267"/>
      <c r="S1186" s="267"/>
      <c r="T1186" s="268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T1186" s="269" t="s">
        <v>159</v>
      </c>
      <c r="AU1186" s="269" t="s">
        <v>81</v>
      </c>
      <c r="AV1186" s="15" t="s">
        <v>79</v>
      </c>
      <c r="AW1186" s="15" t="s">
        <v>33</v>
      </c>
      <c r="AX1186" s="15" t="s">
        <v>72</v>
      </c>
      <c r="AY1186" s="269" t="s">
        <v>150</v>
      </c>
    </row>
    <row r="1187" s="13" customFormat="1">
      <c r="A1187" s="13"/>
      <c r="B1187" s="237"/>
      <c r="C1187" s="238"/>
      <c r="D1187" s="239" t="s">
        <v>159</v>
      </c>
      <c r="E1187" s="240" t="s">
        <v>19</v>
      </c>
      <c r="F1187" s="241" t="s">
        <v>1645</v>
      </c>
      <c r="G1187" s="238"/>
      <c r="H1187" s="242">
        <v>7.7000000000000002</v>
      </c>
      <c r="I1187" s="243"/>
      <c r="J1187" s="238"/>
      <c r="K1187" s="238"/>
      <c r="L1187" s="244"/>
      <c r="M1187" s="245"/>
      <c r="N1187" s="246"/>
      <c r="O1187" s="246"/>
      <c r="P1187" s="246"/>
      <c r="Q1187" s="246"/>
      <c r="R1187" s="246"/>
      <c r="S1187" s="246"/>
      <c r="T1187" s="247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T1187" s="248" t="s">
        <v>159</v>
      </c>
      <c r="AU1187" s="248" t="s">
        <v>81</v>
      </c>
      <c r="AV1187" s="13" t="s">
        <v>81</v>
      </c>
      <c r="AW1187" s="13" t="s">
        <v>33</v>
      </c>
      <c r="AX1187" s="13" t="s">
        <v>72</v>
      </c>
      <c r="AY1187" s="248" t="s">
        <v>150</v>
      </c>
    </row>
    <row r="1188" s="14" customFormat="1">
      <c r="A1188" s="14"/>
      <c r="B1188" s="249"/>
      <c r="C1188" s="250"/>
      <c r="D1188" s="239" t="s">
        <v>159</v>
      </c>
      <c r="E1188" s="251" t="s">
        <v>19</v>
      </c>
      <c r="F1188" s="252" t="s">
        <v>161</v>
      </c>
      <c r="G1188" s="250"/>
      <c r="H1188" s="253">
        <v>25.754999999999999</v>
      </c>
      <c r="I1188" s="254"/>
      <c r="J1188" s="250"/>
      <c r="K1188" s="250"/>
      <c r="L1188" s="255"/>
      <c r="M1188" s="256"/>
      <c r="N1188" s="257"/>
      <c r="O1188" s="257"/>
      <c r="P1188" s="257"/>
      <c r="Q1188" s="257"/>
      <c r="R1188" s="257"/>
      <c r="S1188" s="257"/>
      <c r="T1188" s="258"/>
      <c r="U1188" s="14"/>
      <c r="V1188" s="14"/>
      <c r="W1188" s="14"/>
      <c r="X1188" s="14"/>
      <c r="Y1188" s="14"/>
      <c r="Z1188" s="14"/>
      <c r="AA1188" s="14"/>
      <c r="AB1188" s="14"/>
      <c r="AC1188" s="14"/>
      <c r="AD1188" s="14"/>
      <c r="AE1188" s="14"/>
      <c r="AT1188" s="259" t="s">
        <v>159</v>
      </c>
      <c r="AU1188" s="259" t="s">
        <v>81</v>
      </c>
      <c r="AV1188" s="14" t="s">
        <v>162</v>
      </c>
      <c r="AW1188" s="14" t="s">
        <v>33</v>
      </c>
      <c r="AX1188" s="14" t="s">
        <v>79</v>
      </c>
      <c r="AY1188" s="259" t="s">
        <v>150</v>
      </c>
    </row>
    <row r="1189" s="2" customFormat="1" ht="16.5" customHeight="1">
      <c r="A1189" s="40"/>
      <c r="B1189" s="41"/>
      <c r="C1189" s="281" t="s">
        <v>1646</v>
      </c>
      <c r="D1189" s="281" t="s">
        <v>259</v>
      </c>
      <c r="E1189" s="282" t="s">
        <v>1647</v>
      </c>
      <c r="F1189" s="283" t="s">
        <v>1648</v>
      </c>
      <c r="G1189" s="284" t="s">
        <v>155</v>
      </c>
      <c r="H1189" s="285">
        <v>18.957999999999998</v>
      </c>
      <c r="I1189" s="286"/>
      <c r="J1189" s="287">
        <f>ROUND(I1189*H1189,2)</f>
        <v>0</v>
      </c>
      <c r="K1189" s="283" t="s">
        <v>156</v>
      </c>
      <c r="L1189" s="288"/>
      <c r="M1189" s="289" t="s">
        <v>19</v>
      </c>
      <c r="N1189" s="290" t="s">
        <v>43</v>
      </c>
      <c r="O1189" s="86"/>
      <c r="P1189" s="233">
        <f>O1189*H1189</f>
        <v>0</v>
      </c>
      <c r="Q1189" s="233">
        <v>0.0023</v>
      </c>
      <c r="R1189" s="233">
        <f>Q1189*H1189</f>
        <v>0.043603399999999994</v>
      </c>
      <c r="S1189" s="233">
        <v>0</v>
      </c>
      <c r="T1189" s="234">
        <f>S1189*H1189</f>
        <v>0</v>
      </c>
      <c r="U1189" s="40"/>
      <c r="V1189" s="40"/>
      <c r="W1189" s="40"/>
      <c r="X1189" s="40"/>
      <c r="Y1189" s="40"/>
      <c r="Z1189" s="40"/>
      <c r="AA1189" s="40"/>
      <c r="AB1189" s="40"/>
      <c r="AC1189" s="40"/>
      <c r="AD1189" s="40"/>
      <c r="AE1189" s="40"/>
      <c r="AR1189" s="235" t="s">
        <v>358</v>
      </c>
      <c r="AT1189" s="235" t="s">
        <v>259</v>
      </c>
      <c r="AU1189" s="235" t="s">
        <v>81</v>
      </c>
      <c r="AY1189" s="19" t="s">
        <v>150</v>
      </c>
      <c r="BE1189" s="236">
        <f>IF(N1189="základní",J1189,0)</f>
        <v>0</v>
      </c>
      <c r="BF1189" s="236">
        <f>IF(N1189="snížená",J1189,0)</f>
        <v>0</v>
      </c>
      <c r="BG1189" s="236">
        <f>IF(N1189="zákl. přenesená",J1189,0)</f>
        <v>0</v>
      </c>
      <c r="BH1189" s="236">
        <f>IF(N1189="sníž. přenesená",J1189,0)</f>
        <v>0</v>
      </c>
      <c r="BI1189" s="236">
        <f>IF(N1189="nulová",J1189,0)</f>
        <v>0</v>
      </c>
      <c r="BJ1189" s="19" t="s">
        <v>79</v>
      </c>
      <c r="BK1189" s="236">
        <f>ROUND(I1189*H1189,2)</f>
        <v>0</v>
      </c>
      <c r="BL1189" s="19" t="s">
        <v>264</v>
      </c>
      <c r="BM1189" s="235" t="s">
        <v>1649</v>
      </c>
    </row>
    <row r="1190" s="13" customFormat="1">
      <c r="A1190" s="13"/>
      <c r="B1190" s="237"/>
      <c r="C1190" s="238"/>
      <c r="D1190" s="239" t="s">
        <v>159</v>
      </c>
      <c r="E1190" s="238"/>
      <c r="F1190" s="241" t="s">
        <v>1650</v>
      </c>
      <c r="G1190" s="238"/>
      <c r="H1190" s="242">
        <v>18.957999999999998</v>
      </c>
      <c r="I1190" s="243"/>
      <c r="J1190" s="238"/>
      <c r="K1190" s="238"/>
      <c r="L1190" s="244"/>
      <c r="M1190" s="245"/>
      <c r="N1190" s="246"/>
      <c r="O1190" s="246"/>
      <c r="P1190" s="246"/>
      <c r="Q1190" s="246"/>
      <c r="R1190" s="246"/>
      <c r="S1190" s="246"/>
      <c r="T1190" s="247"/>
      <c r="U1190" s="13"/>
      <c r="V1190" s="13"/>
      <c r="W1190" s="13"/>
      <c r="X1190" s="13"/>
      <c r="Y1190" s="13"/>
      <c r="Z1190" s="13"/>
      <c r="AA1190" s="13"/>
      <c r="AB1190" s="13"/>
      <c r="AC1190" s="13"/>
      <c r="AD1190" s="13"/>
      <c r="AE1190" s="13"/>
      <c r="AT1190" s="248" t="s">
        <v>159</v>
      </c>
      <c r="AU1190" s="248" t="s">
        <v>81</v>
      </c>
      <c r="AV1190" s="13" t="s">
        <v>81</v>
      </c>
      <c r="AW1190" s="13" t="s">
        <v>4</v>
      </c>
      <c r="AX1190" s="13" t="s">
        <v>79</v>
      </c>
      <c r="AY1190" s="248" t="s">
        <v>150</v>
      </c>
    </row>
    <row r="1191" s="2" customFormat="1" ht="16.5" customHeight="1">
      <c r="A1191" s="40"/>
      <c r="B1191" s="41"/>
      <c r="C1191" s="281" t="s">
        <v>1651</v>
      </c>
      <c r="D1191" s="281" t="s">
        <v>259</v>
      </c>
      <c r="E1191" s="282" t="s">
        <v>1652</v>
      </c>
      <c r="F1191" s="283" t="s">
        <v>1653</v>
      </c>
      <c r="G1191" s="284" t="s">
        <v>155</v>
      </c>
      <c r="H1191" s="285">
        <v>8.0850000000000009</v>
      </c>
      <c r="I1191" s="286"/>
      <c r="J1191" s="287">
        <f>ROUND(I1191*H1191,2)</f>
        <v>0</v>
      </c>
      <c r="K1191" s="283" t="s">
        <v>156</v>
      </c>
      <c r="L1191" s="288"/>
      <c r="M1191" s="289" t="s">
        <v>19</v>
      </c>
      <c r="N1191" s="290" t="s">
        <v>43</v>
      </c>
      <c r="O1191" s="86"/>
      <c r="P1191" s="233">
        <f>O1191*H1191</f>
        <v>0</v>
      </c>
      <c r="Q1191" s="233">
        <v>0.0044999999999999997</v>
      </c>
      <c r="R1191" s="233">
        <f>Q1191*H1191</f>
        <v>0.036382499999999998</v>
      </c>
      <c r="S1191" s="233">
        <v>0</v>
      </c>
      <c r="T1191" s="234">
        <f>S1191*H1191</f>
        <v>0</v>
      </c>
      <c r="U1191" s="40"/>
      <c r="V1191" s="40"/>
      <c r="W1191" s="40"/>
      <c r="X1191" s="40"/>
      <c r="Y1191" s="40"/>
      <c r="Z1191" s="40"/>
      <c r="AA1191" s="40"/>
      <c r="AB1191" s="40"/>
      <c r="AC1191" s="40"/>
      <c r="AD1191" s="40"/>
      <c r="AE1191" s="40"/>
      <c r="AR1191" s="235" t="s">
        <v>358</v>
      </c>
      <c r="AT1191" s="235" t="s">
        <v>259</v>
      </c>
      <c r="AU1191" s="235" t="s">
        <v>81</v>
      </c>
      <c r="AY1191" s="19" t="s">
        <v>150</v>
      </c>
      <c r="BE1191" s="236">
        <f>IF(N1191="základní",J1191,0)</f>
        <v>0</v>
      </c>
      <c r="BF1191" s="236">
        <f>IF(N1191="snížená",J1191,0)</f>
        <v>0</v>
      </c>
      <c r="BG1191" s="236">
        <f>IF(N1191="zákl. přenesená",J1191,0)</f>
        <v>0</v>
      </c>
      <c r="BH1191" s="236">
        <f>IF(N1191="sníž. přenesená",J1191,0)</f>
        <v>0</v>
      </c>
      <c r="BI1191" s="236">
        <f>IF(N1191="nulová",J1191,0)</f>
        <v>0</v>
      </c>
      <c r="BJ1191" s="19" t="s">
        <v>79</v>
      </c>
      <c r="BK1191" s="236">
        <f>ROUND(I1191*H1191,2)</f>
        <v>0</v>
      </c>
      <c r="BL1191" s="19" t="s">
        <v>264</v>
      </c>
      <c r="BM1191" s="235" t="s">
        <v>1654</v>
      </c>
    </row>
    <row r="1192" s="13" customFormat="1">
      <c r="A1192" s="13"/>
      <c r="B1192" s="237"/>
      <c r="C1192" s="238"/>
      <c r="D1192" s="239" t="s">
        <v>159</v>
      </c>
      <c r="E1192" s="238"/>
      <c r="F1192" s="241" t="s">
        <v>1655</v>
      </c>
      <c r="G1192" s="238"/>
      <c r="H1192" s="242">
        <v>8.0850000000000009</v>
      </c>
      <c r="I1192" s="243"/>
      <c r="J1192" s="238"/>
      <c r="K1192" s="238"/>
      <c r="L1192" s="244"/>
      <c r="M1192" s="245"/>
      <c r="N1192" s="246"/>
      <c r="O1192" s="246"/>
      <c r="P1192" s="246"/>
      <c r="Q1192" s="246"/>
      <c r="R1192" s="246"/>
      <c r="S1192" s="246"/>
      <c r="T1192" s="247"/>
      <c r="U1192" s="13"/>
      <c r="V1192" s="13"/>
      <c r="W1192" s="13"/>
      <c r="X1192" s="13"/>
      <c r="Y1192" s="13"/>
      <c r="Z1192" s="13"/>
      <c r="AA1192" s="13"/>
      <c r="AB1192" s="13"/>
      <c r="AC1192" s="13"/>
      <c r="AD1192" s="13"/>
      <c r="AE1192" s="13"/>
      <c r="AT1192" s="248" t="s">
        <v>159</v>
      </c>
      <c r="AU1192" s="248" t="s">
        <v>81</v>
      </c>
      <c r="AV1192" s="13" t="s">
        <v>81</v>
      </c>
      <c r="AW1192" s="13" t="s">
        <v>4</v>
      </c>
      <c r="AX1192" s="13" t="s">
        <v>79</v>
      </c>
      <c r="AY1192" s="248" t="s">
        <v>150</v>
      </c>
    </row>
    <row r="1193" s="2" customFormat="1" ht="21.75" customHeight="1">
      <c r="A1193" s="40"/>
      <c r="B1193" s="41"/>
      <c r="C1193" s="224" t="s">
        <v>1656</v>
      </c>
      <c r="D1193" s="224" t="s">
        <v>152</v>
      </c>
      <c r="E1193" s="225" t="s">
        <v>1539</v>
      </c>
      <c r="F1193" s="226" t="s">
        <v>1540</v>
      </c>
      <c r="G1193" s="227" t="s">
        <v>155</v>
      </c>
      <c r="H1193" s="228">
        <v>7.4249999999999998</v>
      </c>
      <c r="I1193" s="229"/>
      <c r="J1193" s="230">
        <f>ROUND(I1193*H1193,2)</f>
        <v>0</v>
      </c>
      <c r="K1193" s="226" t="s">
        <v>156</v>
      </c>
      <c r="L1193" s="46"/>
      <c r="M1193" s="231" t="s">
        <v>19</v>
      </c>
      <c r="N1193" s="232" t="s">
        <v>43</v>
      </c>
      <c r="O1193" s="86"/>
      <c r="P1193" s="233">
        <f>O1193*H1193</f>
        <v>0</v>
      </c>
      <c r="Q1193" s="233">
        <v>0.01396</v>
      </c>
      <c r="R1193" s="233">
        <f>Q1193*H1193</f>
        <v>0.103653</v>
      </c>
      <c r="S1193" s="233">
        <v>0</v>
      </c>
      <c r="T1193" s="234">
        <f>S1193*H1193</f>
        <v>0</v>
      </c>
      <c r="U1193" s="40"/>
      <c r="V1193" s="40"/>
      <c r="W1193" s="40"/>
      <c r="X1193" s="40"/>
      <c r="Y1193" s="40"/>
      <c r="Z1193" s="40"/>
      <c r="AA1193" s="40"/>
      <c r="AB1193" s="40"/>
      <c r="AC1193" s="40"/>
      <c r="AD1193" s="40"/>
      <c r="AE1193" s="40"/>
      <c r="AR1193" s="235" t="s">
        <v>264</v>
      </c>
      <c r="AT1193" s="235" t="s">
        <v>152</v>
      </c>
      <c r="AU1193" s="235" t="s">
        <v>81</v>
      </c>
      <c r="AY1193" s="19" t="s">
        <v>150</v>
      </c>
      <c r="BE1193" s="236">
        <f>IF(N1193="základní",J1193,0)</f>
        <v>0</v>
      </c>
      <c r="BF1193" s="236">
        <f>IF(N1193="snížená",J1193,0)</f>
        <v>0</v>
      </c>
      <c r="BG1193" s="236">
        <f>IF(N1193="zákl. přenesená",J1193,0)</f>
        <v>0</v>
      </c>
      <c r="BH1193" s="236">
        <f>IF(N1193="sníž. přenesená",J1193,0)</f>
        <v>0</v>
      </c>
      <c r="BI1193" s="236">
        <f>IF(N1193="nulová",J1193,0)</f>
        <v>0</v>
      </c>
      <c r="BJ1193" s="19" t="s">
        <v>79</v>
      </c>
      <c r="BK1193" s="236">
        <f>ROUND(I1193*H1193,2)</f>
        <v>0</v>
      </c>
      <c r="BL1193" s="19" t="s">
        <v>264</v>
      </c>
      <c r="BM1193" s="235" t="s">
        <v>1657</v>
      </c>
    </row>
    <row r="1194" s="15" customFormat="1">
      <c r="A1194" s="15"/>
      <c r="B1194" s="260"/>
      <c r="C1194" s="261"/>
      <c r="D1194" s="239" t="s">
        <v>159</v>
      </c>
      <c r="E1194" s="262" t="s">
        <v>19</v>
      </c>
      <c r="F1194" s="263" t="s">
        <v>1568</v>
      </c>
      <c r="G1194" s="261"/>
      <c r="H1194" s="262" t="s">
        <v>19</v>
      </c>
      <c r="I1194" s="264"/>
      <c r="J1194" s="261"/>
      <c r="K1194" s="261"/>
      <c r="L1194" s="265"/>
      <c r="M1194" s="266"/>
      <c r="N1194" s="267"/>
      <c r="O1194" s="267"/>
      <c r="P1194" s="267"/>
      <c r="Q1194" s="267"/>
      <c r="R1194" s="267"/>
      <c r="S1194" s="267"/>
      <c r="T1194" s="268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T1194" s="269" t="s">
        <v>159</v>
      </c>
      <c r="AU1194" s="269" t="s">
        <v>81</v>
      </c>
      <c r="AV1194" s="15" t="s">
        <v>79</v>
      </c>
      <c r="AW1194" s="15" t="s">
        <v>33</v>
      </c>
      <c r="AX1194" s="15" t="s">
        <v>72</v>
      </c>
      <c r="AY1194" s="269" t="s">
        <v>150</v>
      </c>
    </row>
    <row r="1195" s="13" customFormat="1">
      <c r="A1195" s="13"/>
      <c r="B1195" s="237"/>
      <c r="C1195" s="238"/>
      <c r="D1195" s="239" t="s">
        <v>159</v>
      </c>
      <c r="E1195" s="240" t="s">
        <v>19</v>
      </c>
      <c r="F1195" s="241" t="s">
        <v>1658</v>
      </c>
      <c r="G1195" s="238"/>
      <c r="H1195" s="242">
        <v>7.4249999999999998</v>
      </c>
      <c r="I1195" s="243"/>
      <c r="J1195" s="238"/>
      <c r="K1195" s="238"/>
      <c r="L1195" s="244"/>
      <c r="M1195" s="245"/>
      <c r="N1195" s="246"/>
      <c r="O1195" s="246"/>
      <c r="P1195" s="246"/>
      <c r="Q1195" s="246"/>
      <c r="R1195" s="246"/>
      <c r="S1195" s="246"/>
      <c r="T1195" s="247"/>
      <c r="U1195" s="13"/>
      <c r="V1195" s="13"/>
      <c r="W1195" s="13"/>
      <c r="X1195" s="13"/>
      <c r="Y1195" s="13"/>
      <c r="Z1195" s="13"/>
      <c r="AA1195" s="13"/>
      <c r="AB1195" s="13"/>
      <c r="AC1195" s="13"/>
      <c r="AD1195" s="13"/>
      <c r="AE1195" s="13"/>
      <c r="AT1195" s="248" t="s">
        <v>159</v>
      </c>
      <c r="AU1195" s="248" t="s">
        <v>81</v>
      </c>
      <c r="AV1195" s="13" t="s">
        <v>81</v>
      </c>
      <c r="AW1195" s="13" t="s">
        <v>33</v>
      </c>
      <c r="AX1195" s="13" t="s">
        <v>72</v>
      </c>
      <c r="AY1195" s="248" t="s">
        <v>150</v>
      </c>
    </row>
    <row r="1196" s="14" customFormat="1">
      <c r="A1196" s="14"/>
      <c r="B1196" s="249"/>
      <c r="C1196" s="250"/>
      <c r="D1196" s="239" t="s">
        <v>159</v>
      </c>
      <c r="E1196" s="251" t="s">
        <v>19</v>
      </c>
      <c r="F1196" s="252" t="s">
        <v>161</v>
      </c>
      <c r="G1196" s="250"/>
      <c r="H1196" s="253">
        <v>7.4249999999999998</v>
      </c>
      <c r="I1196" s="254"/>
      <c r="J1196" s="250"/>
      <c r="K1196" s="250"/>
      <c r="L1196" s="255"/>
      <c r="M1196" s="256"/>
      <c r="N1196" s="257"/>
      <c r="O1196" s="257"/>
      <c r="P1196" s="257"/>
      <c r="Q1196" s="257"/>
      <c r="R1196" s="257"/>
      <c r="S1196" s="257"/>
      <c r="T1196" s="258"/>
      <c r="U1196" s="14"/>
      <c r="V1196" s="14"/>
      <c r="W1196" s="14"/>
      <c r="X1196" s="14"/>
      <c r="Y1196" s="14"/>
      <c r="Z1196" s="14"/>
      <c r="AA1196" s="14"/>
      <c r="AB1196" s="14"/>
      <c r="AC1196" s="14"/>
      <c r="AD1196" s="14"/>
      <c r="AE1196" s="14"/>
      <c r="AT1196" s="259" t="s">
        <v>159</v>
      </c>
      <c r="AU1196" s="259" t="s">
        <v>81</v>
      </c>
      <c r="AV1196" s="14" t="s">
        <v>162</v>
      </c>
      <c r="AW1196" s="14" t="s">
        <v>33</v>
      </c>
      <c r="AX1196" s="14" t="s">
        <v>79</v>
      </c>
      <c r="AY1196" s="259" t="s">
        <v>150</v>
      </c>
    </row>
    <row r="1197" s="2" customFormat="1" ht="16.5" customHeight="1">
      <c r="A1197" s="40"/>
      <c r="B1197" s="41"/>
      <c r="C1197" s="281" t="s">
        <v>1659</v>
      </c>
      <c r="D1197" s="281" t="s">
        <v>259</v>
      </c>
      <c r="E1197" s="282" t="s">
        <v>1546</v>
      </c>
      <c r="F1197" s="283" t="s">
        <v>1547</v>
      </c>
      <c r="G1197" s="284" t="s">
        <v>155</v>
      </c>
      <c r="H1197" s="285">
        <v>-7.4249999999999998</v>
      </c>
      <c r="I1197" s="286"/>
      <c r="J1197" s="287">
        <f>ROUND(I1197*H1197,2)</f>
        <v>0</v>
      </c>
      <c r="K1197" s="283" t="s">
        <v>156</v>
      </c>
      <c r="L1197" s="288"/>
      <c r="M1197" s="289" t="s">
        <v>19</v>
      </c>
      <c r="N1197" s="290" t="s">
        <v>43</v>
      </c>
      <c r="O1197" s="86"/>
      <c r="P1197" s="233">
        <f>O1197*H1197</f>
        <v>0</v>
      </c>
      <c r="Q1197" s="233">
        <v>0.012800000000000001</v>
      </c>
      <c r="R1197" s="233">
        <f>Q1197*H1197</f>
        <v>-0.095039999999999999</v>
      </c>
      <c r="S1197" s="233">
        <v>0</v>
      </c>
      <c r="T1197" s="234">
        <f>S1197*H1197</f>
        <v>0</v>
      </c>
      <c r="U1197" s="40"/>
      <c r="V1197" s="40"/>
      <c r="W1197" s="40"/>
      <c r="X1197" s="40"/>
      <c r="Y1197" s="40"/>
      <c r="Z1197" s="40"/>
      <c r="AA1197" s="40"/>
      <c r="AB1197" s="40"/>
      <c r="AC1197" s="40"/>
      <c r="AD1197" s="40"/>
      <c r="AE1197" s="40"/>
      <c r="AR1197" s="235" t="s">
        <v>358</v>
      </c>
      <c r="AT1197" s="235" t="s">
        <v>259</v>
      </c>
      <c r="AU1197" s="235" t="s">
        <v>81</v>
      </c>
      <c r="AY1197" s="19" t="s">
        <v>150</v>
      </c>
      <c r="BE1197" s="236">
        <f>IF(N1197="základní",J1197,0)</f>
        <v>0</v>
      </c>
      <c r="BF1197" s="236">
        <f>IF(N1197="snížená",J1197,0)</f>
        <v>0</v>
      </c>
      <c r="BG1197" s="236">
        <f>IF(N1197="zákl. přenesená",J1197,0)</f>
        <v>0</v>
      </c>
      <c r="BH1197" s="236">
        <f>IF(N1197="sníž. přenesená",J1197,0)</f>
        <v>0</v>
      </c>
      <c r="BI1197" s="236">
        <f>IF(N1197="nulová",J1197,0)</f>
        <v>0</v>
      </c>
      <c r="BJ1197" s="19" t="s">
        <v>79</v>
      </c>
      <c r="BK1197" s="236">
        <f>ROUND(I1197*H1197,2)</f>
        <v>0</v>
      </c>
      <c r="BL1197" s="19" t="s">
        <v>264</v>
      </c>
      <c r="BM1197" s="235" t="s">
        <v>1660</v>
      </c>
    </row>
    <row r="1198" s="2" customFormat="1" ht="16.5" customHeight="1">
      <c r="A1198" s="40"/>
      <c r="B1198" s="41"/>
      <c r="C1198" s="281" t="s">
        <v>1661</v>
      </c>
      <c r="D1198" s="281" t="s">
        <v>259</v>
      </c>
      <c r="E1198" s="282" t="s">
        <v>1550</v>
      </c>
      <c r="F1198" s="283" t="s">
        <v>1551</v>
      </c>
      <c r="G1198" s="284" t="s">
        <v>155</v>
      </c>
      <c r="H1198" s="285">
        <v>7.7960000000000003</v>
      </c>
      <c r="I1198" s="286"/>
      <c r="J1198" s="287">
        <f>ROUND(I1198*H1198,2)</f>
        <v>0</v>
      </c>
      <c r="K1198" s="283" t="s">
        <v>156</v>
      </c>
      <c r="L1198" s="288"/>
      <c r="M1198" s="289" t="s">
        <v>19</v>
      </c>
      <c r="N1198" s="290" t="s">
        <v>43</v>
      </c>
      <c r="O1198" s="86"/>
      <c r="P1198" s="233">
        <f>O1198*H1198</f>
        <v>0</v>
      </c>
      <c r="Q1198" s="233">
        <v>0.013100000000000001</v>
      </c>
      <c r="R1198" s="233">
        <f>Q1198*H1198</f>
        <v>0.10212760000000001</v>
      </c>
      <c r="S1198" s="233">
        <v>0</v>
      </c>
      <c r="T1198" s="234">
        <f>S1198*H1198</f>
        <v>0</v>
      </c>
      <c r="U1198" s="40"/>
      <c r="V1198" s="40"/>
      <c r="W1198" s="40"/>
      <c r="X1198" s="40"/>
      <c r="Y1198" s="40"/>
      <c r="Z1198" s="40"/>
      <c r="AA1198" s="40"/>
      <c r="AB1198" s="40"/>
      <c r="AC1198" s="40"/>
      <c r="AD1198" s="40"/>
      <c r="AE1198" s="40"/>
      <c r="AR1198" s="235" t="s">
        <v>358</v>
      </c>
      <c r="AT1198" s="235" t="s">
        <v>259</v>
      </c>
      <c r="AU1198" s="235" t="s">
        <v>81</v>
      </c>
      <c r="AY1198" s="19" t="s">
        <v>150</v>
      </c>
      <c r="BE1198" s="236">
        <f>IF(N1198="základní",J1198,0)</f>
        <v>0</v>
      </c>
      <c r="BF1198" s="236">
        <f>IF(N1198="snížená",J1198,0)</f>
        <v>0</v>
      </c>
      <c r="BG1198" s="236">
        <f>IF(N1198="zákl. přenesená",J1198,0)</f>
        <v>0</v>
      </c>
      <c r="BH1198" s="236">
        <f>IF(N1198="sníž. přenesená",J1198,0)</f>
        <v>0</v>
      </c>
      <c r="BI1198" s="236">
        <f>IF(N1198="nulová",J1198,0)</f>
        <v>0</v>
      </c>
      <c r="BJ1198" s="19" t="s">
        <v>79</v>
      </c>
      <c r="BK1198" s="236">
        <f>ROUND(I1198*H1198,2)</f>
        <v>0</v>
      </c>
      <c r="BL1198" s="19" t="s">
        <v>264</v>
      </c>
      <c r="BM1198" s="235" t="s">
        <v>1662</v>
      </c>
    </row>
    <row r="1199" s="13" customFormat="1">
      <c r="A1199" s="13"/>
      <c r="B1199" s="237"/>
      <c r="C1199" s="238"/>
      <c r="D1199" s="239" t="s">
        <v>159</v>
      </c>
      <c r="E1199" s="238"/>
      <c r="F1199" s="241" t="s">
        <v>1663</v>
      </c>
      <c r="G1199" s="238"/>
      <c r="H1199" s="242">
        <v>7.7960000000000003</v>
      </c>
      <c r="I1199" s="243"/>
      <c r="J1199" s="238"/>
      <c r="K1199" s="238"/>
      <c r="L1199" s="244"/>
      <c r="M1199" s="245"/>
      <c r="N1199" s="246"/>
      <c r="O1199" s="246"/>
      <c r="P1199" s="246"/>
      <c r="Q1199" s="246"/>
      <c r="R1199" s="246"/>
      <c r="S1199" s="246"/>
      <c r="T1199" s="247"/>
      <c r="U1199" s="13"/>
      <c r="V1199" s="13"/>
      <c r="W1199" s="13"/>
      <c r="X1199" s="13"/>
      <c r="Y1199" s="13"/>
      <c r="Z1199" s="13"/>
      <c r="AA1199" s="13"/>
      <c r="AB1199" s="13"/>
      <c r="AC1199" s="13"/>
      <c r="AD1199" s="13"/>
      <c r="AE1199" s="13"/>
      <c r="AT1199" s="248" t="s">
        <v>159</v>
      </c>
      <c r="AU1199" s="248" t="s">
        <v>81</v>
      </c>
      <c r="AV1199" s="13" t="s">
        <v>81</v>
      </c>
      <c r="AW1199" s="13" t="s">
        <v>4</v>
      </c>
      <c r="AX1199" s="13" t="s">
        <v>79</v>
      </c>
      <c r="AY1199" s="248" t="s">
        <v>150</v>
      </c>
    </row>
    <row r="1200" s="2" customFormat="1" ht="16.5" customHeight="1">
      <c r="A1200" s="40"/>
      <c r="B1200" s="41"/>
      <c r="C1200" s="224" t="s">
        <v>1664</v>
      </c>
      <c r="D1200" s="224" t="s">
        <v>152</v>
      </c>
      <c r="E1200" s="225" t="s">
        <v>1555</v>
      </c>
      <c r="F1200" s="226" t="s">
        <v>1556</v>
      </c>
      <c r="G1200" s="227" t="s">
        <v>165</v>
      </c>
      <c r="H1200" s="228">
        <v>0.13400000000000001</v>
      </c>
      <c r="I1200" s="229"/>
      <c r="J1200" s="230">
        <f>ROUND(I1200*H1200,2)</f>
        <v>0</v>
      </c>
      <c r="K1200" s="226" t="s">
        <v>156</v>
      </c>
      <c r="L1200" s="46"/>
      <c r="M1200" s="231" t="s">
        <v>19</v>
      </c>
      <c r="N1200" s="232" t="s">
        <v>43</v>
      </c>
      <c r="O1200" s="86"/>
      <c r="P1200" s="233">
        <f>O1200*H1200</f>
        <v>0</v>
      </c>
      <c r="Q1200" s="233">
        <v>0.023369999999999998</v>
      </c>
      <c r="R1200" s="233">
        <f>Q1200*H1200</f>
        <v>0.0031315800000000001</v>
      </c>
      <c r="S1200" s="233">
        <v>0</v>
      </c>
      <c r="T1200" s="234">
        <f>S1200*H1200</f>
        <v>0</v>
      </c>
      <c r="U1200" s="40"/>
      <c r="V1200" s="40"/>
      <c r="W1200" s="40"/>
      <c r="X1200" s="40"/>
      <c r="Y1200" s="40"/>
      <c r="Z1200" s="40"/>
      <c r="AA1200" s="40"/>
      <c r="AB1200" s="40"/>
      <c r="AC1200" s="40"/>
      <c r="AD1200" s="40"/>
      <c r="AE1200" s="40"/>
      <c r="AR1200" s="235" t="s">
        <v>264</v>
      </c>
      <c r="AT1200" s="235" t="s">
        <v>152</v>
      </c>
      <c r="AU1200" s="235" t="s">
        <v>81</v>
      </c>
      <c r="AY1200" s="19" t="s">
        <v>150</v>
      </c>
      <c r="BE1200" s="236">
        <f>IF(N1200="základní",J1200,0)</f>
        <v>0</v>
      </c>
      <c r="BF1200" s="236">
        <f>IF(N1200="snížená",J1200,0)</f>
        <v>0</v>
      </c>
      <c r="BG1200" s="236">
        <f>IF(N1200="zákl. přenesená",J1200,0)</f>
        <v>0</v>
      </c>
      <c r="BH1200" s="236">
        <f>IF(N1200="sníž. přenesená",J1200,0)</f>
        <v>0</v>
      </c>
      <c r="BI1200" s="236">
        <f>IF(N1200="nulová",J1200,0)</f>
        <v>0</v>
      </c>
      <c r="BJ1200" s="19" t="s">
        <v>79</v>
      </c>
      <c r="BK1200" s="236">
        <f>ROUND(I1200*H1200,2)</f>
        <v>0</v>
      </c>
      <c r="BL1200" s="19" t="s">
        <v>264</v>
      </c>
      <c r="BM1200" s="235" t="s">
        <v>1665</v>
      </c>
    </row>
    <row r="1201" s="13" customFormat="1">
      <c r="A1201" s="13"/>
      <c r="B1201" s="237"/>
      <c r="C1201" s="238"/>
      <c r="D1201" s="239" t="s">
        <v>159</v>
      </c>
      <c r="E1201" s="240" t="s">
        <v>19</v>
      </c>
      <c r="F1201" s="241" t="s">
        <v>1666</v>
      </c>
      <c r="G1201" s="238"/>
      <c r="H1201" s="242">
        <v>0.13400000000000001</v>
      </c>
      <c r="I1201" s="243"/>
      <c r="J1201" s="238"/>
      <c r="K1201" s="238"/>
      <c r="L1201" s="244"/>
      <c r="M1201" s="245"/>
      <c r="N1201" s="246"/>
      <c r="O1201" s="246"/>
      <c r="P1201" s="246"/>
      <c r="Q1201" s="246"/>
      <c r="R1201" s="246"/>
      <c r="S1201" s="246"/>
      <c r="T1201" s="247"/>
      <c r="U1201" s="13"/>
      <c r="V1201" s="13"/>
      <c r="W1201" s="13"/>
      <c r="X1201" s="13"/>
      <c r="Y1201" s="13"/>
      <c r="Z1201" s="13"/>
      <c r="AA1201" s="13"/>
      <c r="AB1201" s="13"/>
      <c r="AC1201" s="13"/>
      <c r="AD1201" s="13"/>
      <c r="AE1201" s="13"/>
      <c r="AT1201" s="248" t="s">
        <v>159</v>
      </c>
      <c r="AU1201" s="248" t="s">
        <v>81</v>
      </c>
      <c r="AV1201" s="13" t="s">
        <v>81</v>
      </c>
      <c r="AW1201" s="13" t="s">
        <v>33</v>
      </c>
      <c r="AX1201" s="13" t="s">
        <v>72</v>
      </c>
      <c r="AY1201" s="248" t="s">
        <v>150</v>
      </c>
    </row>
    <row r="1202" s="14" customFormat="1">
      <c r="A1202" s="14"/>
      <c r="B1202" s="249"/>
      <c r="C1202" s="250"/>
      <c r="D1202" s="239" t="s">
        <v>159</v>
      </c>
      <c r="E1202" s="251" t="s">
        <v>19</v>
      </c>
      <c r="F1202" s="252" t="s">
        <v>161</v>
      </c>
      <c r="G1202" s="250"/>
      <c r="H1202" s="253">
        <v>0.13400000000000001</v>
      </c>
      <c r="I1202" s="254"/>
      <c r="J1202" s="250"/>
      <c r="K1202" s="250"/>
      <c r="L1202" s="255"/>
      <c r="M1202" s="256"/>
      <c r="N1202" s="257"/>
      <c r="O1202" s="257"/>
      <c r="P1202" s="257"/>
      <c r="Q1202" s="257"/>
      <c r="R1202" s="257"/>
      <c r="S1202" s="257"/>
      <c r="T1202" s="258"/>
      <c r="U1202" s="14"/>
      <c r="V1202" s="14"/>
      <c r="W1202" s="14"/>
      <c r="X1202" s="14"/>
      <c r="Y1202" s="14"/>
      <c r="Z1202" s="14"/>
      <c r="AA1202" s="14"/>
      <c r="AB1202" s="14"/>
      <c r="AC1202" s="14"/>
      <c r="AD1202" s="14"/>
      <c r="AE1202" s="14"/>
      <c r="AT1202" s="259" t="s">
        <v>159</v>
      </c>
      <c r="AU1202" s="259" t="s">
        <v>81</v>
      </c>
      <c r="AV1202" s="14" t="s">
        <v>162</v>
      </c>
      <c r="AW1202" s="14" t="s">
        <v>33</v>
      </c>
      <c r="AX1202" s="14" t="s">
        <v>79</v>
      </c>
      <c r="AY1202" s="259" t="s">
        <v>150</v>
      </c>
    </row>
    <row r="1203" s="2" customFormat="1" ht="16.5" customHeight="1">
      <c r="A1203" s="40"/>
      <c r="B1203" s="41"/>
      <c r="C1203" s="224" t="s">
        <v>1667</v>
      </c>
      <c r="D1203" s="224" t="s">
        <v>152</v>
      </c>
      <c r="E1203" s="225" t="s">
        <v>1466</v>
      </c>
      <c r="F1203" s="226" t="s">
        <v>1467</v>
      </c>
      <c r="G1203" s="227" t="s">
        <v>393</v>
      </c>
      <c r="H1203" s="228">
        <v>2</v>
      </c>
      <c r="I1203" s="229"/>
      <c r="J1203" s="230">
        <f>ROUND(I1203*H1203,2)</f>
        <v>0</v>
      </c>
      <c r="K1203" s="226" t="s">
        <v>19</v>
      </c>
      <c r="L1203" s="46"/>
      <c r="M1203" s="231" t="s">
        <v>19</v>
      </c>
      <c r="N1203" s="232" t="s">
        <v>43</v>
      </c>
      <c r="O1203" s="86"/>
      <c r="P1203" s="233">
        <f>O1203*H1203</f>
        <v>0</v>
      </c>
      <c r="Q1203" s="233">
        <v>0</v>
      </c>
      <c r="R1203" s="233">
        <f>Q1203*H1203</f>
        <v>0</v>
      </c>
      <c r="S1203" s="233">
        <v>0</v>
      </c>
      <c r="T1203" s="234">
        <f>S1203*H1203</f>
        <v>0</v>
      </c>
      <c r="U1203" s="40"/>
      <c r="V1203" s="40"/>
      <c r="W1203" s="40"/>
      <c r="X1203" s="40"/>
      <c r="Y1203" s="40"/>
      <c r="Z1203" s="40"/>
      <c r="AA1203" s="40"/>
      <c r="AB1203" s="40"/>
      <c r="AC1203" s="40"/>
      <c r="AD1203" s="40"/>
      <c r="AE1203" s="40"/>
      <c r="AR1203" s="235" t="s">
        <v>264</v>
      </c>
      <c r="AT1203" s="235" t="s">
        <v>152</v>
      </c>
      <c r="AU1203" s="235" t="s">
        <v>81</v>
      </c>
      <c r="AY1203" s="19" t="s">
        <v>150</v>
      </c>
      <c r="BE1203" s="236">
        <f>IF(N1203="základní",J1203,0)</f>
        <v>0</v>
      </c>
      <c r="BF1203" s="236">
        <f>IF(N1203="snížená",J1203,0)</f>
        <v>0</v>
      </c>
      <c r="BG1203" s="236">
        <f>IF(N1203="zákl. přenesená",J1203,0)</f>
        <v>0</v>
      </c>
      <c r="BH1203" s="236">
        <f>IF(N1203="sníž. přenesená",J1203,0)</f>
        <v>0</v>
      </c>
      <c r="BI1203" s="236">
        <f>IF(N1203="nulová",J1203,0)</f>
        <v>0</v>
      </c>
      <c r="BJ1203" s="19" t="s">
        <v>79</v>
      </c>
      <c r="BK1203" s="236">
        <f>ROUND(I1203*H1203,2)</f>
        <v>0</v>
      </c>
      <c r="BL1203" s="19" t="s">
        <v>264</v>
      </c>
      <c r="BM1203" s="235" t="s">
        <v>1668</v>
      </c>
    </row>
    <row r="1204" s="2" customFormat="1" ht="16.5" customHeight="1">
      <c r="A1204" s="40"/>
      <c r="B1204" s="41"/>
      <c r="C1204" s="281" t="s">
        <v>1669</v>
      </c>
      <c r="D1204" s="281" t="s">
        <v>259</v>
      </c>
      <c r="E1204" s="282" t="s">
        <v>1471</v>
      </c>
      <c r="F1204" s="283" t="s">
        <v>1472</v>
      </c>
      <c r="G1204" s="284" t="s">
        <v>393</v>
      </c>
      <c r="H1204" s="285">
        <v>2</v>
      </c>
      <c r="I1204" s="286"/>
      <c r="J1204" s="287">
        <f>ROUND(I1204*H1204,2)</f>
        <v>0</v>
      </c>
      <c r="K1204" s="283" t="s">
        <v>1473</v>
      </c>
      <c r="L1204" s="288"/>
      <c r="M1204" s="289" t="s">
        <v>19</v>
      </c>
      <c r="N1204" s="290" t="s">
        <v>43</v>
      </c>
      <c r="O1204" s="86"/>
      <c r="P1204" s="233">
        <f>O1204*H1204</f>
        <v>0</v>
      </c>
      <c r="Q1204" s="233">
        <v>0.0019200000000000001</v>
      </c>
      <c r="R1204" s="233">
        <f>Q1204*H1204</f>
        <v>0.0038400000000000001</v>
      </c>
      <c r="S1204" s="233">
        <v>0</v>
      </c>
      <c r="T1204" s="234">
        <f>S1204*H1204</f>
        <v>0</v>
      </c>
      <c r="U1204" s="40"/>
      <c r="V1204" s="40"/>
      <c r="W1204" s="40"/>
      <c r="X1204" s="40"/>
      <c r="Y1204" s="40"/>
      <c r="Z1204" s="40"/>
      <c r="AA1204" s="40"/>
      <c r="AB1204" s="40"/>
      <c r="AC1204" s="40"/>
      <c r="AD1204" s="40"/>
      <c r="AE1204" s="40"/>
      <c r="AR1204" s="235" t="s">
        <v>358</v>
      </c>
      <c r="AT1204" s="235" t="s">
        <v>259</v>
      </c>
      <c r="AU1204" s="235" t="s">
        <v>81</v>
      </c>
      <c r="AY1204" s="19" t="s">
        <v>150</v>
      </c>
      <c r="BE1204" s="236">
        <f>IF(N1204="základní",J1204,0)</f>
        <v>0</v>
      </c>
      <c r="BF1204" s="236">
        <f>IF(N1204="snížená",J1204,0)</f>
        <v>0</v>
      </c>
      <c r="BG1204" s="236">
        <f>IF(N1204="zákl. přenesená",J1204,0)</f>
        <v>0</v>
      </c>
      <c r="BH1204" s="236">
        <f>IF(N1204="sníž. přenesená",J1204,0)</f>
        <v>0</v>
      </c>
      <c r="BI1204" s="236">
        <f>IF(N1204="nulová",J1204,0)</f>
        <v>0</v>
      </c>
      <c r="BJ1204" s="19" t="s">
        <v>79</v>
      </c>
      <c r="BK1204" s="236">
        <f>ROUND(I1204*H1204,2)</f>
        <v>0</v>
      </c>
      <c r="BL1204" s="19" t="s">
        <v>264</v>
      </c>
      <c r="BM1204" s="235" t="s">
        <v>1670</v>
      </c>
    </row>
    <row r="1205" s="2" customFormat="1" ht="21.75" customHeight="1">
      <c r="A1205" s="40"/>
      <c r="B1205" s="41"/>
      <c r="C1205" s="224" t="s">
        <v>1671</v>
      </c>
      <c r="D1205" s="224" t="s">
        <v>152</v>
      </c>
      <c r="E1205" s="225" t="s">
        <v>1399</v>
      </c>
      <c r="F1205" s="226" t="s">
        <v>1400</v>
      </c>
      <c r="G1205" s="227" t="s">
        <v>241</v>
      </c>
      <c r="H1205" s="228">
        <v>7.9290000000000003</v>
      </c>
      <c r="I1205" s="229"/>
      <c r="J1205" s="230">
        <f>ROUND(I1205*H1205,2)</f>
        <v>0</v>
      </c>
      <c r="K1205" s="226" t="s">
        <v>156</v>
      </c>
      <c r="L1205" s="46"/>
      <c r="M1205" s="231" t="s">
        <v>19</v>
      </c>
      <c r="N1205" s="232" t="s">
        <v>43</v>
      </c>
      <c r="O1205" s="86"/>
      <c r="P1205" s="233">
        <f>O1205*H1205</f>
        <v>0</v>
      </c>
      <c r="Q1205" s="233">
        <v>0</v>
      </c>
      <c r="R1205" s="233">
        <f>Q1205*H1205</f>
        <v>0</v>
      </c>
      <c r="S1205" s="233">
        <v>0</v>
      </c>
      <c r="T1205" s="234">
        <f>S1205*H1205</f>
        <v>0</v>
      </c>
      <c r="U1205" s="40"/>
      <c r="V1205" s="40"/>
      <c r="W1205" s="40"/>
      <c r="X1205" s="40"/>
      <c r="Y1205" s="40"/>
      <c r="Z1205" s="40"/>
      <c r="AA1205" s="40"/>
      <c r="AB1205" s="40"/>
      <c r="AC1205" s="40"/>
      <c r="AD1205" s="40"/>
      <c r="AE1205" s="40"/>
      <c r="AR1205" s="235" t="s">
        <v>264</v>
      </c>
      <c r="AT1205" s="235" t="s">
        <v>152</v>
      </c>
      <c r="AU1205" s="235" t="s">
        <v>81</v>
      </c>
      <c r="AY1205" s="19" t="s">
        <v>150</v>
      </c>
      <c r="BE1205" s="236">
        <f>IF(N1205="základní",J1205,0)</f>
        <v>0</v>
      </c>
      <c r="BF1205" s="236">
        <f>IF(N1205="snížená",J1205,0)</f>
        <v>0</v>
      </c>
      <c r="BG1205" s="236">
        <f>IF(N1205="zákl. přenesená",J1205,0)</f>
        <v>0</v>
      </c>
      <c r="BH1205" s="236">
        <f>IF(N1205="sníž. přenesená",J1205,0)</f>
        <v>0</v>
      </c>
      <c r="BI1205" s="236">
        <f>IF(N1205="nulová",J1205,0)</f>
        <v>0</v>
      </c>
      <c r="BJ1205" s="19" t="s">
        <v>79</v>
      </c>
      <c r="BK1205" s="236">
        <f>ROUND(I1205*H1205,2)</f>
        <v>0</v>
      </c>
      <c r="BL1205" s="19" t="s">
        <v>264</v>
      </c>
      <c r="BM1205" s="235" t="s">
        <v>1672</v>
      </c>
    </row>
    <row r="1206" s="12" customFormat="1" ht="22.8" customHeight="1">
      <c r="A1206" s="12"/>
      <c r="B1206" s="208"/>
      <c r="C1206" s="209"/>
      <c r="D1206" s="210" t="s">
        <v>71</v>
      </c>
      <c r="E1206" s="222" t="s">
        <v>1673</v>
      </c>
      <c r="F1206" s="222" t="s">
        <v>1674</v>
      </c>
      <c r="G1206" s="209"/>
      <c r="H1206" s="209"/>
      <c r="I1206" s="212"/>
      <c r="J1206" s="223">
        <f>BK1206</f>
        <v>0</v>
      </c>
      <c r="K1206" s="209"/>
      <c r="L1206" s="214"/>
      <c r="M1206" s="215"/>
      <c r="N1206" s="216"/>
      <c r="O1206" s="216"/>
      <c r="P1206" s="217">
        <f>SUM(P1207:P1242)</f>
        <v>0</v>
      </c>
      <c r="Q1206" s="216"/>
      <c r="R1206" s="217">
        <f>SUM(R1207:R1242)</f>
        <v>0.97615320999999999</v>
      </c>
      <c r="S1206" s="216"/>
      <c r="T1206" s="218">
        <f>SUM(T1207:T1242)</f>
        <v>0</v>
      </c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R1206" s="219" t="s">
        <v>81</v>
      </c>
      <c r="AT1206" s="220" t="s">
        <v>71</v>
      </c>
      <c r="AU1206" s="220" t="s">
        <v>79</v>
      </c>
      <c r="AY1206" s="219" t="s">
        <v>150</v>
      </c>
      <c r="BK1206" s="221">
        <f>SUM(BK1207:BK1242)</f>
        <v>0</v>
      </c>
    </row>
    <row r="1207" s="2" customFormat="1" ht="21.75" customHeight="1">
      <c r="A1207" s="40"/>
      <c r="B1207" s="41"/>
      <c r="C1207" s="224" t="s">
        <v>1675</v>
      </c>
      <c r="D1207" s="224" t="s">
        <v>152</v>
      </c>
      <c r="E1207" s="225" t="s">
        <v>1676</v>
      </c>
      <c r="F1207" s="226" t="s">
        <v>1677</v>
      </c>
      <c r="G1207" s="227" t="s">
        <v>155</v>
      </c>
      <c r="H1207" s="228">
        <v>918.28200000000004</v>
      </c>
      <c r="I1207" s="229"/>
      <c r="J1207" s="230">
        <f>ROUND(I1207*H1207,2)</f>
        <v>0</v>
      </c>
      <c r="K1207" s="226" t="s">
        <v>156</v>
      </c>
      <c r="L1207" s="46"/>
      <c r="M1207" s="231" t="s">
        <v>19</v>
      </c>
      <c r="N1207" s="232" t="s">
        <v>43</v>
      </c>
      <c r="O1207" s="86"/>
      <c r="P1207" s="233">
        <f>O1207*H1207</f>
        <v>0</v>
      </c>
      <c r="Q1207" s="233">
        <v>0</v>
      </c>
      <c r="R1207" s="233">
        <f>Q1207*H1207</f>
        <v>0</v>
      </c>
      <c r="S1207" s="233">
        <v>0</v>
      </c>
      <c r="T1207" s="234">
        <f>S1207*H1207</f>
        <v>0</v>
      </c>
      <c r="U1207" s="40"/>
      <c r="V1207" s="40"/>
      <c r="W1207" s="40"/>
      <c r="X1207" s="40"/>
      <c r="Y1207" s="40"/>
      <c r="Z1207" s="40"/>
      <c r="AA1207" s="40"/>
      <c r="AB1207" s="40"/>
      <c r="AC1207" s="40"/>
      <c r="AD1207" s="40"/>
      <c r="AE1207" s="40"/>
      <c r="AR1207" s="235" t="s">
        <v>264</v>
      </c>
      <c r="AT1207" s="235" t="s">
        <v>152</v>
      </c>
      <c r="AU1207" s="235" t="s">
        <v>81</v>
      </c>
      <c r="AY1207" s="19" t="s">
        <v>150</v>
      </c>
      <c r="BE1207" s="236">
        <f>IF(N1207="základní",J1207,0)</f>
        <v>0</v>
      </c>
      <c r="BF1207" s="236">
        <f>IF(N1207="snížená",J1207,0)</f>
        <v>0</v>
      </c>
      <c r="BG1207" s="236">
        <f>IF(N1207="zákl. přenesená",J1207,0)</f>
        <v>0</v>
      </c>
      <c r="BH1207" s="236">
        <f>IF(N1207="sníž. přenesená",J1207,0)</f>
        <v>0</v>
      </c>
      <c r="BI1207" s="236">
        <f>IF(N1207="nulová",J1207,0)</f>
        <v>0</v>
      </c>
      <c r="BJ1207" s="19" t="s">
        <v>79</v>
      </c>
      <c r="BK1207" s="236">
        <f>ROUND(I1207*H1207,2)</f>
        <v>0</v>
      </c>
      <c r="BL1207" s="19" t="s">
        <v>264</v>
      </c>
      <c r="BM1207" s="235" t="s">
        <v>1678</v>
      </c>
    </row>
    <row r="1208" s="15" customFormat="1">
      <c r="A1208" s="15"/>
      <c r="B1208" s="260"/>
      <c r="C1208" s="261"/>
      <c r="D1208" s="239" t="s">
        <v>159</v>
      </c>
      <c r="E1208" s="262" t="s">
        <v>19</v>
      </c>
      <c r="F1208" s="263" t="s">
        <v>1679</v>
      </c>
      <c r="G1208" s="261"/>
      <c r="H1208" s="262" t="s">
        <v>19</v>
      </c>
      <c r="I1208" s="264"/>
      <c r="J1208" s="261"/>
      <c r="K1208" s="261"/>
      <c r="L1208" s="265"/>
      <c r="M1208" s="266"/>
      <c r="N1208" s="267"/>
      <c r="O1208" s="267"/>
      <c r="P1208" s="267"/>
      <c r="Q1208" s="267"/>
      <c r="R1208" s="267"/>
      <c r="S1208" s="267"/>
      <c r="T1208" s="268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T1208" s="269" t="s">
        <v>159</v>
      </c>
      <c r="AU1208" s="269" t="s">
        <v>81</v>
      </c>
      <c r="AV1208" s="15" t="s">
        <v>79</v>
      </c>
      <c r="AW1208" s="15" t="s">
        <v>33</v>
      </c>
      <c r="AX1208" s="15" t="s">
        <v>72</v>
      </c>
      <c r="AY1208" s="269" t="s">
        <v>150</v>
      </c>
    </row>
    <row r="1209" s="15" customFormat="1">
      <c r="A1209" s="15"/>
      <c r="B1209" s="260"/>
      <c r="C1209" s="261"/>
      <c r="D1209" s="239" t="s">
        <v>159</v>
      </c>
      <c r="E1209" s="262" t="s">
        <v>19</v>
      </c>
      <c r="F1209" s="263" t="s">
        <v>1680</v>
      </c>
      <c r="G1209" s="261"/>
      <c r="H1209" s="262" t="s">
        <v>19</v>
      </c>
      <c r="I1209" s="264"/>
      <c r="J1209" s="261"/>
      <c r="K1209" s="261"/>
      <c r="L1209" s="265"/>
      <c r="M1209" s="266"/>
      <c r="N1209" s="267"/>
      <c r="O1209" s="267"/>
      <c r="P1209" s="267"/>
      <c r="Q1209" s="267"/>
      <c r="R1209" s="267"/>
      <c r="S1209" s="267"/>
      <c r="T1209" s="268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T1209" s="269" t="s">
        <v>159</v>
      </c>
      <c r="AU1209" s="269" t="s">
        <v>81</v>
      </c>
      <c r="AV1209" s="15" t="s">
        <v>79</v>
      </c>
      <c r="AW1209" s="15" t="s">
        <v>33</v>
      </c>
      <c r="AX1209" s="15" t="s">
        <v>72</v>
      </c>
      <c r="AY1209" s="269" t="s">
        <v>150</v>
      </c>
    </row>
    <row r="1210" s="13" customFormat="1">
      <c r="A1210" s="13"/>
      <c r="B1210" s="237"/>
      <c r="C1210" s="238"/>
      <c r="D1210" s="239" t="s">
        <v>159</v>
      </c>
      <c r="E1210" s="240" t="s">
        <v>19</v>
      </c>
      <c r="F1210" s="241" t="s">
        <v>1681</v>
      </c>
      <c r="G1210" s="238"/>
      <c r="H1210" s="242">
        <v>318.53899999999999</v>
      </c>
      <c r="I1210" s="243"/>
      <c r="J1210" s="238"/>
      <c r="K1210" s="238"/>
      <c r="L1210" s="244"/>
      <c r="M1210" s="245"/>
      <c r="N1210" s="246"/>
      <c r="O1210" s="246"/>
      <c r="P1210" s="246"/>
      <c r="Q1210" s="246"/>
      <c r="R1210" s="246"/>
      <c r="S1210" s="246"/>
      <c r="T1210" s="247"/>
      <c r="U1210" s="13"/>
      <c r="V1210" s="13"/>
      <c r="W1210" s="13"/>
      <c r="X1210" s="13"/>
      <c r="Y1210" s="13"/>
      <c r="Z1210" s="13"/>
      <c r="AA1210" s="13"/>
      <c r="AB1210" s="13"/>
      <c r="AC1210" s="13"/>
      <c r="AD1210" s="13"/>
      <c r="AE1210" s="13"/>
      <c r="AT1210" s="248" t="s">
        <v>159</v>
      </c>
      <c r="AU1210" s="248" t="s">
        <v>81</v>
      </c>
      <c r="AV1210" s="13" t="s">
        <v>81</v>
      </c>
      <c r="AW1210" s="13" t="s">
        <v>33</v>
      </c>
      <c r="AX1210" s="13" t="s">
        <v>72</v>
      </c>
      <c r="AY1210" s="248" t="s">
        <v>150</v>
      </c>
    </row>
    <row r="1211" s="15" customFormat="1">
      <c r="A1211" s="15"/>
      <c r="B1211" s="260"/>
      <c r="C1211" s="261"/>
      <c r="D1211" s="239" t="s">
        <v>159</v>
      </c>
      <c r="E1211" s="262" t="s">
        <v>19</v>
      </c>
      <c r="F1211" s="263" t="s">
        <v>1682</v>
      </c>
      <c r="G1211" s="261"/>
      <c r="H1211" s="262" t="s">
        <v>19</v>
      </c>
      <c r="I1211" s="264"/>
      <c r="J1211" s="261"/>
      <c r="K1211" s="261"/>
      <c r="L1211" s="265"/>
      <c r="M1211" s="266"/>
      <c r="N1211" s="267"/>
      <c r="O1211" s="267"/>
      <c r="P1211" s="267"/>
      <c r="Q1211" s="267"/>
      <c r="R1211" s="267"/>
      <c r="S1211" s="267"/>
      <c r="T1211" s="268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T1211" s="269" t="s">
        <v>159</v>
      </c>
      <c r="AU1211" s="269" t="s">
        <v>81</v>
      </c>
      <c r="AV1211" s="15" t="s">
        <v>79</v>
      </c>
      <c r="AW1211" s="15" t="s">
        <v>33</v>
      </c>
      <c r="AX1211" s="15" t="s">
        <v>72</v>
      </c>
      <c r="AY1211" s="269" t="s">
        <v>150</v>
      </c>
    </row>
    <row r="1212" s="13" customFormat="1">
      <c r="A1212" s="13"/>
      <c r="B1212" s="237"/>
      <c r="C1212" s="238"/>
      <c r="D1212" s="239" t="s">
        <v>159</v>
      </c>
      <c r="E1212" s="240" t="s">
        <v>19</v>
      </c>
      <c r="F1212" s="241" t="s">
        <v>1683</v>
      </c>
      <c r="G1212" s="238"/>
      <c r="H1212" s="242">
        <v>140.602</v>
      </c>
      <c r="I1212" s="243"/>
      <c r="J1212" s="238"/>
      <c r="K1212" s="238"/>
      <c r="L1212" s="244"/>
      <c r="M1212" s="245"/>
      <c r="N1212" s="246"/>
      <c r="O1212" s="246"/>
      <c r="P1212" s="246"/>
      <c r="Q1212" s="246"/>
      <c r="R1212" s="246"/>
      <c r="S1212" s="246"/>
      <c r="T1212" s="247"/>
      <c r="U1212" s="13"/>
      <c r="V1212" s="13"/>
      <c r="W1212" s="13"/>
      <c r="X1212" s="13"/>
      <c r="Y1212" s="13"/>
      <c r="Z1212" s="13"/>
      <c r="AA1212" s="13"/>
      <c r="AB1212" s="13"/>
      <c r="AC1212" s="13"/>
      <c r="AD1212" s="13"/>
      <c r="AE1212" s="13"/>
      <c r="AT1212" s="248" t="s">
        <v>159</v>
      </c>
      <c r="AU1212" s="248" t="s">
        <v>81</v>
      </c>
      <c r="AV1212" s="13" t="s">
        <v>81</v>
      </c>
      <c r="AW1212" s="13" t="s">
        <v>33</v>
      </c>
      <c r="AX1212" s="13" t="s">
        <v>72</v>
      </c>
      <c r="AY1212" s="248" t="s">
        <v>150</v>
      </c>
    </row>
    <row r="1213" s="14" customFormat="1">
      <c r="A1213" s="14"/>
      <c r="B1213" s="249"/>
      <c r="C1213" s="250"/>
      <c r="D1213" s="239" t="s">
        <v>159</v>
      </c>
      <c r="E1213" s="251" t="s">
        <v>19</v>
      </c>
      <c r="F1213" s="252" t="s">
        <v>161</v>
      </c>
      <c r="G1213" s="250"/>
      <c r="H1213" s="253">
        <v>459.14100000000002</v>
      </c>
      <c r="I1213" s="254"/>
      <c r="J1213" s="250"/>
      <c r="K1213" s="250"/>
      <c r="L1213" s="255"/>
      <c r="M1213" s="256"/>
      <c r="N1213" s="257"/>
      <c r="O1213" s="257"/>
      <c r="P1213" s="257"/>
      <c r="Q1213" s="257"/>
      <c r="R1213" s="257"/>
      <c r="S1213" s="257"/>
      <c r="T1213" s="258"/>
      <c r="U1213" s="14"/>
      <c r="V1213" s="14"/>
      <c r="W1213" s="14"/>
      <c r="X1213" s="14"/>
      <c r="Y1213" s="14"/>
      <c r="Z1213" s="14"/>
      <c r="AA1213" s="14"/>
      <c r="AB1213" s="14"/>
      <c r="AC1213" s="14"/>
      <c r="AD1213" s="14"/>
      <c r="AE1213" s="14"/>
      <c r="AT1213" s="259" t="s">
        <v>159</v>
      </c>
      <c r="AU1213" s="259" t="s">
        <v>81</v>
      </c>
      <c r="AV1213" s="14" t="s">
        <v>162</v>
      </c>
      <c r="AW1213" s="14" t="s">
        <v>33</v>
      </c>
      <c r="AX1213" s="14" t="s">
        <v>72</v>
      </c>
      <c r="AY1213" s="259" t="s">
        <v>150</v>
      </c>
    </row>
    <row r="1214" s="15" customFormat="1">
      <c r="A1214" s="15"/>
      <c r="B1214" s="260"/>
      <c r="C1214" s="261"/>
      <c r="D1214" s="239" t="s">
        <v>159</v>
      </c>
      <c r="E1214" s="262" t="s">
        <v>19</v>
      </c>
      <c r="F1214" s="263" t="s">
        <v>1684</v>
      </c>
      <c r="G1214" s="261"/>
      <c r="H1214" s="262" t="s">
        <v>19</v>
      </c>
      <c r="I1214" s="264"/>
      <c r="J1214" s="261"/>
      <c r="K1214" s="261"/>
      <c r="L1214" s="265"/>
      <c r="M1214" s="266"/>
      <c r="N1214" s="267"/>
      <c r="O1214" s="267"/>
      <c r="P1214" s="267"/>
      <c r="Q1214" s="267"/>
      <c r="R1214" s="267"/>
      <c r="S1214" s="267"/>
      <c r="T1214" s="268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T1214" s="269" t="s">
        <v>159</v>
      </c>
      <c r="AU1214" s="269" t="s">
        <v>81</v>
      </c>
      <c r="AV1214" s="15" t="s">
        <v>79</v>
      </c>
      <c r="AW1214" s="15" t="s">
        <v>33</v>
      </c>
      <c r="AX1214" s="15" t="s">
        <v>72</v>
      </c>
      <c r="AY1214" s="269" t="s">
        <v>150</v>
      </c>
    </row>
    <row r="1215" s="15" customFormat="1">
      <c r="A1215" s="15"/>
      <c r="B1215" s="260"/>
      <c r="C1215" s="261"/>
      <c r="D1215" s="239" t="s">
        <v>159</v>
      </c>
      <c r="E1215" s="262" t="s">
        <v>19</v>
      </c>
      <c r="F1215" s="263" t="s">
        <v>1680</v>
      </c>
      <c r="G1215" s="261"/>
      <c r="H1215" s="262" t="s">
        <v>19</v>
      </c>
      <c r="I1215" s="264"/>
      <c r="J1215" s="261"/>
      <c r="K1215" s="261"/>
      <c r="L1215" s="265"/>
      <c r="M1215" s="266"/>
      <c r="N1215" s="267"/>
      <c r="O1215" s="267"/>
      <c r="P1215" s="267"/>
      <c r="Q1215" s="267"/>
      <c r="R1215" s="267"/>
      <c r="S1215" s="267"/>
      <c r="T1215" s="268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T1215" s="269" t="s">
        <v>159</v>
      </c>
      <c r="AU1215" s="269" t="s">
        <v>81</v>
      </c>
      <c r="AV1215" s="15" t="s">
        <v>79</v>
      </c>
      <c r="AW1215" s="15" t="s">
        <v>33</v>
      </c>
      <c r="AX1215" s="15" t="s">
        <v>72</v>
      </c>
      <c r="AY1215" s="269" t="s">
        <v>150</v>
      </c>
    </row>
    <row r="1216" s="13" customFormat="1">
      <c r="A1216" s="13"/>
      <c r="B1216" s="237"/>
      <c r="C1216" s="238"/>
      <c r="D1216" s="239" t="s">
        <v>159</v>
      </c>
      <c r="E1216" s="240" t="s">
        <v>19</v>
      </c>
      <c r="F1216" s="241" t="s">
        <v>1685</v>
      </c>
      <c r="G1216" s="238"/>
      <c r="H1216" s="242">
        <v>82.179000000000002</v>
      </c>
      <c r="I1216" s="243"/>
      <c r="J1216" s="238"/>
      <c r="K1216" s="238"/>
      <c r="L1216" s="244"/>
      <c r="M1216" s="245"/>
      <c r="N1216" s="246"/>
      <c r="O1216" s="246"/>
      <c r="P1216" s="246"/>
      <c r="Q1216" s="246"/>
      <c r="R1216" s="246"/>
      <c r="S1216" s="246"/>
      <c r="T1216" s="247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48" t="s">
        <v>159</v>
      </c>
      <c r="AU1216" s="248" t="s">
        <v>81</v>
      </c>
      <c r="AV1216" s="13" t="s">
        <v>81</v>
      </c>
      <c r="AW1216" s="13" t="s">
        <v>33</v>
      </c>
      <c r="AX1216" s="13" t="s">
        <v>72</v>
      </c>
      <c r="AY1216" s="248" t="s">
        <v>150</v>
      </c>
    </row>
    <row r="1217" s="15" customFormat="1">
      <c r="A1217" s="15"/>
      <c r="B1217" s="260"/>
      <c r="C1217" s="261"/>
      <c r="D1217" s="239" t="s">
        <v>159</v>
      </c>
      <c r="E1217" s="262" t="s">
        <v>19</v>
      </c>
      <c r="F1217" s="263" t="s">
        <v>1682</v>
      </c>
      <c r="G1217" s="261"/>
      <c r="H1217" s="262" t="s">
        <v>19</v>
      </c>
      <c r="I1217" s="264"/>
      <c r="J1217" s="261"/>
      <c r="K1217" s="261"/>
      <c r="L1217" s="265"/>
      <c r="M1217" s="266"/>
      <c r="N1217" s="267"/>
      <c r="O1217" s="267"/>
      <c r="P1217" s="267"/>
      <c r="Q1217" s="267"/>
      <c r="R1217" s="267"/>
      <c r="S1217" s="267"/>
      <c r="T1217" s="268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T1217" s="269" t="s">
        <v>159</v>
      </c>
      <c r="AU1217" s="269" t="s">
        <v>81</v>
      </c>
      <c r="AV1217" s="15" t="s">
        <v>79</v>
      </c>
      <c r="AW1217" s="15" t="s">
        <v>33</v>
      </c>
      <c r="AX1217" s="15" t="s">
        <v>72</v>
      </c>
      <c r="AY1217" s="269" t="s">
        <v>150</v>
      </c>
    </row>
    <row r="1218" s="13" customFormat="1">
      <c r="A1218" s="13"/>
      <c r="B1218" s="237"/>
      <c r="C1218" s="238"/>
      <c r="D1218" s="239" t="s">
        <v>159</v>
      </c>
      <c r="E1218" s="240" t="s">
        <v>19</v>
      </c>
      <c r="F1218" s="241" t="s">
        <v>1686</v>
      </c>
      <c r="G1218" s="238"/>
      <c r="H1218" s="242">
        <v>376.96199999999999</v>
      </c>
      <c r="I1218" s="243"/>
      <c r="J1218" s="238"/>
      <c r="K1218" s="238"/>
      <c r="L1218" s="244"/>
      <c r="M1218" s="245"/>
      <c r="N1218" s="246"/>
      <c r="O1218" s="246"/>
      <c r="P1218" s="246"/>
      <c r="Q1218" s="246"/>
      <c r="R1218" s="246"/>
      <c r="S1218" s="246"/>
      <c r="T1218" s="247"/>
      <c r="U1218" s="13"/>
      <c r="V1218" s="13"/>
      <c r="W1218" s="13"/>
      <c r="X1218" s="13"/>
      <c r="Y1218" s="13"/>
      <c r="Z1218" s="13"/>
      <c r="AA1218" s="13"/>
      <c r="AB1218" s="13"/>
      <c r="AC1218" s="13"/>
      <c r="AD1218" s="13"/>
      <c r="AE1218" s="13"/>
      <c r="AT1218" s="248" t="s">
        <v>159</v>
      </c>
      <c r="AU1218" s="248" t="s">
        <v>81</v>
      </c>
      <c r="AV1218" s="13" t="s">
        <v>81</v>
      </c>
      <c r="AW1218" s="13" t="s">
        <v>33</v>
      </c>
      <c r="AX1218" s="13" t="s">
        <v>72</v>
      </c>
      <c r="AY1218" s="248" t="s">
        <v>150</v>
      </c>
    </row>
    <row r="1219" s="14" customFormat="1">
      <c r="A1219" s="14"/>
      <c r="B1219" s="249"/>
      <c r="C1219" s="250"/>
      <c r="D1219" s="239" t="s">
        <v>159</v>
      </c>
      <c r="E1219" s="251" t="s">
        <v>19</v>
      </c>
      <c r="F1219" s="252" t="s">
        <v>161</v>
      </c>
      <c r="G1219" s="250"/>
      <c r="H1219" s="253">
        <v>459.14100000000002</v>
      </c>
      <c r="I1219" s="254"/>
      <c r="J1219" s="250"/>
      <c r="K1219" s="250"/>
      <c r="L1219" s="255"/>
      <c r="M1219" s="256"/>
      <c r="N1219" s="257"/>
      <c r="O1219" s="257"/>
      <c r="P1219" s="257"/>
      <c r="Q1219" s="257"/>
      <c r="R1219" s="257"/>
      <c r="S1219" s="257"/>
      <c r="T1219" s="258"/>
      <c r="U1219" s="14"/>
      <c r="V1219" s="14"/>
      <c r="W1219" s="14"/>
      <c r="X1219" s="14"/>
      <c r="Y1219" s="14"/>
      <c r="Z1219" s="14"/>
      <c r="AA1219" s="14"/>
      <c r="AB1219" s="14"/>
      <c r="AC1219" s="14"/>
      <c r="AD1219" s="14"/>
      <c r="AE1219" s="14"/>
      <c r="AT1219" s="259" t="s">
        <v>159</v>
      </c>
      <c r="AU1219" s="259" t="s">
        <v>81</v>
      </c>
      <c r="AV1219" s="14" t="s">
        <v>162</v>
      </c>
      <c r="AW1219" s="14" t="s">
        <v>33</v>
      </c>
      <c r="AX1219" s="14" t="s">
        <v>72</v>
      </c>
      <c r="AY1219" s="259" t="s">
        <v>150</v>
      </c>
    </row>
    <row r="1220" s="16" customFormat="1">
      <c r="A1220" s="16"/>
      <c r="B1220" s="270"/>
      <c r="C1220" s="271"/>
      <c r="D1220" s="239" t="s">
        <v>159</v>
      </c>
      <c r="E1220" s="272" t="s">
        <v>19</v>
      </c>
      <c r="F1220" s="273" t="s">
        <v>188</v>
      </c>
      <c r="G1220" s="271"/>
      <c r="H1220" s="274">
        <v>918.28200000000004</v>
      </c>
      <c r="I1220" s="275"/>
      <c r="J1220" s="271"/>
      <c r="K1220" s="271"/>
      <c r="L1220" s="276"/>
      <c r="M1220" s="277"/>
      <c r="N1220" s="278"/>
      <c r="O1220" s="278"/>
      <c r="P1220" s="278"/>
      <c r="Q1220" s="278"/>
      <c r="R1220" s="278"/>
      <c r="S1220" s="278"/>
      <c r="T1220" s="279"/>
      <c r="U1220" s="16"/>
      <c r="V1220" s="16"/>
      <c r="W1220" s="16"/>
      <c r="X1220" s="16"/>
      <c r="Y1220" s="16"/>
      <c r="Z1220" s="16"/>
      <c r="AA1220" s="16"/>
      <c r="AB1220" s="16"/>
      <c r="AC1220" s="16"/>
      <c r="AD1220" s="16"/>
      <c r="AE1220" s="16"/>
      <c r="AT1220" s="280" t="s">
        <v>159</v>
      </c>
      <c r="AU1220" s="280" t="s">
        <v>81</v>
      </c>
      <c r="AV1220" s="16" t="s">
        <v>157</v>
      </c>
      <c r="AW1220" s="16" t="s">
        <v>33</v>
      </c>
      <c r="AX1220" s="16" t="s">
        <v>79</v>
      </c>
      <c r="AY1220" s="280" t="s">
        <v>150</v>
      </c>
    </row>
    <row r="1221" s="2" customFormat="1" ht="16.5" customHeight="1">
      <c r="A1221" s="40"/>
      <c r="B1221" s="41"/>
      <c r="C1221" s="281" t="s">
        <v>1687</v>
      </c>
      <c r="D1221" s="281" t="s">
        <v>259</v>
      </c>
      <c r="E1221" s="282" t="s">
        <v>1688</v>
      </c>
      <c r="F1221" s="283" t="s">
        <v>1689</v>
      </c>
      <c r="G1221" s="284" t="s">
        <v>155</v>
      </c>
      <c r="H1221" s="285">
        <v>86.287999999999997</v>
      </c>
      <c r="I1221" s="286"/>
      <c r="J1221" s="287">
        <f>ROUND(I1221*H1221,2)</f>
        <v>0</v>
      </c>
      <c r="K1221" s="283" t="s">
        <v>156</v>
      </c>
      <c r="L1221" s="288"/>
      <c r="M1221" s="289" t="s">
        <v>19</v>
      </c>
      <c r="N1221" s="290" t="s">
        <v>43</v>
      </c>
      <c r="O1221" s="86"/>
      <c r="P1221" s="233">
        <f>O1221*H1221</f>
        <v>0</v>
      </c>
      <c r="Q1221" s="233">
        <v>0.0010499999999999999</v>
      </c>
      <c r="R1221" s="233">
        <f>Q1221*H1221</f>
        <v>0.090602399999999986</v>
      </c>
      <c r="S1221" s="233">
        <v>0</v>
      </c>
      <c r="T1221" s="234">
        <f>S1221*H1221</f>
        <v>0</v>
      </c>
      <c r="U1221" s="40"/>
      <c r="V1221" s="40"/>
      <c r="W1221" s="40"/>
      <c r="X1221" s="40"/>
      <c r="Y1221" s="40"/>
      <c r="Z1221" s="40"/>
      <c r="AA1221" s="40"/>
      <c r="AB1221" s="40"/>
      <c r="AC1221" s="40"/>
      <c r="AD1221" s="40"/>
      <c r="AE1221" s="40"/>
      <c r="AR1221" s="235" t="s">
        <v>358</v>
      </c>
      <c r="AT1221" s="235" t="s">
        <v>259</v>
      </c>
      <c r="AU1221" s="235" t="s">
        <v>81</v>
      </c>
      <c r="AY1221" s="19" t="s">
        <v>150</v>
      </c>
      <c r="BE1221" s="236">
        <f>IF(N1221="základní",J1221,0)</f>
        <v>0</v>
      </c>
      <c r="BF1221" s="236">
        <f>IF(N1221="snížená",J1221,0)</f>
        <v>0</v>
      </c>
      <c r="BG1221" s="236">
        <f>IF(N1221="zákl. přenesená",J1221,0)</f>
        <v>0</v>
      </c>
      <c r="BH1221" s="236">
        <f>IF(N1221="sníž. přenesená",J1221,0)</f>
        <v>0</v>
      </c>
      <c r="BI1221" s="236">
        <f>IF(N1221="nulová",J1221,0)</f>
        <v>0</v>
      </c>
      <c r="BJ1221" s="19" t="s">
        <v>79</v>
      </c>
      <c r="BK1221" s="236">
        <f>ROUND(I1221*H1221,2)</f>
        <v>0</v>
      </c>
      <c r="BL1221" s="19" t="s">
        <v>264</v>
      </c>
      <c r="BM1221" s="235" t="s">
        <v>1690</v>
      </c>
    </row>
    <row r="1222" s="13" customFormat="1">
      <c r="A1222" s="13"/>
      <c r="B1222" s="237"/>
      <c r="C1222" s="238"/>
      <c r="D1222" s="239" t="s">
        <v>159</v>
      </c>
      <c r="E1222" s="238"/>
      <c r="F1222" s="241" t="s">
        <v>1691</v>
      </c>
      <c r="G1222" s="238"/>
      <c r="H1222" s="242">
        <v>86.287999999999997</v>
      </c>
      <c r="I1222" s="243"/>
      <c r="J1222" s="238"/>
      <c r="K1222" s="238"/>
      <c r="L1222" s="244"/>
      <c r="M1222" s="245"/>
      <c r="N1222" s="246"/>
      <c r="O1222" s="246"/>
      <c r="P1222" s="246"/>
      <c r="Q1222" s="246"/>
      <c r="R1222" s="246"/>
      <c r="S1222" s="246"/>
      <c r="T1222" s="247"/>
      <c r="U1222" s="13"/>
      <c r="V1222" s="13"/>
      <c r="W1222" s="13"/>
      <c r="X1222" s="13"/>
      <c r="Y1222" s="13"/>
      <c r="Z1222" s="13"/>
      <c r="AA1222" s="13"/>
      <c r="AB1222" s="13"/>
      <c r="AC1222" s="13"/>
      <c r="AD1222" s="13"/>
      <c r="AE1222" s="13"/>
      <c r="AT1222" s="248" t="s">
        <v>159</v>
      </c>
      <c r="AU1222" s="248" t="s">
        <v>81</v>
      </c>
      <c r="AV1222" s="13" t="s">
        <v>81</v>
      </c>
      <c r="AW1222" s="13" t="s">
        <v>4</v>
      </c>
      <c r="AX1222" s="13" t="s">
        <v>79</v>
      </c>
      <c r="AY1222" s="248" t="s">
        <v>150</v>
      </c>
    </row>
    <row r="1223" s="2" customFormat="1" ht="16.5" customHeight="1">
      <c r="A1223" s="40"/>
      <c r="B1223" s="41"/>
      <c r="C1223" s="281" t="s">
        <v>1692</v>
      </c>
      <c r="D1223" s="281" t="s">
        <v>259</v>
      </c>
      <c r="E1223" s="282" t="s">
        <v>1693</v>
      </c>
      <c r="F1223" s="283" t="s">
        <v>1694</v>
      </c>
      <c r="G1223" s="284" t="s">
        <v>155</v>
      </c>
      <c r="H1223" s="285">
        <v>395.81</v>
      </c>
      <c r="I1223" s="286"/>
      <c r="J1223" s="287">
        <f>ROUND(I1223*H1223,2)</f>
        <v>0</v>
      </c>
      <c r="K1223" s="283" t="s">
        <v>156</v>
      </c>
      <c r="L1223" s="288"/>
      <c r="M1223" s="289" t="s">
        <v>19</v>
      </c>
      <c r="N1223" s="290" t="s">
        <v>43</v>
      </c>
      <c r="O1223" s="86"/>
      <c r="P1223" s="233">
        <f>O1223*H1223</f>
        <v>0</v>
      </c>
      <c r="Q1223" s="233">
        <v>0.0014</v>
      </c>
      <c r="R1223" s="233">
        <f>Q1223*H1223</f>
        <v>0.55413400000000002</v>
      </c>
      <c r="S1223" s="233">
        <v>0</v>
      </c>
      <c r="T1223" s="234">
        <f>S1223*H1223</f>
        <v>0</v>
      </c>
      <c r="U1223" s="40"/>
      <c r="V1223" s="40"/>
      <c r="W1223" s="40"/>
      <c r="X1223" s="40"/>
      <c r="Y1223" s="40"/>
      <c r="Z1223" s="40"/>
      <c r="AA1223" s="40"/>
      <c r="AB1223" s="40"/>
      <c r="AC1223" s="40"/>
      <c r="AD1223" s="40"/>
      <c r="AE1223" s="40"/>
      <c r="AR1223" s="235" t="s">
        <v>358</v>
      </c>
      <c r="AT1223" s="235" t="s">
        <v>259</v>
      </c>
      <c r="AU1223" s="235" t="s">
        <v>81</v>
      </c>
      <c r="AY1223" s="19" t="s">
        <v>150</v>
      </c>
      <c r="BE1223" s="236">
        <f>IF(N1223="základní",J1223,0)</f>
        <v>0</v>
      </c>
      <c r="BF1223" s="236">
        <f>IF(N1223="snížená",J1223,0)</f>
        <v>0</v>
      </c>
      <c r="BG1223" s="236">
        <f>IF(N1223="zákl. přenesená",J1223,0)</f>
        <v>0</v>
      </c>
      <c r="BH1223" s="236">
        <f>IF(N1223="sníž. přenesená",J1223,0)</f>
        <v>0</v>
      </c>
      <c r="BI1223" s="236">
        <f>IF(N1223="nulová",J1223,0)</f>
        <v>0</v>
      </c>
      <c r="BJ1223" s="19" t="s">
        <v>79</v>
      </c>
      <c r="BK1223" s="236">
        <f>ROUND(I1223*H1223,2)</f>
        <v>0</v>
      </c>
      <c r="BL1223" s="19" t="s">
        <v>264</v>
      </c>
      <c r="BM1223" s="235" t="s">
        <v>1695</v>
      </c>
    </row>
    <row r="1224" s="13" customFormat="1">
      <c r="A1224" s="13"/>
      <c r="B1224" s="237"/>
      <c r="C1224" s="238"/>
      <c r="D1224" s="239" t="s">
        <v>159</v>
      </c>
      <c r="E1224" s="238"/>
      <c r="F1224" s="241" t="s">
        <v>1696</v>
      </c>
      <c r="G1224" s="238"/>
      <c r="H1224" s="242">
        <v>395.81</v>
      </c>
      <c r="I1224" s="243"/>
      <c r="J1224" s="238"/>
      <c r="K1224" s="238"/>
      <c r="L1224" s="244"/>
      <c r="M1224" s="245"/>
      <c r="N1224" s="246"/>
      <c r="O1224" s="246"/>
      <c r="P1224" s="246"/>
      <c r="Q1224" s="246"/>
      <c r="R1224" s="246"/>
      <c r="S1224" s="246"/>
      <c r="T1224" s="247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T1224" s="248" t="s">
        <v>159</v>
      </c>
      <c r="AU1224" s="248" t="s">
        <v>81</v>
      </c>
      <c r="AV1224" s="13" t="s">
        <v>81</v>
      </c>
      <c r="AW1224" s="13" t="s">
        <v>4</v>
      </c>
      <c r="AX1224" s="13" t="s">
        <v>79</v>
      </c>
      <c r="AY1224" s="248" t="s">
        <v>150</v>
      </c>
    </row>
    <row r="1225" s="2" customFormat="1" ht="16.5" customHeight="1">
      <c r="A1225" s="40"/>
      <c r="B1225" s="41"/>
      <c r="C1225" s="281" t="s">
        <v>1697</v>
      </c>
      <c r="D1225" s="281" t="s">
        <v>259</v>
      </c>
      <c r="E1225" s="282" t="s">
        <v>1698</v>
      </c>
      <c r="F1225" s="283" t="s">
        <v>1699</v>
      </c>
      <c r="G1225" s="284" t="s">
        <v>155</v>
      </c>
      <c r="H1225" s="285">
        <v>334.46600000000001</v>
      </c>
      <c r="I1225" s="286"/>
      <c r="J1225" s="287">
        <f>ROUND(I1225*H1225,2)</f>
        <v>0</v>
      </c>
      <c r="K1225" s="283" t="s">
        <v>156</v>
      </c>
      <c r="L1225" s="288"/>
      <c r="M1225" s="289" t="s">
        <v>19</v>
      </c>
      <c r="N1225" s="290" t="s">
        <v>43</v>
      </c>
      <c r="O1225" s="86"/>
      <c r="P1225" s="233">
        <f>O1225*H1225</f>
        <v>0</v>
      </c>
      <c r="Q1225" s="233">
        <v>0.00044999999999999999</v>
      </c>
      <c r="R1225" s="233">
        <f>Q1225*H1225</f>
        <v>0.1505097</v>
      </c>
      <c r="S1225" s="233">
        <v>0</v>
      </c>
      <c r="T1225" s="234">
        <f>S1225*H1225</f>
        <v>0</v>
      </c>
      <c r="U1225" s="40"/>
      <c r="V1225" s="40"/>
      <c r="W1225" s="40"/>
      <c r="X1225" s="40"/>
      <c r="Y1225" s="40"/>
      <c r="Z1225" s="40"/>
      <c r="AA1225" s="40"/>
      <c r="AB1225" s="40"/>
      <c r="AC1225" s="40"/>
      <c r="AD1225" s="40"/>
      <c r="AE1225" s="40"/>
      <c r="AR1225" s="235" t="s">
        <v>358</v>
      </c>
      <c r="AT1225" s="235" t="s">
        <v>259</v>
      </c>
      <c r="AU1225" s="235" t="s">
        <v>81</v>
      </c>
      <c r="AY1225" s="19" t="s">
        <v>150</v>
      </c>
      <c r="BE1225" s="236">
        <f>IF(N1225="základní",J1225,0)</f>
        <v>0</v>
      </c>
      <c r="BF1225" s="236">
        <f>IF(N1225="snížená",J1225,0)</f>
        <v>0</v>
      </c>
      <c r="BG1225" s="236">
        <f>IF(N1225="zákl. přenesená",J1225,0)</f>
        <v>0</v>
      </c>
      <c r="BH1225" s="236">
        <f>IF(N1225="sníž. přenesená",J1225,0)</f>
        <v>0</v>
      </c>
      <c r="BI1225" s="236">
        <f>IF(N1225="nulová",J1225,0)</f>
        <v>0</v>
      </c>
      <c r="BJ1225" s="19" t="s">
        <v>79</v>
      </c>
      <c r="BK1225" s="236">
        <f>ROUND(I1225*H1225,2)</f>
        <v>0</v>
      </c>
      <c r="BL1225" s="19" t="s">
        <v>264</v>
      </c>
      <c r="BM1225" s="235" t="s">
        <v>1700</v>
      </c>
    </row>
    <row r="1226" s="13" customFormat="1">
      <c r="A1226" s="13"/>
      <c r="B1226" s="237"/>
      <c r="C1226" s="238"/>
      <c r="D1226" s="239" t="s">
        <v>159</v>
      </c>
      <c r="E1226" s="238"/>
      <c r="F1226" s="241" t="s">
        <v>1701</v>
      </c>
      <c r="G1226" s="238"/>
      <c r="H1226" s="242">
        <v>334.46600000000001</v>
      </c>
      <c r="I1226" s="243"/>
      <c r="J1226" s="238"/>
      <c r="K1226" s="238"/>
      <c r="L1226" s="244"/>
      <c r="M1226" s="245"/>
      <c r="N1226" s="246"/>
      <c r="O1226" s="246"/>
      <c r="P1226" s="246"/>
      <c r="Q1226" s="246"/>
      <c r="R1226" s="246"/>
      <c r="S1226" s="246"/>
      <c r="T1226" s="247"/>
      <c r="U1226" s="13"/>
      <c r="V1226" s="13"/>
      <c r="W1226" s="13"/>
      <c r="X1226" s="13"/>
      <c r="Y1226" s="13"/>
      <c r="Z1226" s="13"/>
      <c r="AA1226" s="13"/>
      <c r="AB1226" s="13"/>
      <c r="AC1226" s="13"/>
      <c r="AD1226" s="13"/>
      <c r="AE1226" s="13"/>
      <c r="AT1226" s="248" t="s">
        <v>159</v>
      </c>
      <c r="AU1226" s="248" t="s">
        <v>81</v>
      </c>
      <c r="AV1226" s="13" t="s">
        <v>81</v>
      </c>
      <c r="AW1226" s="13" t="s">
        <v>4</v>
      </c>
      <c r="AX1226" s="13" t="s">
        <v>79</v>
      </c>
      <c r="AY1226" s="248" t="s">
        <v>150</v>
      </c>
    </row>
    <row r="1227" s="2" customFormat="1" ht="16.5" customHeight="1">
      <c r="A1227" s="40"/>
      <c r="B1227" s="41"/>
      <c r="C1227" s="281" t="s">
        <v>1702</v>
      </c>
      <c r="D1227" s="281" t="s">
        <v>259</v>
      </c>
      <c r="E1227" s="282" t="s">
        <v>1703</v>
      </c>
      <c r="F1227" s="283" t="s">
        <v>1704</v>
      </c>
      <c r="G1227" s="284" t="s">
        <v>155</v>
      </c>
      <c r="H1227" s="285">
        <v>147.63200000000001</v>
      </c>
      <c r="I1227" s="286"/>
      <c r="J1227" s="287">
        <f>ROUND(I1227*H1227,2)</f>
        <v>0</v>
      </c>
      <c r="K1227" s="283" t="s">
        <v>156</v>
      </c>
      <c r="L1227" s="288"/>
      <c r="M1227" s="289" t="s">
        <v>19</v>
      </c>
      <c r="N1227" s="290" t="s">
        <v>43</v>
      </c>
      <c r="O1227" s="86"/>
      <c r="P1227" s="233">
        <f>O1227*H1227</f>
        <v>0</v>
      </c>
      <c r="Q1227" s="233">
        <v>0.00059999999999999995</v>
      </c>
      <c r="R1227" s="233">
        <f>Q1227*H1227</f>
        <v>0.088579199999999997</v>
      </c>
      <c r="S1227" s="233">
        <v>0</v>
      </c>
      <c r="T1227" s="234">
        <f>S1227*H1227</f>
        <v>0</v>
      </c>
      <c r="U1227" s="40"/>
      <c r="V1227" s="40"/>
      <c r="W1227" s="40"/>
      <c r="X1227" s="40"/>
      <c r="Y1227" s="40"/>
      <c r="Z1227" s="40"/>
      <c r="AA1227" s="40"/>
      <c r="AB1227" s="40"/>
      <c r="AC1227" s="40"/>
      <c r="AD1227" s="40"/>
      <c r="AE1227" s="40"/>
      <c r="AR1227" s="235" t="s">
        <v>358</v>
      </c>
      <c r="AT1227" s="235" t="s">
        <v>259</v>
      </c>
      <c r="AU1227" s="235" t="s">
        <v>81</v>
      </c>
      <c r="AY1227" s="19" t="s">
        <v>150</v>
      </c>
      <c r="BE1227" s="236">
        <f>IF(N1227="základní",J1227,0)</f>
        <v>0</v>
      </c>
      <c r="BF1227" s="236">
        <f>IF(N1227="snížená",J1227,0)</f>
        <v>0</v>
      </c>
      <c r="BG1227" s="236">
        <f>IF(N1227="zákl. přenesená",J1227,0)</f>
        <v>0</v>
      </c>
      <c r="BH1227" s="236">
        <f>IF(N1227="sníž. přenesená",J1227,0)</f>
        <v>0</v>
      </c>
      <c r="BI1227" s="236">
        <f>IF(N1227="nulová",J1227,0)</f>
        <v>0</v>
      </c>
      <c r="BJ1227" s="19" t="s">
        <v>79</v>
      </c>
      <c r="BK1227" s="236">
        <f>ROUND(I1227*H1227,2)</f>
        <v>0</v>
      </c>
      <c r="BL1227" s="19" t="s">
        <v>264</v>
      </c>
      <c r="BM1227" s="235" t="s">
        <v>1705</v>
      </c>
    </row>
    <row r="1228" s="13" customFormat="1">
      <c r="A1228" s="13"/>
      <c r="B1228" s="237"/>
      <c r="C1228" s="238"/>
      <c r="D1228" s="239" t="s">
        <v>159</v>
      </c>
      <c r="E1228" s="238"/>
      <c r="F1228" s="241" t="s">
        <v>1706</v>
      </c>
      <c r="G1228" s="238"/>
      <c r="H1228" s="242">
        <v>147.63200000000001</v>
      </c>
      <c r="I1228" s="243"/>
      <c r="J1228" s="238"/>
      <c r="K1228" s="238"/>
      <c r="L1228" s="244"/>
      <c r="M1228" s="245"/>
      <c r="N1228" s="246"/>
      <c r="O1228" s="246"/>
      <c r="P1228" s="246"/>
      <c r="Q1228" s="246"/>
      <c r="R1228" s="246"/>
      <c r="S1228" s="246"/>
      <c r="T1228" s="247"/>
      <c r="U1228" s="13"/>
      <c r="V1228" s="13"/>
      <c r="W1228" s="13"/>
      <c r="X1228" s="13"/>
      <c r="Y1228" s="13"/>
      <c r="Z1228" s="13"/>
      <c r="AA1228" s="13"/>
      <c r="AB1228" s="13"/>
      <c r="AC1228" s="13"/>
      <c r="AD1228" s="13"/>
      <c r="AE1228" s="13"/>
      <c r="AT1228" s="248" t="s">
        <v>159</v>
      </c>
      <c r="AU1228" s="248" t="s">
        <v>81</v>
      </c>
      <c r="AV1228" s="13" t="s">
        <v>81</v>
      </c>
      <c r="AW1228" s="13" t="s">
        <v>4</v>
      </c>
      <c r="AX1228" s="13" t="s">
        <v>79</v>
      </c>
      <c r="AY1228" s="248" t="s">
        <v>150</v>
      </c>
    </row>
    <row r="1229" s="2" customFormat="1" ht="21.75" customHeight="1">
      <c r="A1229" s="40"/>
      <c r="B1229" s="41"/>
      <c r="C1229" s="224" t="s">
        <v>1707</v>
      </c>
      <c r="D1229" s="224" t="s">
        <v>152</v>
      </c>
      <c r="E1229" s="225" t="s">
        <v>1708</v>
      </c>
      <c r="F1229" s="226" t="s">
        <v>1709</v>
      </c>
      <c r="G1229" s="227" t="s">
        <v>478</v>
      </c>
      <c r="H1229" s="228">
        <v>398</v>
      </c>
      <c r="I1229" s="229"/>
      <c r="J1229" s="230">
        <f>ROUND(I1229*H1229,2)</f>
        <v>0</v>
      </c>
      <c r="K1229" s="226" t="s">
        <v>156</v>
      </c>
      <c r="L1229" s="46"/>
      <c r="M1229" s="231" t="s">
        <v>19</v>
      </c>
      <c r="N1229" s="232" t="s">
        <v>43</v>
      </c>
      <c r="O1229" s="86"/>
      <c r="P1229" s="233">
        <f>O1229*H1229</f>
        <v>0</v>
      </c>
      <c r="Q1229" s="233">
        <v>2.0000000000000002E-05</v>
      </c>
      <c r="R1229" s="233">
        <f>Q1229*H1229</f>
        <v>0.0079600000000000001</v>
      </c>
      <c r="S1229" s="233">
        <v>0</v>
      </c>
      <c r="T1229" s="234">
        <f>S1229*H1229</f>
        <v>0</v>
      </c>
      <c r="U1229" s="40"/>
      <c r="V1229" s="40"/>
      <c r="W1229" s="40"/>
      <c r="X1229" s="40"/>
      <c r="Y1229" s="40"/>
      <c r="Z1229" s="40"/>
      <c r="AA1229" s="40"/>
      <c r="AB1229" s="40"/>
      <c r="AC1229" s="40"/>
      <c r="AD1229" s="40"/>
      <c r="AE1229" s="40"/>
      <c r="AR1229" s="235" t="s">
        <v>264</v>
      </c>
      <c r="AT1229" s="235" t="s">
        <v>152</v>
      </c>
      <c r="AU1229" s="235" t="s">
        <v>81</v>
      </c>
      <c r="AY1229" s="19" t="s">
        <v>150</v>
      </c>
      <c r="BE1229" s="236">
        <f>IF(N1229="základní",J1229,0)</f>
        <v>0</v>
      </c>
      <c r="BF1229" s="236">
        <f>IF(N1229="snížená",J1229,0)</f>
        <v>0</v>
      </c>
      <c r="BG1229" s="236">
        <f>IF(N1229="zákl. přenesená",J1229,0)</f>
        <v>0</v>
      </c>
      <c r="BH1229" s="236">
        <f>IF(N1229="sníž. přenesená",J1229,0)</f>
        <v>0</v>
      </c>
      <c r="BI1229" s="236">
        <f>IF(N1229="nulová",J1229,0)</f>
        <v>0</v>
      </c>
      <c r="BJ1229" s="19" t="s">
        <v>79</v>
      </c>
      <c r="BK1229" s="236">
        <f>ROUND(I1229*H1229,2)</f>
        <v>0</v>
      </c>
      <c r="BL1229" s="19" t="s">
        <v>264</v>
      </c>
      <c r="BM1229" s="235" t="s">
        <v>1710</v>
      </c>
    </row>
    <row r="1230" s="13" customFormat="1">
      <c r="A1230" s="13"/>
      <c r="B1230" s="237"/>
      <c r="C1230" s="238"/>
      <c r="D1230" s="239" t="s">
        <v>159</v>
      </c>
      <c r="E1230" s="240" t="s">
        <v>19</v>
      </c>
      <c r="F1230" s="241" t="s">
        <v>1711</v>
      </c>
      <c r="G1230" s="238"/>
      <c r="H1230" s="242">
        <v>398</v>
      </c>
      <c r="I1230" s="243"/>
      <c r="J1230" s="238"/>
      <c r="K1230" s="238"/>
      <c r="L1230" s="244"/>
      <c r="M1230" s="245"/>
      <c r="N1230" s="246"/>
      <c r="O1230" s="246"/>
      <c r="P1230" s="246"/>
      <c r="Q1230" s="246"/>
      <c r="R1230" s="246"/>
      <c r="S1230" s="246"/>
      <c r="T1230" s="247"/>
      <c r="U1230" s="13"/>
      <c r="V1230" s="13"/>
      <c r="W1230" s="13"/>
      <c r="X1230" s="13"/>
      <c r="Y1230" s="13"/>
      <c r="Z1230" s="13"/>
      <c r="AA1230" s="13"/>
      <c r="AB1230" s="13"/>
      <c r="AC1230" s="13"/>
      <c r="AD1230" s="13"/>
      <c r="AE1230" s="13"/>
      <c r="AT1230" s="248" t="s">
        <v>159</v>
      </c>
      <c r="AU1230" s="248" t="s">
        <v>81</v>
      </c>
      <c r="AV1230" s="13" t="s">
        <v>81</v>
      </c>
      <c r="AW1230" s="13" t="s">
        <v>33</v>
      </c>
      <c r="AX1230" s="13" t="s">
        <v>72</v>
      </c>
      <c r="AY1230" s="248" t="s">
        <v>150</v>
      </c>
    </row>
    <row r="1231" s="14" customFormat="1">
      <c r="A1231" s="14"/>
      <c r="B1231" s="249"/>
      <c r="C1231" s="250"/>
      <c r="D1231" s="239" t="s">
        <v>159</v>
      </c>
      <c r="E1231" s="251" t="s">
        <v>19</v>
      </c>
      <c r="F1231" s="252" t="s">
        <v>161</v>
      </c>
      <c r="G1231" s="250"/>
      <c r="H1231" s="253">
        <v>398</v>
      </c>
      <c r="I1231" s="254"/>
      <c r="J1231" s="250"/>
      <c r="K1231" s="250"/>
      <c r="L1231" s="255"/>
      <c r="M1231" s="256"/>
      <c r="N1231" s="257"/>
      <c r="O1231" s="257"/>
      <c r="P1231" s="257"/>
      <c r="Q1231" s="257"/>
      <c r="R1231" s="257"/>
      <c r="S1231" s="257"/>
      <c r="T1231" s="258"/>
      <c r="U1231" s="14"/>
      <c r="V1231" s="14"/>
      <c r="W1231" s="14"/>
      <c r="X1231" s="14"/>
      <c r="Y1231" s="14"/>
      <c r="Z1231" s="14"/>
      <c r="AA1231" s="14"/>
      <c r="AB1231" s="14"/>
      <c r="AC1231" s="14"/>
      <c r="AD1231" s="14"/>
      <c r="AE1231" s="14"/>
      <c r="AT1231" s="259" t="s">
        <v>159</v>
      </c>
      <c r="AU1231" s="259" t="s">
        <v>81</v>
      </c>
      <c r="AV1231" s="14" t="s">
        <v>162</v>
      </c>
      <c r="AW1231" s="14" t="s">
        <v>33</v>
      </c>
      <c r="AX1231" s="14" t="s">
        <v>79</v>
      </c>
      <c r="AY1231" s="259" t="s">
        <v>150</v>
      </c>
    </row>
    <row r="1232" s="2" customFormat="1" ht="21.75" customHeight="1">
      <c r="A1232" s="40"/>
      <c r="B1232" s="41"/>
      <c r="C1232" s="224" t="s">
        <v>1712</v>
      </c>
      <c r="D1232" s="224" t="s">
        <v>152</v>
      </c>
      <c r="E1232" s="225" t="s">
        <v>1713</v>
      </c>
      <c r="F1232" s="226" t="s">
        <v>1714</v>
      </c>
      <c r="G1232" s="227" t="s">
        <v>155</v>
      </c>
      <c r="H1232" s="228">
        <v>459.14100000000002</v>
      </c>
      <c r="I1232" s="229"/>
      <c r="J1232" s="230">
        <f>ROUND(I1232*H1232,2)</f>
        <v>0</v>
      </c>
      <c r="K1232" s="226" t="s">
        <v>156</v>
      </c>
      <c r="L1232" s="46"/>
      <c r="M1232" s="231" t="s">
        <v>19</v>
      </c>
      <c r="N1232" s="232" t="s">
        <v>43</v>
      </c>
      <c r="O1232" s="86"/>
      <c r="P1232" s="233">
        <f>O1232*H1232</f>
        <v>0</v>
      </c>
      <c r="Q1232" s="233">
        <v>1.0000000000000001E-05</v>
      </c>
      <c r="R1232" s="233">
        <f>Q1232*H1232</f>
        <v>0.0045914100000000006</v>
      </c>
      <c r="S1232" s="233">
        <v>0</v>
      </c>
      <c r="T1232" s="234">
        <f>S1232*H1232</f>
        <v>0</v>
      </c>
      <c r="U1232" s="40"/>
      <c r="V1232" s="40"/>
      <c r="W1232" s="40"/>
      <c r="X1232" s="40"/>
      <c r="Y1232" s="40"/>
      <c r="Z1232" s="40"/>
      <c r="AA1232" s="40"/>
      <c r="AB1232" s="40"/>
      <c r="AC1232" s="40"/>
      <c r="AD1232" s="40"/>
      <c r="AE1232" s="40"/>
      <c r="AR1232" s="235" t="s">
        <v>264</v>
      </c>
      <c r="AT1232" s="235" t="s">
        <v>152</v>
      </c>
      <c r="AU1232" s="235" t="s">
        <v>81</v>
      </c>
      <c r="AY1232" s="19" t="s">
        <v>150</v>
      </c>
      <c r="BE1232" s="236">
        <f>IF(N1232="základní",J1232,0)</f>
        <v>0</v>
      </c>
      <c r="BF1232" s="236">
        <f>IF(N1232="snížená",J1232,0)</f>
        <v>0</v>
      </c>
      <c r="BG1232" s="236">
        <f>IF(N1232="zákl. přenesená",J1232,0)</f>
        <v>0</v>
      </c>
      <c r="BH1232" s="236">
        <f>IF(N1232="sníž. přenesená",J1232,0)</f>
        <v>0</v>
      </c>
      <c r="BI1232" s="236">
        <f>IF(N1232="nulová",J1232,0)</f>
        <v>0</v>
      </c>
      <c r="BJ1232" s="19" t="s">
        <v>79</v>
      </c>
      <c r="BK1232" s="236">
        <f>ROUND(I1232*H1232,2)</f>
        <v>0</v>
      </c>
      <c r="BL1232" s="19" t="s">
        <v>264</v>
      </c>
      <c r="BM1232" s="235" t="s">
        <v>1715</v>
      </c>
    </row>
    <row r="1233" s="15" customFormat="1">
      <c r="A1233" s="15"/>
      <c r="B1233" s="260"/>
      <c r="C1233" s="261"/>
      <c r="D1233" s="239" t="s">
        <v>159</v>
      </c>
      <c r="E1233" s="262" t="s">
        <v>19</v>
      </c>
      <c r="F1233" s="263" t="s">
        <v>1716</v>
      </c>
      <c r="G1233" s="261"/>
      <c r="H1233" s="262" t="s">
        <v>19</v>
      </c>
      <c r="I1233" s="264"/>
      <c r="J1233" s="261"/>
      <c r="K1233" s="261"/>
      <c r="L1233" s="265"/>
      <c r="M1233" s="266"/>
      <c r="N1233" s="267"/>
      <c r="O1233" s="267"/>
      <c r="P1233" s="267"/>
      <c r="Q1233" s="267"/>
      <c r="R1233" s="267"/>
      <c r="S1233" s="267"/>
      <c r="T1233" s="268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T1233" s="269" t="s">
        <v>159</v>
      </c>
      <c r="AU1233" s="269" t="s">
        <v>81</v>
      </c>
      <c r="AV1233" s="15" t="s">
        <v>79</v>
      </c>
      <c r="AW1233" s="15" t="s">
        <v>33</v>
      </c>
      <c r="AX1233" s="15" t="s">
        <v>72</v>
      </c>
      <c r="AY1233" s="269" t="s">
        <v>150</v>
      </c>
    </row>
    <row r="1234" s="13" customFormat="1">
      <c r="A1234" s="13"/>
      <c r="B1234" s="237"/>
      <c r="C1234" s="238"/>
      <c r="D1234" s="239" t="s">
        <v>159</v>
      </c>
      <c r="E1234" s="240" t="s">
        <v>19</v>
      </c>
      <c r="F1234" s="241" t="s">
        <v>1681</v>
      </c>
      <c r="G1234" s="238"/>
      <c r="H1234" s="242">
        <v>318.53899999999999</v>
      </c>
      <c r="I1234" s="243"/>
      <c r="J1234" s="238"/>
      <c r="K1234" s="238"/>
      <c r="L1234" s="244"/>
      <c r="M1234" s="245"/>
      <c r="N1234" s="246"/>
      <c r="O1234" s="246"/>
      <c r="P1234" s="246"/>
      <c r="Q1234" s="246"/>
      <c r="R1234" s="246"/>
      <c r="S1234" s="246"/>
      <c r="T1234" s="247"/>
      <c r="U1234" s="13"/>
      <c r="V1234" s="13"/>
      <c r="W1234" s="13"/>
      <c r="X1234" s="13"/>
      <c r="Y1234" s="13"/>
      <c r="Z1234" s="13"/>
      <c r="AA1234" s="13"/>
      <c r="AB1234" s="13"/>
      <c r="AC1234" s="13"/>
      <c r="AD1234" s="13"/>
      <c r="AE1234" s="13"/>
      <c r="AT1234" s="248" t="s">
        <v>159</v>
      </c>
      <c r="AU1234" s="248" t="s">
        <v>81</v>
      </c>
      <c r="AV1234" s="13" t="s">
        <v>81</v>
      </c>
      <c r="AW1234" s="13" t="s">
        <v>33</v>
      </c>
      <c r="AX1234" s="13" t="s">
        <v>72</v>
      </c>
      <c r="AY1234" s="248" t="s">
        <v>150</v>
      </c>
    </row>
    <row r="1235" s="15" customFormat="1">
      <c r="A1235" s="15"/>
      <c r="B1235" s="260"/>
      <c r="C1235" s="261"/>
      <c r="D1235" s="239" t="s">
        <v>159</v>
      </c>
      <c r="E1235" s="262" t="s">
        <v>19</v>
      </c>
      <c r="F1235" s="263" t="s">
        <v>1717</v>
      </c>
      <c r="G1235" s="261"/>
      <c r="H1235" s="262" t="s">
        <v>19</v>
      </c>
      <c r="I1235" s="264"/>
      <c r="J1235" s="261"/>
      <c r="K1235" s="261"/>
      <c r="L1235" s="265"/>
      <c r="M1235" s="266"/>
      <c r="N1235" s="267"/>
      <c r="O1235" s="267"/>
      <c r="P1235" s="267"/>
      <c r="Q1235" s="267"/>
      <c r="R1235" s="267"/>
      <c r="S1235" s="267"/>
      <c r="T1235" s="268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T1235" s="269" t="s">
        <v>159</v>
      </c>
      <c r="AU1235" s="269" t="s">
        <v>81</v>
      </c>
      <c r="AV1235" s="15" t="s">
        <v>79</v>
      </c>
      <c r="AW1235" s="15" t="s">
        <v>33</v>
      </c>
      <c r="AX1235" s="15" t="s">
        <v>72</v>
      </c>
      <c r="AY1235" s="269" t="s">
        <v>150</v>
      </c>
    </row>
    <row r="1236" s="13" customFormat="1">
      <c r="A1236" s="13"/>
      <c r="B1236" s="237"/>
      <c r="C1236" s="238"/>
      <c r="D1236" s="239" t="s">
        <v>159</v>
      </c>
      <c r="E1236" s="240" t="s">
        <v>19</v>
      </c>
      <c r="F1236" s="241" t="s">
        <v>1683</v>
      </c>
      <c r="G1236" s="238"/>
      <c r="H1236" s="242">
        <v>140.602</v>
      </c>
      <c r="I1236" s="243"/>
      <c r="J1236" s="238"/>
      <c r="K1236" s="238"/>
      <c r="L1236" s="244"/>
      <c r="M1236" s="245"/>
      <c r="N1236" s="246"/>
      <c r="O1236" s="246"/>
      <c r="P1236" s="246"/>
      <c r="Q1236" s="246"/>
      <c r="R1236" s="246"/>
      <c r="S1236" s="246"/>
      <c r="T1236" s="247"/>
      <c r="U1236" s="13"/>
      <c r="V1236" s="13"/>
      <c r="W1236" s="13"/>
      <c r="X1236" s="13"/>
      <c r="Y1236" s="13"/>
      <c r="Z1236" s="13"/>
      <c r="AA1236" s="13"/>
      <c r="AB1236" s="13"/>
      <c r="AC1236" s="13"/>
      <c r="AD1236" s="13"/>
      <c r="AE1236" s="13"/>
      <c r="AT1236" s="248" t="s">
        <v>159</v>
      </c>
      <c r="AU1236" s="248" t="s">
        <v>81</v>
      </c>
      <c r="AV1236" s="13" t="s">
        <v>81</v>
      </c>
      <c r="AW1236" s="13" t="s">
        <v>33</v>
      </c>
      <c r="AX1236" s="13" t="s">
        <v>72</v>
      </c>
      <c r="AY1236" s="248" t="s">
        <v>150</v>
      </c>
    </row>
    <row r="1237" s="14" customFormat="1">
      <c r="A1237" s="14"/>
      <c r="B1237" s="249"/>
      <c r="C1237" s="250"/>
      <c r="D1237" s="239" t="s">
        <v>159</v>
      </c>
      <c r="E1237" s="251" t="s">
        <v>19</v>
      </c>
      <c r="F1237" s="252" t="s">
        <v>161</v>
      </c>
      <c r="G1237" s="250"/>
      <c r="H1237" s="253">
        <v>459.14100000000002</v>
      </c>
      <c r="I1237" s="254"/>
      <c r="J1237" s="250"/>
      <c r="K1237" s="250"/>
      <c r="L1237" s="255"/>
      <c r="M1237" s="256"/>
      <c r="N1237" s="257"/>
      <c r="O1237" s="257"/>
      <c r="P1237" s="257"/>
      <c r="Q1237" s="257"/>
      <c r="R1237" s="257"/>
      <c r="S1237" s="257"/>
      <c r="T1237" s="258"/>
      <c r="U1237" s="14"/>
      <c r="V1237" s="14"/>
      <c r="W1237" s="14"/>
      <c r="X1237" s="14"/>
      <c r="Y1237" s="14"/>
      <c r="Z1237" s="14"/>
      <c r="AA1237" s="14"/>
      <c r="AB1237" s="14"/>
      <c r="AC1237" s="14"/>
      <c r="AD1237" s="14"/>
      <c r="AE1237" s="14"/>
      <c r="AT1237" s="259" t="s">
        <v>159</v>
      </c>
      <c r="AU1237" s="259" t="s">
        <v>81</v>
      </c>
      <c r="AV1237" s="14" t="s">
        <v>162</v>
      </c>
      <c r="AW1237" s="14" t="s">
        <v>33</v>
      </c>
      <c r="AX1237" s="14" t="s">
        <v>79</v>
      </c>
      <c r="AY1237" s="259" t="s">
        <v>150</v>
      </c>
    </row>
    <row r="1238" s="2" customFormat="1" ht="16.5" customHeight="1">
      <c r="A1238" s="40"/>
      <c r="B1238" s="41"/>
      <c r="C1238" s="281" t="s">
        <v>1718</v>
      </c>
      <c r="D1238" s="281" t="s">
        <v>259</v>
      </c>
      <c r="E1238" s="282" t="s">
        <v>1719</v>
      </c>
      <c r="F1238" s="283" t="s">
        <v>1720</v>
      </c>
      <c r="G1238" s="284" t="s">
        <v>155</v>
      </c>
      <c r="H1238" s="285">
        <v>161.69200000000001</v>
      </c>
      <c r="I1238" s="286"/>
      <c r="J1238" s="287">
        <f>ROUND(I1238*H1238,2)</f>
        <v>0</v>
      </c>
      <c r="K1238" s="283" t="s">
        <v>156</v>
      </c>
      <c r="L1238" s="288"/>
      <c r="M1238" s="289" t="s">
        <v>19</v>
      </c>
      <c r="N1238" s="290" t="s">
        <v>43</v>
      </c>
      <c r="O1238" s="86"/>
      <c r="P1238" s="233">
        <f>O1238*H1238</f>
        <v>0</v>
      </c>
      <c r="Q1238" s="233">
        <v>0.00019000000000000001</v>
      </c>
      <c r="R1238" s="233">
        <f>Q1238*H1238</f>
        <v>0.030721480000000002</v>
      </c>
      <c r="S1238" s="233">
        <v>0</v>
      </c>
      <c r="T1238" s="234">
        <f>S1238*H1238</f>
        <v>0</v>
      </c>
      <c r="U1238" s="40"/>
      <c r="V1238" s="40"/>
      <c r="W1238" s="40"/>
      <c r="X1238" s="40"/>
      <c r="Y1238" s="40"/>
      <c r="Z1238" s="40"/>
      <c r="AA1238" s="40"/>
      <c r="AB1238" s="40"/>
      <c r="AC1238" s="40"/>
      <c r="AD1238" s="40"/>
      <c r="AE1238" s="40"/>
      <c r="AR1238" s="235" t="s">
        <v>358</v>
      </c>
      <c r="AT1238" s="235" t="s">
        <v>259</v>
      </c>
      <c r="AU1238" s="235" t="s">
        <v>81</v>
      </c>
      <c r="AY1238" s="19" t="s">
        <v>150</v>
      </c>
      <c r="BE1238" s="236">
        <f>IF(N1238="základní",J1238,0)</f>
        <v>0</v>
      </c>
      <c r="BF1238" s="236">
        <f>IF(N1238="snížená",J1238,0)</f>
        <v>0</v>
      </c>
      <c r="BG1238" s="236">
        <f>IF(N1238="zákl. přenesená",J1238,0)</f>
        <v>0</v>
      </c>
      <c r="BH1238" s="236">
        <f>IF(N1238="sníž. přenesená",J1238,0)</f>
        <v>0</v>
      </c>
      <c r="BI1238" s="236">
        <f>IF(N1238="nulová",J1238,0)</f>
        <v>0</v>
      </c>
      <c r="BJ1238" s="19" t="s">
        <v>79</v>
      </c>
      <c r="BK1238" s="236">
        <f>ROUND(I1238*H1238,2)</f>
        <v>0</v>
      </c>
      <c r="BL1238" s="19" t="s">
        <v>264</v>
      </c>
      <c r="BM1238" s="235" t="s">
        <v>1721</v>
      </c>
    </row>
    <row r="1239" s="13" customFormat="1">
      <c r="A1239" s="13"/>
      <c r="B1239" s="237"/>
      <c r="C1239" s="238"/>
      <c r="D1239" s="239" t="s">
        <v>159</v>
      </c>
      <c r="E1239" s="238"/>
      <c r="F1239" s="241" t="s">
        <v>1722</v>
      </c>
      <c r="G1239" s="238"/>
      <c r="H1239" s="242">
        <v>161.69200000000001</v>
      </c>
      <c r="I1239" s="243"/>
      <c r="J1239" s="238"/>
      <c r="K1239" s="238"/>
      <c r="L1239" s="244"/>
      <c r="M1239" s="245"/>
      <c r="N1239" s="246"/>
      <c r="O1239" s="246"/>
      <c r="P1239" s="246"/>
      <c r="Q1239" s="246"/>
      <c r="R1239" s="246"/>
      <c r="S1239" s="246"/>
      <c r="T1239" s="247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T1239" s="248" t="s">
        <v>159</v>
      </c>
      <c r="AU1239" s="248" t="s">
        <v>81</v>
      </c>
      <c r="AV1239" s="13" t="s">
        <v>81</v>
      </c>
      <c r="AW1239" s="13" t="s">
        <v>4</v>
      </c>
      <c r="AX1239" s="13" t="s">
        <v>79</v>
      </c>
      <c r="AY1239" s="248" t="s">
        <v>150</v>
      </c>
    </row>
    <row r="1240" s="2" customFormat="1" ht="16.5" customHeight="1">
      <c r="A1240" s="40"/>
      <c r="B1240" s="41"/>
      <c r="C1240" s="281" t="s">
        <v>1723</v>
      </c>
      <c r="D1240" s="281" t="s">
        <v>259</v>
      </c>
      <c r="E1240" s="282" t="s">
        <v>1724</v>
      </c>
      <c r="F1240" s="283" t="s">
        <v>1725</v>
      </c>
      <c r="G1240" s="284" t="s">
        <v>155</v>
      </c>
      <c r="H1240" s="285">
        <v>350.39299999999997</v>
      </c>
      <c r="I1240" s="286"/>
      <c r="J1240" s="287">
        <f>ROUND(I1240*H1240,2)</f>
        <v>0</v>
      </c>
      <c r="K1240" s="283" t="s">
        <v>156</v>
      </c>
      <c r="L1240" s="288"/>
      <c r="M1240" s="289" t="s">
        <v>19</v>
      </c>
      <c r="N1240" s="290" t="s">
        <v>43</v>
      </c>
      <c r="O1240" s="86"/>
      <c r="P1240" s="233">
        <f>O1240*H1240</f>
        <v>0</v>
      </c>
      <c r="Q1240" s="233">
        <v>0.00013999999999999999</v>
      </c>
      <c r="R1240" s="233">
        <f>Q1240*H1240</f>
        <v>0.049055019999999991</v>
      </c>
      <c r="S1240" s="233">
        <v>0</v>
      </c>
      <c r="T1240" s="234">
        <f>S1240*H1240</f>
        <v>0</v>
      </c>
      <c r="U1240" s="40"/>
      <c r="V1240" s="40"/>
      <c r="W1240" s="40"/>
      <c r="X1240" s="40"/>
      <c r="Y1240" s="40"/>
      <c r="Z1240" s="40"/>
      <c r="AA1240" s="40"/>
      <c r="AB1240" s="40"/>
      <c r="AC1240" s="40"/>
      <c r="AD1240" s="40"/>
      <c r="AE1240" s="40"/>
      <c r="AR1240" s="235" t="s">
        <v>358</v>
      </c>
      <c r="AT1240" s="235" t="s">
        <v>259</v>
      </c>
      <c r="AU1240" s="235" t="s">
        <v>81</v>
      </c>
      <c r="AY1240" s="19" t="s">
        <v>150</v>
      </c>
      <c r="BE1240" s="236">
        <f>IF(N1240="základní",J1240,0)</f>
        <v>0</v>
      </c>
      <c r="BF1240" s="236">
        <f>IF(N1240="snížená",J1240,0)</f>
        <v>0</v>
      </c>
      <c r="BG1240" s="236">
        <f>IF(N1240="zákl. přenesená",J1240,0)</f>
        <v>0</v>
      </c>
      <c r="BH1240" s="236">
        <f>IF(N1240="sníž. přenesená",J1240,0)</f>
        <v>0</v>
      </c>
      <c r="BI1240" s="236">
        <f>IF(N1240="nulová",J1240,0)</f>
        <v>0</v>
      </c>
      <c r="BJ1240" s="19" t="s">
        <v>79</v>
      </c>
      <c r="BK1240" s="236">
        <f>ROUND(I1240*H1240,2)</f>
        <v>0</v>
      </c>
      <c r="BL1240" s="19" t="s">
        <v>264</v>
      </c>
      <c r="BM1240" s="235" t="s">
        <v>1726</v>
      </c>
    </row>
    <row r="1241" s="13" customFormat="1">
      <c r="A1241" s="13"/>
      <c r="B1241" s="237"/>
      <c r="C1241" s="238"/>
      <c r="D1241" s="239" t="s">
        <v>159</v>
      </c>
      <c r="E1241" s="238"/>
      <c r="F1241" s="241" t="s">
        <v>1727</v>
      </c>
      <c r="G1241" s="238"/>
      <c r="H1241" s="242">
        <v>350.39299999999997</v>
      </c>
      <c r="I1241" s="243"/>
      <c r="J1241" s="238"/>
      <c r="K1241" s="238"/>
      <c r="L1241" s="244"/>
      <c r="M1241" s="245"/>
      <c r="N1241" s="246"/>
      <c r="O1241" s="246"/>
      <c r="P1241" s="246"/>
      <c r="Q1241" s="246"/>
      <c r="R1241" s="246"/>
      <c r="S1241" s="246"/>
      <c r="T1241" s="247"/>
      <c r="U1241" s="13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T1241" s="248" t="s">
        <v>159</v>
      </c>
      <c r="AU1241" s="248" t="s">
        <v>81</v>
      </c>
      <c r="AV1241" s="13" t="s">
        <v>81</v>
      </c>
      <c r="AW1241" s="13" t="s">
        <v>4</v>
      </c>
      <c r="AX1241" s="13" t="s">
        <v>79</v>
      </c>
      <c r="AY1241" s="248" t="s">
        <v>150</v>
      </c>
    </row>
    <row r="1242" s="2" customFormat="1" ht="21.75" customHeight="1">
      <c r="A1242" s="40"/>
      <c r="B1242" s="41"/>
      <c r="C1242" s="224" t="s">
        <v>1728</v>
      </c>
      <c r="D1242" s="224" t="s">
        <v>152</v>
      </c>
      <c r="E1242" s="225" t="s">
        <v>1729</v>
      </c>
      <c r="F1242" s="226" t="s">
        <v>1730</v>
      </c>
      <c r="G1242" s="227" t="s">
        <v>241</v>
      </c>
      <c r="H1242" s="228">
        <v>0.97599999999999998</v>
      </c>
      <c r="I1242" s="229"/>
      <c r="J1242" s="230">
        <f>ROUND(I1242*H1242,2)</f>
        <v>0</v>
      </c>
      <c r="K1242" s="226" t="s">
        <v>156</v>
      </c>
      <c r="L1242" s="46"/>
      <c r="M1242" s="231" t="s">
        <v>19</v>
      </c>
      <c r="N1242" s="232" t="s">
        <v>43</v>
      </c>
      <c r="O1242" s="86"/>
      <c r="P1242" s="233">
        <f>O1242*H1242</f>
        <v>0</v>
      </c>
      <c r="Q1242" s="233">
        <v>0</v>
      </c>
      <c r="R1242" s="233">
        <f>Q1242*H1242</f>
        <v>0</v>
      </c>
      <c r="S1242" s="233">
        <v>0</v>
      </c>
      <c r="T1242" s="234">
        <f>S1242*H1242</f>
        <v>0</v>
      </c>
      <c r="U1242" s="40"/>
      <c r="V1242" s="40"/>
      <c r="W1242" s="40"/>
      <c r="X1242" s="40"/>
      <c r="Y1242" s="40"/>
      <c r="Z1242" s="40"/>
      <c r="AA1242" s="40"/>
      <c r="AB1242" s="40"/>
      <c r="AC1242" s="40"/>
      <c r="AD1242" s="40"/>
      <c r="AE1242" s="40"/>
      <c r="AR1242" s="235" t="s">
        <v>264</v>
      </c>
      <c r="AT1242" s="235" t="s">
        <v>152</v>
      </c>
      <c r="AU1242" s="235" t="s">
        <v>81</v>
      </c>
      <c r="AY1242" s="19" t="s">
        <v>150</v>
      </c>
      <c r="BE1242" s="236">
        <f>IF(N1242="základní",J1242,0)</f>
        <v>0</v>
      </c>
      <c r="BF1242" s="236">
        <f>IF(N1242="snížená",J1242,0)</f>
        <v>0</v>
      </c>
      <c r="BG1242" s="236">
        <f>IF(N1242="zákl. přenesená",J1242,0)</f>
        <v>0</v>
      </c>
      <c r="BH1242" s="236">
        <f>IF(N1242="sníž. přenesená",J1242,0)</f>
        <v>0</v>
      </c>
      <c r="BI1242" s="236">
        <f>IF(N1242="nulová",J1242,0)</f>
        <v>0</v>
      </c>
      <c r="BJ1242" s="19" t="s">
        <v>79</v>
      </c>
      <c r="BK1242" s="236">
        <f>ROUND(I1242*H1242,2)</f>
        <v>0</v>
      </c>
      <c r="BL1242" s="19" t="s">
        <v>264</v>
      </c>
      <c r="BM1242" s="235" t="s">
        <v>1731</v>
      </c>
    </row>
    <row r="1243" s="12" customFormat="1" ht="22.8" customHeight="1">
      <c r="A1243" s="12"/>
      <c r="B1243" s="208"/>
      <c r="C1243" s="209"/>
      <c r="D1243" s="210" t="s">
        <v>71</v>
      </c>
      <c r="E1243" s="222" t="s">
        <v>1732</v>
      </c>
      <c r="F1243" s="222" t="s">
        <v>1733</v>
      </c>
      <c r="G1243" s="209"/>
      <c r="H1243" s="209"/>
      <c r="I1243" s="212"/>
      <c r="J1243" s="223">
        <f>BK1243</f>
        <v>0</v>
      </c>
      <c r="K1243" s="209"/>
      <c r="L1243" s="214"/>
      <c r="M1243" s="215"/>
      <c r="N1243" s="216"/>
      <c r="O1243" s="216"/>
      <c r="P1243" s="217">
        <f>SUM(P1244:P1301)</f>
        <v>0</v>
      </c>
      <c r="Q1243" s="216"/>
      <c r="R1243" s="217">
        <f>SUM(R1244:R1301)</f>
        <v>0.86397398999999997</v>
      </c>
      <c r="S1243" s="216"/>
      <c r="T1243" s="218">
        <f>SUM(T1244:T1301)</f>
        <v>0</v>
      </c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R1243" s="219" t="s">
        <v>81</v>
      </c>
      <c r="AT1243" s="220" t="s">
        <v>71</v>
      </c>
      <c r="AU1243" s="220" t="s">
        <v>79</v>
      </c>
      <c r="AY1243" s="219" t="s">
        <v>150</v>
      </c>
      <c r="BK1243" s="221">
        <f>SUM(BK1244:BK1301)</f>
        <v>0</v>
      </c>
    </row>
    <row r="1244" s="2" customFormat="1" ht="33" customHeight="1">
      <c r="A1244" s="40"/>
      <c r="B1244" s="41"/>
      <c r="C1244" s="224" t="s">
        <v>1734</v>
      </c>
      <c r="D1244" s="224" t="s">
        <v>152</v>
      </c>
      <c r="E1244" s="225" t="s">
        <v>1735</v>
      </c>
      <c r="F1244" s="226" t="s">
        <v>1736</v>
      </c>
      <c r="G1244" s="227" t="s">
        <v>155</v>
      </c>
      <c r="H1244" s="228">
        <v>57.694000000000003</v>
      </c>
      <c r="I1244" s="229"/>
      <c r="J1244" s="230">
        <f>ROUND(I1244*H1244,2)</f>
        <v>0</v>
      </c>
      <c r="K1244" s="226" t="s">
        <v>156</v>
      </c>
      <c r="L1244" s="46"/>
      <c r="M1244" s="231" t="s">
        <v>19</v>
      </c>
      <c r="N1244" s="232" t="s">
        <v>43</v>
      </c>
      <c r="O1244" s="86"/>
      <c r="P1244" s="233">
        <f>O1244*H1244</f>
        <v>0</v>
      </c>
      <c r="Q1244" s="233">
        <v>0.00117</v>
      </c>
      <c r="R1244" s="233">
        <f>Q1244*H1244</f>
        <v>0.067501980000000003</v>
      </c>
      <c r="S1244" s="233">
        <v>0</v>
      </c>
      <c r="T1244" s="234">
        <f>S1244*H1244</f>
        <v>0</v>
      </c>
      <c r="U1244" s="40"/>
      <c r="V1244" s="40"/>
      <c r="W1244" s="40"/>
      <c r="X1244" s="40"/>
      <c r="Y1244" s="40"/>
      <c r="Z1244" s="40"/>
      <c r="AA1244" s="40"/>
      <c r="AB1244" s="40"/>
      <c r="AC1244" s="40"/>
      <c r="AD1244" s="40"/>
      <c r="AE1244" s="40"/>
      <c r="AR1244" s="235" t="s">
        <v>264</v>
      </c>
      <c r="AT1244" s="235" t="s">
        <v>152</v>
      </c>
      <c r="AU1244" s="235" t="s">
        <v>81</v>
      </c>
      <c r="AY1244" s="19" t="s">
        <v>150</v>
      </c>
      <c r="BE1244" s="236">
        <f>IF(N1244="základní",J1244,0)</f>
        <v>0</v>
      </c>
      <c r="BF1244" s="236">
        <f>IF(N1244="snížená",J1244,0)</f>
        <v>0</v>
      </c>
      <c r="BG1244" s="236">
        <f>IF(N1244="zákl. přenesená",J1244,0)</f>
        <v>0</v>
      </c>
      <c r="BH1244" s="236">
        <f>IF(N1244="sníž. přenesená",J1244,0)</f>
        <v>0</v>
      </c>
      <c r="BI1244" s="236">
        <f>IF(N1244="nulová",J1244,0)</f>
        <v>0</v>
      </c>
      <c r="BJ1244" s="19" t="s">
        <v>79</v>
      </c>
      <c r="BK1244" s="236">
        <f>ROUND(I1244*H1244,2)</f>
        <v>0</v>
      </c>
      <c r="BL1244" s="19" t="s">
        <v>264</v>
      </c>
      <c r="BM1244" s="235" t="s">
        <v>1737</v>
      </c>
    </row>
    <row r="1245" s="15" customFormat="1">
      <c r="A1245" s="15"/>
      <c r="B1245" s="260"/>
      <c r="C1245" s="261"/>
      <c r="D1245" s="239" t="s">
        <v>159</v>
      </c>
      <c r="E1245" s="262" t="s">
        <v>19</v>
      </c>
      <c r="F1245" s="263" t="s">
        <v>1738</v>
      </c>
      <c r="G1245" s="261"/>
      <c r="H1245" s="262" t="s">
        <v>19</v>
      </c>
      <c r="I1245" s="264"/>
      <c r="J1245" s="261"/>
      <c r="K1245" s="261"/>
      <c r="L1245" s="265"/>
      <c r="M1245" s="266"/>
      <c r="N1245" s="267"/>
      <c r="O1245" s="267"/>
      <c r="P1245" s="267"/>
      <c r="Q1245" s="267"/>
      <c r="R1245" s="267"/>
      <c r="S1245" s="267"/>
      <c r="T1245" s="268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T1245" s="269" t="s">
        <v>159</v>
      </c>
      <c r="AU1245" s="269" t="s">
        <v>81</v>
      </c>
      <c r="AV1245" s="15" t="s">
        <v>79</v>
      </c>
      <c r="AW1245" s="15" t="s">
        <v>33</v>
      </c>
      <c r="AX1245" s="15" t="s">
        <v>72</v>
      </c>
      <c r="AY1245" s="269" t="s">
        <v>150</v>
      </c>
    </row>
    <row r="1246" s="15" customFormat="1">
      <c r="A1246" s="15"/>
      <c r="B1246" s="260"/>
      <c r="C1246" s="261"/>
      <c r="D1246" s="239" t="s">
        <v>159</v>
      </c>
      <c r="E1246" s="262" t="s">
        <v>19</v>
      </c>
      <c r="F1246" s="263" t="s">
        <v>379</v>
      </c>
      <c r="G1246" s="261"/>
      <c r="H1246" s="262" t="s">
        <v>19</v>
      </c>
      <c r="I1246" s="264"/>
      <c r="J1246" s="261"/>
      <c r="K1246" s="261"/>
      <c r="L1246" s="265"/>
      <c r="M1246" s="266"/>
      <c r="N1246" s="267"/>
      <c r="O1246" s="267"/>
      <c r="P1246" s="267"/>
      <c r="Q1246" s="267"/>
      <c r="R1246" s="267"/>
      <c r="S1246" s="267"/>
      <c r="T1246" s="268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T1246" s="269" t="s">
        <v>159</v>
      </c>
      <c r="AU1246" s="269" t="s">
        <v>81</v>
      </c>
      <c r="AV1246" s="15" t="s">
        <v>79</v>
      </c>
      <c r="AW1246" s="15" t="s">
        <v>33</v>
      </c>
      <c r="AX1246" s="15" t="s">
        <v>72</v>
      </c>
      <c r="AY1246" s="269" t="s">
        <v>150</v>
      </c>
    </row>
    <row r="1247" s="13" customFormat="1">
      <c r="A1247" s="13"/>
      <c r="B1247" s="237"/>
      <c r="C1247" s="238"/>
      <c r="D1247" s="239" t="s">
        <v>159</v>
      </c>
      <c r="E1247" s="240" t="s">
        <v>19</v>
      </c>
      <c r="F1247" s="241" t="s">
        <v>1739</v>
      </c>
      <c r="G1247" s="238"/>
      <c r="H1247" s="242">
        <v>3.8700000000000001</v>
      </c>
      <c r="I1247" s="243"/>
      <c r="J1247" s="238"/>
      <c r="K1247" s="238"/>
      <c r="L1247" s="244"/>
      <c r="M1247" s="245"/>
      <c r="N1247" s="246"/>
      <c r="O1247" s="246"/>
      <c r="P1247" s="246"/>
      <c r="Q1247" s="246"/>
      <c r="R1247" s="246"/>
      <c r="S1247" s="246"/>
      <c r="T1247" s="247"/>
      <c r="U1247" s="13"/>
      <c r="V1247" s="13"/>
      <c r="W1247" s="13"/>
      <c r="X1247" s="13"/>
      <c r="Y1247" s="13"/>
      <c r="Z1247" s="13"/>
      <c r="AA1247" s="13"/>
      <c r="AB1247" s="13"/>
      <c r="AC1247" s="13"/>
      <c r="AD1247" s="13"/>
      <c r="AE1247" s="13"/>
      <c r="AT1247" s="248" t="s">
        <v>159</v>
      </c>
      <c r="AU1247" s="248" t="s">
        <v>81</v>
      </c>
      <c r="AV1247" s="13" t="s">
        <v>81</v>
      </c>
      <c r="AW1247" s="13" t="s">
        <v>33</v>
      </c>
      <c r="AX1247" s="13" t="s">
        <v>72</v>
      </c>
      <c r="AY1247" s="248" t="s">
        <v>150</v>
      </c>
    </row>
    <row r="1248" s="13" customFormat="1">
      <c r="A1248" s="13"/>
      <c r="B1248" s="237"/>
      <c r="C1248" s="238"/>
      <c r="D1248" s="239" t="s">
        <v>159</v>
      </c>
      <c r="E1248" s="240" t="s">
        <v>19</v>
      </c>
      <c r="F1248" s="241" t="s">
        <v>1740</v>
      </c>
      <c r="G1248" s="238"/>
      <c r="H1248" s="242">
        <v>2.52</v>
      </c>
      <c r="I1248" s="243"/>
      <c r="J1248" s="238"/>
      <c r="K1248" s="238"/>
      <c r="L1248" s="244"/>
      <c r="M1248" s="245"/>
      <c r="N1248" s="246"/>
      <c r="O1248" s="246"/>
      <c r="P1248" s="246"/>
      <c r="Q1248" s="246"/>
      <c r="R1248" s="246"/>
      <c r="S1248" s="246"/>
      <c r="T1248" s="247"/>
      <c r="U1248" s="13"/>
      <c r="V1248" s="13"/>
      <c r="W1248" s="13"/>
      <c r="X1248" s="13"/>
      <c r="Y1248" s="13"/>
      <c r="Z1248" s="13"/>
      <c r="AA1248" s="13"/>
      <c r="AB1248" s="13"/>
      <c r="AC1248" s="13"/>
      <c r="AD1248" s="13"/>
      <c r="AE1248" s="13"/>
      <c r="AT1248" s="248" t="s">
        <v>159</v>
      </c>
      <c r="AU1248" s="248" t="s">
        <v>81</v>
      </c>
      <c r="AV1248" s="13" t="s">
        <v>81</v>
      </c>
      <c r="AW1248" s="13" t="s">
        <v>33</v>
      </c>
      <c r="AX1248" s="13" t="s">
        <v>72</v>
      </c>
      <c r="AY1248" s="248" t="s">
        <v>150</v>
      </c>
    </row>
    <row r="1249" s="13" customFormat="1">
      <c r="A1249" s="13"/>
      <c r="B1249" s="237"/>
      <c r="C1249" s="238"/>
      <c r="D1249" s="239" t="s">
        <v>159</v>
      </c>
      <c r="E1249" s="240" t="s">
        <v>19</v>
      </c>
      <c r="F1249" s="241" t="s">
        <v>1741</v>
      </c>
      <c r="G1249" s="238"/>
      <c r="H1249" s="242">
        <v>8.8200000000000003</v>
      </c>
      <c r="I1249" s="243"/>
      <c r="J1249" s="238"/>
      <c r="K1249" s="238"/>
      <c r="L1249" s="244"/>
      <c r="M1249" s="245"/>
      <c r="N1249" s="246"/>
      <c r="O1249" s="246"/>
      <c r="P1249" s="246"/>
      <c r="Q1249" s="246"/>
      <c r="R1249" s="246"/>
      <c r="S1249" s="246"/>
      <c r="T1249" s="247"/>
      <c r="U1249" s="13"/>
      <c r="V1249" s="13"/>
      <c r="W1249" s="13"/>
      <c r="X1249" s="13"/>
      <c r="Y1249" s="13"/>
      <c r="Z1249" s="13"/>
      <c r="AA1249" s="13"/>
      <c r="AB1249" s="13"/>
      <c r="AC1249" s="13"/>
      <c r="AD1249" s="13"/>
      <c r="AE1249" s="13"/>
      <c r="AT1249" s="248" t="s">
        <v>159</v>
      </c>
      <c r="AU1249" s="248" t="s">
        <v>81</v>
      </c>
      <c r="AV1249" s="13" t="s">
        <v>81</v>
      </c>
      <c r="AW1249" s="13" t="s">
        <v>33</v>
      </c>
      <c r="AX1249" s="13" t="s">
        <v>72</v>
      </c>
      <c r="AY1249" s="248" t="s">
        <v>150</v>
      </c>
    </row>
    <row r="1250" s="13" customFormat="1">
      <c r="A1250" s="13"/>
      <c r="B1250" s="237"/>
      <c r="C1250" s="238"/>
      <c r="D1250" s="239" t="s">
        <v>159</v>
      </c>
      <c r="E1250" s="240" t="s">
        <v>19</v>
      </c>
      <c r="F1250" s="241" t="s">
        <v>1742</v>
      </c>
      <c r="G1250" s="238"/>
      <c r="H1250" s="242">
        <v>3.6469999999999998</v>
      </c>
      <c r="I1250" s="243"/>
      <c r="J1250" s="238"/>
      <c r="K1250" s="238"/>
      <c r="L1250" s="244"/>
      <c r="M1250" s="245"/>
      <c r="N1250" s="246"/>
      <c r="O1250" s="246"/>
      <c r="P1250" s="246"/>
      <c r="Q1250" s="246"/>
      <c r="R1250" s="246"/>
      <c r="S1250" s="246"/>
      <c r="T1250" s="247"/>
      <c r="U1250" s="13"/>
      <c r="V1250" s="13"/>
      <c r="W1250" s="13"/>
      <c r="X1250" s="13"/>
      <c r="Y1250" s="13"/>
      <c r="Z1250" s="13"/>
      <c r="AA1250" s="13"/>
      <c r="AB1250" s="13"/>
      <c r="AC1250" s="13"/>
      <c r="AD1250" s="13"/>
      <c r="AE1250" s="13"/>
      <c r="AT1250" s="248" t="s">
        <v>159</v>
      </c>
      <c r="AU1250" s="248" t="s">
        <v>81</v>
      </c>
      <c r="AV1250" s="13" t="s">
        <v>81</v>
      </c>
      <c r="AW1250" s="13" t="s">
        <v>33</v>
      </c>
      <c r="AX1250" s="13" t="s">
        <v>72</v>
      </c>
      <c r="AY1250" s="248" t="s">
        <v>150</v>
      </c>
    </row>
    <row r="1251" s="13" customFormat="1">
      <c r="A1251" s="13"/>
      <c r="B1251" s="237"/>
      <c r="C1251" s="238"/>
      <c r="D1251" s="239" t="s">
        <v>159</v>
      </c>
      <c r="E1251" s="240" t="s">
        <v>19</v>
      </c>
      <c r="F1251" s="241" t="s">
        <v>1743</v>
      </c>
      <c r="G1251" s="238"/>
      <c r="H1251" s="242">
        <v>5.899</v>
      </c>
      <c r="I1251" s="243"/>
      <c r="J1251" s="238"/>
      <c r="K1251" s="238"/>
      <c r="L1251" s="244"/>
      <c r="M1251" s="245"/>
      <c r="N1251" s="246"/>
      <c r="O1251" s="246"/>
      <c r="P1251" s="246"/>
      <c r="Q1251" s="246"/>
      <c r="R1251" s="246"/>
      <c r="S1251" s="246"/>
      <c r="T1251" s="247"/>
      <c r="U1251" s="13"/>
      <c r="V1251" s="13"/>
      <c r="W1251" s="13"/>
      <c r="X1251" s="13"/>
      <c r="Y1251" s="13"/>
      <c r="Z1251" s="13"/>
      <c r="AA1251" s="13"/>
      <c r="AB1251" s="13"/>
      <c r="AC1251" s="13"/>
      <c r="AD1251" s="13"/>
      <c r="AE1251" s="13"/>
      <c r="AT1251" s="248" t="s">
        <v>159</v>
      </c>
      <c r="AU1251" s="248" t="s">
        <v>81</v>
      </c>
      <c r="AV1251" s="13" t="s">
        <v>81</v>
      </c>
      <c r="AW1251" s="13" t="s">
        <v>33</v>
      </c>
      <c r="AX1251" s="13" t="s">
        <v>72</v>
      </c>
      <c r="AY1251" s="248" t="s">
        <v>150</v>
      </c>
    </row>
    <row r="1252" s="14" customFormat="1">
      <c r="A1252" s="14"/>
      <c r="B1252" s="249"/>
      <c r="C1252" s="250"/>
      <c r="D1252" s="239" t="s">
        <v>159</v>
      </c>
      <c r="E1252" s="251" t="s">
        <v>19</v>
      </c>
      <c r="F1252" s="252" t="s">
        <v>161</v>
      </c>
      <c r="G1252" s="250"/>
      <c r="H1252" s="253">
        <v>24.756</v>
      </c>
      <c r="I1252" s="254"/>
      <c r="J1252" s="250"/>
      <c r="K1252" s="250"/>
      <c r="L1252" s="255"/>
      <c r="M1252" s="256"/>
      <c r="N1252" s="257"/>
      <c r="O1252" s="257"/>
      <c r="P1252" s="257"/>
      <c r="Q1252" s="257"/>
      <c r="R1252" s="257"/>
      <c r="S1252" s="257"/>
      <c r="T1252" s="258"/>
      <c r="U1252" s="14"/>
      <c r="V1252" s="14"/>
      <c r="W1252" s="14"/>
      <c r="X1252" s="14"/>
      <c r="Y1252" s="14"/>
      <c r="Z1252" s="14"/>
      <c r="AA1252" s="14"/>
      <c r="AB1252" s="14"/>
      <c r="AC1252" s="14"/>
      <c r="AD1252" s="14"/>
      <c r="AE1252" s="14"/>
      <c r="AT1252" s="259" t="s">
        <v>159</v>
      </c>
      <c r="AU1252" s="259" t="s">
        <v>81</v>
      </c>
      <c r="AV1252" s="14" t="s">
        <v>162</v>
      </c>
      <c r="AW1252" s="14" t="s">
        <v>33</v>
      </c>
      <c r="AX1252" s="14" t="s">
        <v>72</v>
      </c>
      <c r="AY1252" s="259" t="s">
        <v>150</v>
      </c>
    </row>
    <row r="1253" s="15" customFormat="1">
      <c r="A1253" s="15"/>
      <c r="B1253" s="260"/>
      <c r="C1253" s="261"/>
      <c r="D1253" s="239" t="s">
        <v>159</v>
      </c>
      <c r="E1253" s="262" t="s">
        <v>19</v>
      </c>
      <c r="F1253" s="263" t="s">
        <v>384</v>
      </c>
      <c r="G1253" s="261"/>
      <c r="H1253" s="262" t="s">
        <v>19</v>
      </c>
      <c r="I1253" s="264"/>
      <c r="J1253" s="261"/>
      <c r="K1253" s="261"/>
      <c r="L1253" s="265"/>
      <c r="M1253" s="266"/>
      <c r="N1253" s="267"/>
      <c r="O1253" s="267"/>
      <c r="P1253" s="267"/>
      <c r="Q1253" s="267"/>
      <c r="R1253" s="267"/>
      <c r="S1253" s="267"/>
      <c r="T1253" s="268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T1253" s="269" t="s">
        <v>159</v>
      </c>
      <c r="AU1253" s="269" t="s">
        <v>81</v>
      </c>
      <c r="AV1253" s="15" t="s">
        <v>79</v>
      </c>
      <c r="AW1253" s="15" t="s">
        <v>33</v>
      </c>
      <c r="AX1253" s="15" t="s">
        <v>72</v>
      </c>
      <c r="AY1253" s="269" t="s">
        <v>150</v>
      </c>
    </row>
    <row r="1254" s="13" customFormat="1">
      <c r="A1254" s="13"/>
      <c r="B1254" s="237"/>
      <c r="C1254" s="238"/>
      <c r="D1254" s="239" t="s">
        <v>159</v>
      </c>
      <c r="E1254" s="240" t="s">
        <v>19</v>
      </c>
      <c r="F1254" s="241" t="s">
        <v>1744</v>
      </c>
      <c r="G1254" s="238"/>
      <c r="H1254" s="242">
        <v>18.113</v>
      </c>
      <c r="I1254" s="243"/>
      <c r="J1254" s="238"/>
      <c r="K1254" s="238"/>
      <c r="L1254" s="244"/>
      <c r="M1254" s="245"/>
      <c r="N1254" s="246"/>
      <c r="O1254" s="246"/>
      <c r="P1254" s="246"/>
      <c r="Q1254" s="246"/>
      <c r="R1254" s="246"/>
      <c r="S1254" s="246"/>
      <c r="T1254" s="247"/>
      <c r="U1254" s="13"/>
      <c r="V1254" s="13"/>
      <c r="W1254" s="13"/>
      <c r="X1254" s="13"/>
      <c r="Y1254" s="13"/>
      <c r="Z1254" s="13"/>
      <c r="AA1254" s="13"/>
      <c r="AB1254" s="13"/>
      <c r="AC1254" s="13"/>
      <c r="AD1254" s="13"/>
      <c r="AE1254" s="13"/>
      <c r="AT1254" s="248" t="s">
        <v>159</v>
      </c>
      <c r="AU1254" s="248" t="s">
        <v>81</v>
      </c>
      <c r="AV1254" s="13" t="s">
        <v>81</v>
      </c>
      <c r="AW1254" s="13" t="s">
        <v>33</v>
      </c>
      <c r="AX1254" s="13" t="s">
        <v>72</v>
      </c>
      <c r="AY1254" s="248" t="s">
        <v>150</v>
      </c>
    </row>
    <row r="1255" s="13" customFormat="1">
      <c r="A1255" s="13"/>
      <c r="B1255" s="237"/>
      <c r="C1255" s="238"/>
      <c r="D1255" s="239" t="s">
        <v>159</v>
      </c>
      <c r="E1255" s="240" t="s">
        <v>19</v>
      </c>
      <c r="F1255" s="241" t="s">
        <v>1745</v>
      </c>
      <c r="G1255" s="238"/>
      <c r="H1255" s="242">
        <v>1.3500000000000001</v>
      </c>
      <c r="I1255" s="243"/>
      <c r="J1255" s="238"/>
      <c r="K1255" s="238"/>
      <c r="L1255" s="244"/>
      <c r="M1255" s="245"/>
      <c r="N1255" s="246"/>
      <c r="O1255" s="246"/>
      <c r="P1255" s="246"/>
      <c r="Q1255" s="246"/>
      <c r="R1255" s="246"/>
      <c r="S1255" s="246"/>
      <c r="T1255" s="247"/>
      <c r="U1255" s="13"/>
      <c r="V1255" s="13"/>
      <c r="W1255" s="13"/>
      <c r="X1255" s="13"/>
      <c r="Y1255" s="13"/>
      <c r="Z1255" s="13"/>
      <c r="AA1255" s="13"/>
      <c r="AB1255" s="13"/>
      <c r="AC1255" s="13"/>
      <c r="AD1255" s="13"/>
      <c r="AE1255" s="13"/>
      <c r="AT1255" s="248" t="s">
        <v>159</v>
      </c>
      <c r="AU1255" s="248" t="s">
        <v>81</v>
      </c>
      <c r="AV1255" s="13" t="s">
        <v>81</v>
      </c>
      <c r="AW1255" s="13" t="s">
        <v>33</v>
      </c>
      <c r="AX1255" s="13" t="s">
        <v>72</v>
      </c>
      <c r="AY1255" s="248" t="s">
        <v>150</v>
      </c>
    </row>
    <row r="1256" s="13" customFormat="1">
      <c r="A1256" s="13"/>
      <c r="B1256" s="237"/>
      <c r="C1256" s="238"/>
      <c r="D1256" s="239" t="s">
        <v>159</v>
      </c>
      <c r="E1256" s="240" t="s">
        <v>19</v>
      </c>
      <c r="F1256" s="241" t="s">
        <v>1746</v>
      </c>
      <c r="G1256" s="238"/>
      <c r="H1256" s="242">
        <v>13.475</v>
      </c>
      <c r="I1256" s="243"/>
      <c r="J1256" s="238"/>
      <c r="K1256" s="238"/>
      <c r="L1256" s="244"/>
      <c r="M1256" s="245"/>
      <c r="N1256" s="246"/>
      <c r="O1256" s="246"/>
      <c r="P1256" s="246"/>
      <c r="Q1256" s="246"/>
      <c r="R1256" s="246"/>
      <c r="S1256" s="246"/>
      <c r="T1256" s="247"/>
      <c r="U1256" s="13"/>
      <c r="V1256" s="13"/>
      <c r="W1256" s="13"/>
      <c r="X1256" s="13"/>
      <c r="Y1256" s="13"/>
      <c r="Z1256" s="13"/>
      <c r="AA1256" s="13"/>
      <c r="AB1256" s="13"/>
      <c r="AC1256" s="13"/>
      <c r="AD1256" s="13"/>
      <c r="AE1256" s="13"/>
      <c r="AT1256" s="248" t="s">
        <v>159</v>
      </c>
      <c r="AU1256" s="248" t="s">
        <v>81</v>
      </c>
      <c r="AV1256" s="13" t="s">
        <v>81</v>
      </c>
      <c r="AW1256" s="13" t="s">
        <v>33</v>
      </c>
      <c r="AX1256" s="13" t="s">
        <v>72</v>
      </c>
      <c r="AY1256" s="248" t="s">
        <v>150</v>
      </c>
    </row>
    <row r="1257" s="14" customFormat="1">
      <c r="A1257" s="14"/>
      <c r="B1257" s="249"/>
      <c r="C1257" s="250"/>
      <c r="D1257" s="239" t="s">
        <v>159</v>
      </c>
      <c r="E1257" s="251" t="s">
        <v>19</v>
      </c>
      <c r="F1257" s="252" t="s">
        <v>161</v>
      </c>
      <c r="G1257" s="250"/>
      <c r="H1257" s="253">
        <v>32.938000000000002</v>
      </c>
      <c r="I1257" s="254"/>
      <c r="J1257" s="250"/>
      <c r="K1257" s="250"/>
      <c r="L1257" s="255"/>
      <c r="M1257" s="256"/>
      <c r="N1257" s="257"/>
      <c r="O1257" s="257"/>
      <c r="P1257" s="257"/>
      <c r="Q1257" s="257"/>
      <c r="R1257" s="257"/>
      <c r="S1257" s="257"/>
      <c r="T1257" s="258"/>
      <c r="U1257" s="14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T1257" s="259" t="s">
        <v>159</v>
      </c>
      <c r="AU1257" s="259" t="s">
        <v>81</v>
      </c>
      <c r="AV1257" s="14" t="s">
        <v>162</v>
      </c>
      <c r="AW1257" s="14" t="s">
        <v>33</v>
      </c>
      <c r="AX1257" s="14" t="s">
        <v>72</v>
      </c>
      <c r="AY1257" s="259" t="s">
        <v>150</v>
      </c>
    </row>
    <row r="1258" s="16" customFormat="1">
      <c r="A1258" s="16"/>
      <c r="B1258" s="270"/>
      <c r="C1258" s="271"/>
      <c r="D1258" s="239" t="s">
        <v>159</v>
      </c>
      <c r="E1258" s="272" t="s">
        <v>19</v>
      </c>
      <c r="F1258" s="273" t="s">
        <v>188</v>
      </c>
      <c r="G1258" s="271"/>
      <c r="H1258" s="274">
        <v>57.694000000000003</v>
      </c>
      <c r="I1258" s="275"/>
      <c r="J1258" s="271"/>
      <c r="K1258" s="271"/>
      <c r="L1258" s="276"/>
      <c r="M1258" s="277"/>
      <c r="N1258" s="278"/>
      <c r="O1258" s="278"/>
      <c r="P1258" s="278"/>
      <c r="Q1258" s="278"/>
      <c r="R1258" s="278"/>
      <c r="S1258" s="278"/>
      <c r="T1258" s="279"/>
      <c r="U1258" s="16"/>
      <c r="V1258" s="16"/>
      <c r="W1258" s="16"/>
      <c r="X1258" s="16"/>
      <c r="Y1258" s="16"/>
      <c r="Z1258" s="16"/>
      <c r="AA1258" s="16"/>
      <c r="AB1258" s="16"/>
      <c r="AC1258" s="16"/>
      <c r="AD1258" s="16"/>
      <c r="AE1258" s="16"/>
      <c r="AT1258" s="280" t="s">
        <v>159</v>
      </c>
      <c r="AU1258" s="280" t="s">
        <v>81</v>
      </c>
      <c r="AV1258" s="16" t="s">
        <v>157</v>
      </c>
      <c r="AW1258" s="16" t="s">
        <v>33</v>
      </c>
      <c r="AX1258" s="16" t="s">
        <v>79</v>
      </c>
      <c r="AY1258" s="280" t="s">
        <v>150</v>
      </c>
    </row>
    <row r="1259" s="2" customFormat="1" ht="145.5" customHeight="1">
      <c r="A1259" s="40"/>
      <c r="B1259" s="41"/>
      <c r="C1259" s="281" t="s">
        <v>1747</v>
      </c>
      <c r="D1259" s="281" t="s">
        <v>259</v>
      </c>
      <c r="E1259" s="282" t="s">
        <v>1748</v>
      </c>
      <c r="F1259" s="283" t="s">
        <v>1749</v>
      </c>
      <c r="G1259" s="284" t="s">
        <v>155</v>
      </c>
      <c r="H1259" s="285">
        <v>62.021000000000001</v>
      </c>
      <c r="I1259" s="286"/>
      <c r="J1259" s="287">
        <f>ROUND(I1259*H1259,2)</f>
        <v>0</v>
      </c>
      <c r="K1259" s="283" t="s">
        <v>156</v>
      </c>
      <c r="L1259" s="288"/>
      <c r="M1259" s="289" t="s">
        <v>19</v>
      </c>
      <c r="N1259" s="290" t="s">
        <v>43</v>
      </c>
      <c r="O1259" s="86"/>
      <c r="P1259" s="233">
        <f>O1259*H1259</f>
        <v>0</v>
      </c>
      <c r="Q1259" s="233">
        <v>0.00132</v>
      </c>
      <c r="R1259" s="233">
        <f>Q1259*H1259</f>
        <v>0.081867720000000005</v>
      </c>
      <c r="S1259" s="233">
        <v>0</v>
      </c>
      <c r="T1259" s="234">
        <f>S1259*H1259</f>
        <v>0</v>
      </c>
      <c r="U1259" s="40"/>
      <c r="V1259" s="40"/>
      <c r="W1259" s="40"/>
      <c r="X1259" s="40"/>
      <c r="Y1259" s="40"/>
      <c r="Z1259" s="40"/>
      <c r="AA1259" s="40"/>
      <c r="AB1259" s="40"/>
      <c r="AC1259" s="40"/>
      <c r="AD1259" s="40"/>
      <c r="AE1259" s="40"/>
      <c r="AR1259" s="235" t="s">
        <v>358</v>
      </c>
      <c r="AT1259" s="235" t="s">
        <v>259</v>
      </c>
      <c r="AU1259" s="235" t="s">
        <v>81</v>
      </c>
      <c r="AY1259" s="19" t="s">
        <v>150</v>
      </c>
      <c r="BE1259" s="236">
        <f>IF(N1259="základní",J1259,0)</f>
        <v>0</v>
      </c>
      <c r="BF1259" s="236">
        <f>IF(N1259="snížená",J1259,0)</f>
        <v>0</v>
      </c>
      <c r="BG1259" s="236">
        <f>IF(N1259="zákl. přenesená",J1259,0)</f>
        <v>0</v>
      </c>
      <c r="BH1259" s="236">
        <f>IF(N1259="sníž. přenesená",J1259,0)</f>
        <v>0</v>
      </c>
      <c r="BI1259" s="236">
        <f>IF(N1259="nulová",J1259,0)</f>
        <v>0</v>
      </c>
      <c r="BJ1259" s="19" t="s">
        <v>79</v>
      </c>
      <c r="BK1259" s="236">
        <f>ROUND(I1259*H1259,2)</f>
        <v>0</v>
      </c>
      <c r="BL1259" s="19" t="s">
        <v>264</v>
      </c>
      <c r="BM1259" s="235" t="s">
        <v>1750</v>
      </c>
    </row>
    <row r="1260" s="13" customFormat="1">
      <c r="A1260" s="13"/>
      <c r="B1260" s="237"/>
      <c r="C1260" s="238"/>
      <c r="D1260" s="239" t="s">
        <v>159</v>
      </c>
      <c r="E1260" s="238"/>
      <c r="F1260" s="241" t="s">
        <v>1751</v>
      </c>
      <c r="G1260" s="238"/>
      <c r="H1260" s="242">
        <v>62.021000000000001</v>
      </c>
      <c r="I1260" s="243"/>
      <c r="J1260" s="238"/>
      <c r="K1260" s="238"/>
      <c r="L1260" s="244"/>
      <c r="M1260" s="245"/>
      <c r="N1260" s="246"/>
      <c r="O1260" s="246"/>
      <c r="P1260" s="246"/>
      <c r="Q1260" s="246"/>
      <c r="R1260" s="246"/>
      <c r="S1260" s="246"/>
      <c r="T1260" s="247"/>
      <c r="U1260" s="13"/>
      <c r="V1260" s="13"/>
      <c r="W1260" s="13"/>
      <c r="X1260" s="13"/>
      <c r="Y1260" s="13"/>
      <c r="Z1260" s="13"/>
      <c r="AA1260" s="13"/>
      <c r="AB1260" s="13"/>
      <c r="AC1260" s="13"/>
      <c r="AD1260" s="13"/>
      <c r="AE1260" s="13"/>
      <c r="AT1260" s="248" t="s">
        <v>159</v>
      </c>
      <c r="AU1260" s="248" t="s">
        <v>81</v>
      </c>
      <c r="AV1260" s="13" t="s">
        <v>81</v>
      </c>
      <c r="AW1260" s="13" t="s">
        <v>4</v>
      </c>
      <c r="AX1260" s="13" t="s">
        <v>79</v>
      </c>
      <c r="AY1260" s="248" t="s">
        <v>150</v>
      </c>
    </row>
    <row r="1261" s="2" customFormat="1" ht="33" customHeight="1">
      <c r="A1261" s="40"/>
      <c r="B1261" s="41"/>
      <c r="C1261" s="224" t="s">
        <v>1752</v>
      </c>
      <c r="D1261" s="224" t="s">
        <v>152</v>
      </c>
      <c r="E1261" s="225" t="s">
        <v>1753</v>
      </c>
      <c r="F1261" s="226" t="s">
        <v>1754</v>
      </c>
      <c r="G1261" s="227" t="s">
        <v>155</v>
      </c>
      <c r="H1261" s="228">
        <v>256.58499999999998</v>
      </c>
      <c r="I1261" s="229"/>
      <c r="J1261" s="230">
        <f>ROUND(I1261*H1261,2)</f>
        <v>0</v>
      </c>
      <c r="K1261" s="226" t="s">
        <v>156</v>
      </c>
      <c r="L1261" s="46"/>
      <c r="M1261" s="231" t="s">
        <v>19</v>
      </c>
      <c r="N1261" s="232" t="s">
        <v>43</v>
      </c>
      <c r="O1261" s="86"/>
      <c r="P1261" s="233">
        <f>O1261*H1261</f>
        <v>0</v>
      </c>
      <c r="Q1261" s="233">
        <v>0.00095</v>
      </c>
      <c r="R1261" s="233">
        <f>Q1261*H1261</f>
        <v>0.24375574999999999</v>
      </c>
      <c r="S1261" s="233">
        <v>0</v>
      </c>
      <c r="T1261" s="234">
        <f>S1261*H1261</f>
        <v>0</v>
      </c>
      <c r="U1261" s="40"/>
      <c r="V1261" s="40"/>
      <c r="W1261" s="40"/>
      <c r="X1261" s="40"/>
      <c r="Y1261" s="40"/>
      <c r="Z1261" s="40"/>
      <c r="AA1261" s="40"/>
      <c r="AB1261" s="40"/>
      <c r="AC1261" s="40"/>
      <c r="AD1261" s="40"/>
      <c r="AE1261" s="40"/>
      <c r="AR1261" s="235" t="s">
        <v>264</v>
      </c>
      <c r="AT1261" s="235" t="s">
        <v>152</v>
      </c>
      <c r="AU1261" s="235" t="s">
        <v>81</v>
      </c>
      <c r="AY1261" s="19" t="s">
        <v>150</v>
      </c>
      <c r="BE1261" s="236">
        <f>IF(N1261="základní",J1261,0)</f>
        <v>0</v>
      </c>
      <c r="BF1261" s="236">
        <f>IF(N1261="snížená",J1261,0)</f>
        <v>0</v>
      </c>
      <c r="BG1261" s="236">
        <f>IF(N1261="zákl. přenesená",J1261,0)</f>
        <v>0</v>
      </c>
      <c r="BH1261" s="236">
        <f>IF(N1261="sníž. přenesená",J1261,0)</f>
        <v>0</v>
      </c>
      <c r="BI1261" s="236">
        <f>IF(N1261="nulová",J1261,0)</f>
        <v>0</v>
      </c>
      <c r="BJ1261" s="19" t="s">
        <v>79</v>
      </c>
      <c r="BK1261" s="236">
        <f>ROUND(I1261*H1261,2)</f>
        <v>0</v>
      </c>
      <c r="BL1261" s="19" t="s">
        <v>264</v>
      </c>
      <c r="BM1261" s="235" t="s">
        <v>1755</v>
      </c>
    </row>
    <row r="1262" s="15" customFormat="1">
      <c r="A1262" s="15"/>
      <c r="B1262" s="260"/>
      <c r="C1262" s="261"/>
      <c r="D1262" s="239" t="s">
        <v>159</v>
      </c>
      <c r="E1262" s="262" t="s">
        <v>19</v>
      </c>
      <c r="F1262" s="263" t="s">
        <v>1756</v>
      </c>
      <c r="G1262" s="261"/>
      <c r="H1262" s="262" t="s">
        <v>19</v>
      </c>
      <c r="I1262" s="264"/>
      <c r="J1262" s="261"/>
      <c r="K1262" s="261"/>
      <c r="L1262" s="265"/>
      <c r="M1262" s="266"/>
      <c r="N1262" s="267"/>
      <c r="O1262" s="267"/>
      <c r="P1262" s="267"/>
      <c r="Q1262" s="267"/>
      <c r="R1262" s="267"/>
      <c r="S1262" s="267"/>
      <c r="T1262" s="268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T1262" s="269" t="s">
        <v>159</v>
      </c>
      <c r="AU1262" s="269" t="s">
        <v>81</v>
      </c>
      <c r="AV1262" s="15" t="s">
        <v>79</v>
      </c>
      <c r="AW1262" s="15" t="s">
        <v>33</v>
      </c>
      <c r="AX1262" s="15" t="s">
        <v>72</v>
      </c>
      <c r="AY1262" s="269" t="s">
        <v>150</v>
      </c>
    </row>
    <row r="1263" s="15" customFormat="1">
      <c r="A1263" s="15"/>
      <c r="B1263" s="260"/>
      <c r="C1263" s="261"/>
      <c r="D1263" s="239" t="s">
        <v>159</v>
      </c>
      <c r="E1263" s="262" t="s">
        <v>19</v>
      </c>
      <c r="F1263" s="263" t="s">
        <v>379</v>
      </c>
      <c r="G1263" s="261"/>
      <c r="H1263" s="262" t="s">
        <v>19</v>
      </c>
      <c r="I1263" s="264"/>
      <c r="J1263" s="261"/>
      <c r="K1263" s="261"/>
      <c r="L1263" s="265"/>
      <c r="M1263" s="266"/>
      <c r="N1263" s="267"/>
      <c r="O1263" s="267"/>
      <c r="P1263" s="267"/>
      <c r="Q1263" s="267"/>
      <c r="R1263" s="267"/>
      <c r="S1263" s="267"/>
      <c r="T1263" s="268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T1263" s="269" t="s">
        <v>159</v>
      </c>
      <c r="AU1263" s="269" t="s">
        <v>81</v>
      </c>
      <c r="AV1263" s="15" t="s">
        <v>79</v>
      </c>
      <c r="AW1263" s="15" t="s">
        <v>33</v>
      </c>
      <c r="AX1263" s="15" t="s">
        <v>72</v>
      </c>
      <c r="AY1263" s="269" t="s">
        <v>150</v>
      </c>
    </row>
    <row r="1264" s="13" customFormat="1">
      <c r="A1264" s="13"/>
      <c r="B1264" s="237"/>
      <c r="C1264" s="238"/>
      <c r="D1264" s="239" t="s">
        <v>159</v>
      </c>
      <c r="E1264" s="240" t="s">
        <v>19</v>
      </c>
      <c r="F1264" s="241" t="s">
        <v>1757</v>
      </c>
      <c r="G1264" s="238"/>
      <c r="H1264" s="242">
        <v>109.285</v>
      </c>
      <c r="I1264" s="243"/>
      <c r="J1264" s="238"/>
      <c r="K1264" s="238"/>
      <c r="L1264" s="244"/>
      <c r="M1264" s="245"/>
      <c r="N1264" s="246"/>
      <c r="O1264" s="246"/>
      <c r="P1264" s="246"/>
      <c r="Q1264" s="246"/>
      <c r="R1264" s="246"/>
      <c r="S1264" s="246"/>
      <c r="T1264" s="247"/>
      <c r="U1264" s="13"/>
      <c r="V1264" s="13"/>
      <c r="W1264" s="13"/>
      <c r="X1264" s="13"/>
      <c r="Y1264" s="13"/>
      <c r="Z1264" s="13"/>
      <c r="AA1264" s="13"/>
      <c r="AB1264" s="13"/>
      <c r="AC1264" s="13"/>
      <c r="AD1264" s="13"/>
      <c r="AE1264" s="13"/>
      <c r="AT1264" s="248" t="s">
        <v>159</v>
      </c>
      <c r="AU1264" s="248" t="s">
        <v>81</v>
      </c>
      <c r="AV1264" s="13" t="s">
        <v>81</v>
      </c>
      <c r="AW1264" s="13" t="s">
        <v>33</v>
      </c>
      <c r="AX1264" s="13" t="s">
        <v>72</v>
      </c>
      <c r="AY1264" s="248" t="s">
        <v>150</v>
      </c>
    </row>
    <row r="1265" s="14" customFormat="1">
      <c r="A1265" s="14"/>
      <c r="B1265" s="249"/>
      <c r="C1265" s="250"/>
      <c r="D1265" s="239" t="s">
        <v>159</v>
      </c>
      <c r="E1265" s="251" t="s">
        <v>19</v>
      </c>
      <c r="F1265" s="252" t="s">
        <v>161</v>
      </c>
      <c r="G1265" s="250"/>
      <c r="H1265" s="253">
        <v>109.285</v>
      </c>
      <c r="I1265" s="254"/>
      <c r="J1265" s="250"/>
      <c r="K1265" s="250"/>
      <c r="L1265" s="255"/>
      <c r="M1265" s="256"/>
      <c r="N1265" s="257"/>
      <c r="O1265" s="257"/>
      <c r="P1265" s="257"/>
      <c r="Q1265" s="257"/>
      <c r="R1265" s="257"/>
      <c r="S1265" s="257"/>
      <c r="T1265" s="258"/>
      <c r="U1265" s="14"/>
      <c r="V1265" s="14"/>
      <c r="W1265" s="14"/>
      <c r="X1265" s="14"/>
      <c r="Y1265" s="14"/>
      <c r="Z1265" s="14"/>
      <c r="AA1265" s="14"/>
      <c r="AB1265" s="14"/>
      <c r="AC1265" s="14"/>
      <c r="AD1265" s="14"/>
      <c r="AE1265" s="14"/>
      <c r="AT1265" s="259" t="s">
        <v>159</v>
      </c>
      <c r="AU1265" s="259" t="s">
        <v>81</v>
      </c>
      <c r="AV1265" s="14" t="s">
        <v>162</v>
      </c>
      <c r="AW1265" s="14" t="s">
        <v>33</v>
      </c>
      <c r="AX1265" s="14" t="s">
        <v>72</v>
      </c>
      <c r="AY1265" s="259" t="s">
        <v>150</v>
      </c>
    </row>
    <row r="1266" s="15" customFormat="1">
      <c r="A1266" s="15"/>
      <c r="B1266" s="260"/>
      <c r="C1266" s="261"/>
      <c r="D1266" s="239" t="s">
        <v>159</v>
      </c>
      <c r="E1266" s="262" t="s">
        <v>19</v>
      </c>
      <c r="F1266" s="263" t="s">
        <v>384</v>
      </c>
      <c r="G1266" s="261"/>
      <c r="H1266" s="262" t="s">
        <v>19</v>
      </c>
      <c r="I1266" s="264"/>
      <c r="J1266" s="261"/>
      <c r="K1266" s="261"/>
      <c r="L1266" s="265"/>
      <c r="M1266" s="266"/>
      <c r="N1266" s="267"/>
      <c r="O1266" s="267"/>
      <c r="P1266" s="267"/>
      <c r="Q1266" s="267"/>
      <c r="R1266" s="267"/>
      <c r="S1266" s="267"/>
      <c r="T1266" s="268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T1266" s="269" t="s">
        <v>159</v>
      </c>
      <c r="AU1266" s="269" t="s">
        <v>81</v>
      </c>
      <c r="AV1266" s="15" t="s">
        <v>79</v>
      </c>
      <c r="AW1266" s="15" t="s">
        <v>33</v>
      </c>
      <c r="AX1266" s="15" t="s">
        <v>72</v>
      </c>
      <c r="AY1266" s="269" t="s">
        <v>150</v>
      </c>
    </row>
    <row r="1267" s="13" customFormat="1">
      <c r="A1267" s="13"/>
      <c r="B1267" s="237"/>
      <c r="C1267" s="238"/>
      <c r="D1267" s="239" t="s">
        <v>159</v>
      </c>
      <c r="E1267" s="240" t="s">
        <v>19</v>
      </c>
      <c r="F1267" s="241" t="s">
        <v>1758</v>
      </c>
      <c r="G1267" s="238"/>
      <c r="H1267" s="242">
        <v>29.699999999999999</v>
      </c>
      <c r="I1267" s="243"/>
      <c r="J1267" s="238"/>
      <c r="K1267" s="238"/>
      <c r="L1267" s="244"/>
      <c r="M1267" s="245"/>
      <c r="N1267" s="246"/>
      <c r="O1267" s="246"/>
      <c r="P1267" s="246"/>
      <c r="Q1267" s="246"/>
      <c r="R1267" s="246"/>
      <c r="S1267" s="246"/>
      <c r="T1267" s="247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T1267" s="248" t="s">
        <v>159</v>
      </c>
      <c r="AU1267" s="248" t="s">
        <v>81</v>
      </c>
      <c r="AV1267" s="13" t="s">
        <v>81</v>
      </c>
      <c r="AW1267" s="13" t="s">
        <v>33</v>
      </c>
      <c r="AX1267" s="13" t="s">
        <v>72</v>
      </c>
      <c r="AY1267" s="248" t="s">
        <v>150</v>
      </c>
    </row>
    <row r="1268" s="13" customFormat="1">
      <c r="A1268" s="13"/>
      <c r="B1268" s="237"/>
      <c r="C1268" s="238"/>
      <c r="D1268" s="239" t="s">
        <v>159</v>
      </c>
      <c r="E1268" s="240" t="s">
        <v>19</v>
      </c>
      <c r="F1268" s="241" t="s">
        <v>1759</v>
      </c>
      <c r="G1268" s="238"/>
      <c r="H1268" s="242">
        <v>19.600000000000001</v>
      </c>
      <c r="I1268" s="243"/>
      <c r="J1268" s="238"/>
      <c r="K1268" s="238"/>
      <c r="L1268" s="244"/>
      <c r="M1268" s="245"/>
      <c r="N1268" s="246"/>
      <c r="O1268" s="246"/>
      <c r="P1268" s="246"/>
      <c r="Q1268" s="246"/>
      <c r="R1268" s="246"/>
      <c r="S1268" s="246"/>
      <c r="T1268" s="247"/>
      <c r="U1268" s="13"/>
      <c r="V1268" s="13"/>
      <c r="W1268" s="13"/>
      <c r="X1268" s="13"/>
      <c r="Y1268" s="13"/>
      <c r="Z1268" s="13"/>
      <c r="AA1268" s="13"/>
      <c r="AB1268" s="13"/>
      <c r="AC1268" s="13"/>
      <c r="AD1268" s="13"/>
      <c r="AE1268" s="13"/>
      <c r="AT1268" s="248" t="s">
        <v>159</v>
      </c>
      <c r="AU1268" s="248" t="s">
        <v>81</v>
      </c>
      <c r="AV1268" s="13" t="s">
        <v>81</v>
      </c>
      <c r="AW1268" s="13" t="s">
        <v>33</v>
      </c>
      <c r="AX1268" s="13" t="s">
        <v>72</v>
      </c>
      <c r="AY1268" s="248" t="s">
        <v>150</v>
      </c>
    </row>
    <row r="1269" s="13" customFormat="1">
      <c r="A1269" s="13"/>
      <c r="B1269" s="237"/>
      <c r="C1269" s="238"/>
      <c r="D1269" s="239" t="s">
        <v>159</v>
      </c>
      <c r="E1269" s="240" t="s">
        <v>19</v>
      </c>
      <c r="F1269" s="241" t="s">
        <v>1760</v>
      </c>
      <c r="G1269" s="238"/>
      <c r="H1269" s="242">
        <v>98</v>
      </c>
      <c r="I1269" s="243"/>
      <c r="J1269" s="238"/>
      <c r="K1269" s="238"/>
      <c r="L1269" s="244"/>
      <c r="M1269" s="245"/>
      <c r="N1269" s="246"/>
      <c r="O1269" s="246"/>
      <c r="P1269" s="246"/>
      <c r="Q1269" s="246"/>
      <c r="R1269" s="246"/>
      <c r="S1269" s="246"/>
      <c r="T1269" s="247"/>
      <c r="U1269" s="13"/>
      <c r="V1269" s="13"/>
      <c r="W1269" s="13"/>
      <c r="X1269" s="13"/>
      <c r="Y1269" s="13"/>
      <c r="Z1269" s="13"/>
      <c r="AA1269" s="13"/>
      <c r="AB1269" s="13"/>
      <c r="AC1269" s="13"/>
      <c r="AD1269" s="13"/>
      <c r="AE1269" s="13"/>
      <c r="AT1269" s="248" t="s">
        <v>159</v>
      </c>
      <c r="AU1269" s="248" t="s">
        <v>81</v>
      </c>
      <c r="AV1269" s="13" t="s">
        <v>81</v>
      </c>
      <c r="AW1269" s="13" t="s">
        <v>33</v>
      </c>
      <c r="AX1269" s="13" t="s">
        <v>72</v>
      </c>
      <c r="AY1269" s="248" t="s">
        <v>150</v>
      </c>
    </row>
    <row r="1270" s="14" customFormat="1">
      <c r="A1270" s="14"/>
      <c r="B1270" s="249"/>
      <c r="C1270" s="250"/>
      <c r="D1270" s="239" t="s">
        <v>159</v>
      </c>
      <c r="E1270" s="251" t="s">
        <v>19</v>
      </c>
      <c r="F1270" s="252" t="s">
        <v>161</v>
      </c>
      <c r="G1270" s="250"/>
      <c r="H1270" s="253">
        <v>147.30000000000001</v>
      </c>
      <c r="I1270" s="254"/>
      <c r="J1270" s="250"/>
      <c r="K1270" s="250"/>
      <c r="L1270" s="255"/>
      <c r="M1270" s="256"/>
      <c r="N1270" s="257"/>
      <c r="O1270" s="257"/>
      <c r="P1270" s="257"/>
      <c r="Q1270" s="257"/>
      <c r="R1270" s="257"/>
      <c r="S1270" s="257"/>
      <c r="T1270" s="258"/>
      <c r="U1270" s="14"/>
      <c r="V1270" s="14"/>
      <c r="W1270" s="14"/>
      <c r="X1270" s="14"/>
      <c r="Y1270" s="14"/>
      <c r="Z1270" s="14"/>
      <c r="AA1270" s="14"/>
      <c r="AB1270" s="14"/>
      <c r="AC1270" s="14"/>
      <c r="AD1270" s="14"/>
      <c r="AE1270" s="14"/>
      <c r="AT1270" s="259" t="s">
        <v>159</v>
      </c>
      <c r="AU1270" s="259" t="s">
        <v>81</v>
      </c>
      <c r="AV1270" s="14" t="s">
        <v>162</v>
      </c>
      <c r="AW1270" s="14" t="s">
        <v>33</v>
      </c>
      <c r="AX1270" s="14" t="s">
        <v>72</v>
      </c>
      <c r="AY1270" s="259" t="s">
        <v>150</v>
      </c>
    </row>
    <row r="1271" s="16" customFormat="1">
      <c r="A1271" s="16"/>
      <c r="B1271" s="270"/>
      <c r="C1271" s="271"/>
      <c r="D1271" s="239" t="s">
        <v>159</v>
      </c>
      <c r="E1271" s="272" t="s">
        <v>19</v>
      </c>
      <c r="F1271" s="273" t="s">
        <v>188</v>
      </c>
      <c r="G1271" s="271"/>
      <c r="H1271" s="274">
        <v>256.58499999999998</v>
      </c>
      <c r="I1271" s="275"/>
      <c r="J1271" s="271"/>
      <c r="K1271" s="271"/>
      <c r="L1271" s="276"/>
      <c r="M1271" s="277"/>
      <c r="N1271" s="278"/>
      <c r="O1271" s="278"/>
      <c r="P1271" s="278"/>
      <c r="Q1271" s="278"/>
      <c r="R1271" s="278"/>
      <c r="S1271" s="278"/>
      <c r="T1271" s="279"/>
      <c r="U1271" s="16"/>
      <c r="V1271" s="16"/>
      <c r="W1271" s="16"/>
      <c r="X1271" s="16"/>
      <c r="Y1271" s="16"/>
      <c r="Z1271" s="16"/>
      <c r="AA1271" s="16"/>
      <c r="AB1271" s="16"/>
      <c r="AC1271" s="16"/>
      <c r="AD1271" s="16"/>
      <c r="AE1271" s="16"/>
      <c r="AT1271" s="280" t="s">
        <v>159</v>
      </c>
      <c r="AU1271" s="280" t="s">
        <v>81</v>
      </c>
      <c r="AV1271" s="16" t="s">
        <v>157</v>
      </c>
      <c r="AW1271" s="16" t="s">
        <v>33</v>
      </c>
      <c r="AX1271" s="16" t="s">
        <v>79</v>
      </c>
      <c r="AY1271" s="280" t="s">
        <v>150</v>
      </c>
    </row>
    <row r="1272" s="2" customFormat="1" ht="145.5" customHeight="1">
      <c r="A1272" s="40"/>
      <c r="B1272" s="41"/>
      <c r="C1272" s="281" t="s">
        <v>1761</v>
      </c>
      <c r="D1272" s="281" t="s">
        <v>259</v>
      </c>
      <c r="E1272" s="282" t="s">
        <v>1762</v>
      </c>
      <c r="F1272" s="283" t="s">
        <v>1763</v>
      </c>
      <c r="G1272" s="284" t="s">
        <v>155</v>
      </c>
      <c r="H1272" s="285">
        <v>275.82900000000001</v>
      </c>
      <c r="I1272" s="286"/>
      <c r="J1272" s="287">
        <f>ROUND(I1272*H1272,2)</f>
        <v>0</v>
      </c>
      <c r="K1272" s="283" t="s">
        <v>156</v>
      </c>
      <c r="L1272" s="288"/>
      <c r="M1272" s="289" t="s">
        <v>19</v>
      </c>
      <c r="N1272" s="290" t="s">
        <v>43</v>
      </c>
      <c r="O1272" s="86"/>
      <c r="P1272" s="233">
        <f>O1272*H1272</f>
        <v>0</v>
      </c>
      <c r="Q1272" s="233">
        <v>0.00132</v>
      </c>
      <c r="R1272" s="233">
        <f>Q1272*H1272</f>
        <v>0.36409427999999999</v>
      </c>
      <c r="S1272" s="233">
        <v>0</v>
      </c>
      <c r="T1272" s="234">
        <f>S1272*H1272</f>
        <v>0</v>
      </c>
      <c r="U1272" s="40"/>
      <c r="V1272" s="40"/>
      <c r="W1272" s="40"/>
      <c r="X1272" s="40"/>
      <c r="Y1272" s="40"/>
      <c r="Z1272" s="40"/>
      <c r="AA1272" s="40"/>
      <c r="AB1272" s="40"/>
      <c r="AC1272" s="40"/>
      <c r="AD1272" s="40"/>
      <c r="AE1272" s="40"/>
      <c r="AR1272" s="235" t="s">
        <v>358</v>
      </c>
      <c r="AT1272" s="235" t="s">
        <v>259</v>
      </c>
      <c r="AU1272" s="235" t="s">
        <v>81</v>
      </c>
      <c r="AY1272" s="19" t="s">
        <v>150</v>
      </c>
      <c r="BE1272" s="236">
        <f>IF(N1272="základní",J1272,0)</f>
        <v>0</v>
      </c>
      <c r="BF1272" s="236">
        <f>IF(N1272="snížená",J1272,0)</f>
        <v>0</v>
      </c>
      <c r="BG1272" s="236">
        <f>IF(N1272="zákl. přenesená",J1272,0)</f>
        <v>0</v>
      </c>
      <c r="BH1272" s="236">
        <f>IF(N1272="sníž. přenesená",J1272,0)</f>
        <v>0</v>
      </c>
      <c r="BI1272" s="236">
        <f>IF(N1272="nulová",J1272,0)</f>
        <v>0</v>
      </c>
      <c r="BJ1272" s="19" t="s">
        <v>79</v>
      </c>
      <c r="BK1272" s="236">
        <f>ROUND(I1272*H1272,2)</f>
        <v>0</v>
      </c>
      <c r="BL1272" s="19" t="s">
        <v>264</v>
      </c>
      <c r="BM1272" s="235" t="s">
        <v>1764</v>
      </c>
    </row>
    <row r="1273" s="13" customFormat="1">
      <c r="A1273" s="13"/>
      <c r="B1273" s="237"/>
      <c r="C1273" s="238"/>
      <c r="D1273" s="239" t="s">
        <v>159</v>
      </c>
      <c r="E1273" s="238"/>
      <c r="F1273" s="241" t="s">
        <v>1765</v>
      </c>
      <c r="G1273" s="238"/>
      <c r="H1273" s="242">
        <v>275.82900000000001</v>
      </c>
      <c r="I1273" s="243"/>
      <c r="J1273" s="238"/>
      <c r="K1273" s="238"/>
      <c r="L1273" s="244"/>
      <c r="M1273" s="245"/>
      <c r="N1273" s="246"/>
      <c r="O1273" s="246"/>
      <c r="P1273" s="246"/>
      <c r="Q1273" s="246"/>
      <c r="R1273" s="246"/>
      <c r="S1273" s="246"/>
      <c r="T1273" s="247"/>
      <c r="U1273" s="13"/>
      <c r="V1273" s="13"/>
      <c r="W1273" s="13"/>
      <c r="X1273" s="13"/>
      <c r="Y1273" s="13"/>
      <c r="Z1273" s="13"/>
      <c r="AA1273" s="13"/>
      <c r="AB1273" s="13"/>
      <c r="AC1273" s="13"/>
      <c r="AD1273" s="13"/>
      <c r="AE1273" s="13"/>
      <c r="AT1273" s="248" t="s">
        <v>159</v>
      </c>
      <c r="AU1273" s="248" t="s">
        <v>81</v>
      </c>
      <c r="AV1273" s="13" t="s">
        <v>81</v>
      </c>
      <c r="AW1273" s="13" t="s">
        <v>4</v>
      </c>
      <c r="AX1273" s="13" t="s">
        <v>79</v>
      </c>
      <c r="AY1273" s="248" t="s">
        <v>150</v>
      </c>
    </row>
    <row r="1274" s="2" customFormat="1" ht="16.5" customHeight="1">
      <c r="A1274" s="40"/>
      <c r="B1274" s="41"/>
      <c r="C1274" s="224" t="s">
        <v>1766</v>
      </c>
      <c r="D1274" s="224" t="s">
        <v>152</v>
      </c>
      <c r="E1274" s="225" t="s">
        <v>1767</v>
      </c>
      <c r="F1274" s="226" t="s">
        <v>1768</v>
      </c>
      <c r="G1274" s="227" t="s">
        <v>478</v>
      </c>
      <c r="H1274" s="228">
        <v>261.01299999999998</v>
      </c>
      <c r="I1274" s="229"/>
      <c r="J1274" s="230">
        <f>ROUND(I1274*H1274,2)</f>
        <v>0</v>
      </c>
      <c r="K1274" s="226" t="s">
        <v>1769</v>
      </c>
      <c r="L1274" s="46"/>
      <c r="M1274" s="231" t="s">
        <v>19</v>
      </c>
      <c r="N1274" s="232" t="s">
        <v>43</v>
      </c>
      <c r="O1274" s="86"/>
      <c r="P1274" s="233">
        <f>O1274*H1274</f>
        <v>0</v>
      </c>
      <c r="Q1274" s="233">
        <v>0.00020000000000000001</v>
      </c>
      <c r="R1274" s="233">
        <f>Q1274*H1274</f>
        <v>0.052202599999999995</v>
      </c>
      <c r="S1274" s="233">
        <v>0</v>
      </c>
      <c r="T1274" s="234">
        <f>S1274*H1274</f>
        <v>0</v>
      </c>
      <c r="U1274" s="40"/>
      <c r="V1274" s="40"/>
      <c r="W1274" s="40"/>
      <c r="X1274" s="40"/>
      <c r="Y1274" s="40"/>
      <c r="Z1274" s="40"/>
      <c r="AA1274" s="40"/>
      <c r="AB1274" s="40"/>
      <c r="AC1274" s="40"/>
      <c r="AD1274" s="40"/>
      <c r="AE1274" s="40"/>
      <c r="AR1274" s="235" t="s">
        <v>264</v>
      </c>
      <c r="AT1274" s="235" t="s">
        <v>152</v>
      </c>
      <c r="AU1274" s="235" t="s">
        <v>81</v>
      </c>
      <c r="AY1274" s="19" t="s">
        <v>150</v>
      </c>
      <c r="BE1274" s="236">
        <f>IF(N1274="základní",J1274,0)</f>
        <v>0</v>
      </c>
      <c r="BF1274" s="236">
        <f>IF(N1274="snížená",J1274,0)</f>
        <v>0</v>
      </c>
      <c r="BG1274" s="236">
        <f>IF(N1274="zákl. přenesená",J1274,0)</f>
        <v>0</v>
      </c>
      <c r="BH1274" s="236">
        <f>IF(N1274="sníž. přenesená",J1274,0)</f>
        <v>0</v>
      </c>
      <c r="BI1274" s="236">
        <f>IF(N1274="nulová",J1274,0)</f>
        <v>0</v>
      </c>
      <c r="BJ1274" s="19" t="s">
        <v>79</v>
      </c>
      <c r="BK1274" s="236">
        <f>ROUND(I1274*H1274,2)</f>
        <v>0</v>
      </c>
      <c r="BL1274" s="19" t="s">
        <v>264</v>
      </c>
      <c r="BM1274" s="235" t="s">
        <v>1770</v>
      </c>
    </row>
    <row r="1275" s="15" customFormat="1">
      <c r="A1275" s="15"/>
      <c r="B1275" s="260"/>
      <c r="C1275" s="261"/>
      <c r="D1275" s="239" t="s">
        <v>159</v>
      </c>
      <c r="E1275" s="262" t="s">
        <v>19</v>
      </c>
      <c r="F1275" s="263" t="s">
        <v>1738</v>
      </c>
      <c r="G1275" s="261"/>
      <c r="H1275" s="262" t="s">
        <v>19</v>
      </c>
      <c r="I1275" s="264"/>
      <c r="J1275" s="261"/>
      <c r="K1275" s="261"/>
      <c r="L1275" s="265"/>
      <c r="M1275" s="266"/>
      <c r="N1275" s="267"/>
      <c r="O1275" s="267"/>
      <c r="P1275" s="267"/>
      <c r="Q1275" s="267"/>
      <c r="R1275" s="267"/>
      <c r="S1275" s="267"/>
      <c r="T1275" s="268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T1275" s="269" t="s">
        <v>159</v>
      </c>
      <c r="AU1275" s="269" t="s">
        <v>81</v>
      </c>
      <c r="AV1275" s="15" t="s">
        <v>79</v>
      </c>
      <c r="AW1275" s="15" t="s">
        <v>33</v>
      </c>
      <c r="AX1275" s="15" t="s">
        <v>72</v>
      </c>
      <c r="AY1275" s="269" t="s">
        <v>150</v>
      </c>
    </row>
    <row r="1276" s="15" customFormat="1">
      <c r="A1276" s="15"/>
      <c r="B1276" s="260"/>
      <c r="C1276" s="261"/>
      <c r="D1276" s="239" t="s">
        <v>159</v>
      </c>
      <c r="E1276" s="262" t="s">
        <v>19</v>
      </c>
      <c r="F1276" s="263" t="s">
        <v>379</v>
      </c>
      <c r="G1276" s="261"/>
      <c r="H1276" s="262" t="s">
        <v>19</v>
      </c>
      <c r="I1276" s="264"/>
      <c r="J1276" s="261"/>
      <c r="K1276" s="261"/>
      <c r="L1276" s="265"/>
      <c r="M1276" s="266"/>
      <c r="N1276" s="267"/>
      <c r="O1276" s="267"/>
      <c r="P1276" s="267"/>
      <c r="Q1276" s="267"/>
      <c r="R1276" s="267"/>
      <c r="S1276" s="267"/>
      <c r="T1276" s="268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T1276" s="269" t="s">
        <v>159</v>
      </c>
      <c r="AU1276" s="269" t="s">
        <v>81</v>
      </c>
      <c r="AV1276" s="15" t="s">
        <v>79</v>
      </c>
      <c r="AW1276" s="15" t="s">
        <v>33</v>
      </c>
      <c r="AX1276" s="15" t="s">
        <v>72</v>
      </c>
      <c r="AY1276" s="269" t="s">
        <v>150</v>
      </c>
    </row>
    <row r="1277" s="13" customFormat="1">
      <c r="A1277" s="13"/>
      <c r="B1277" s="237"/>
      <c r="C1277" s="238"/>
      <c r="D1277" s="239" t="s">
        <v>159</v>
      </c>
      <c r="E1277" s="240" t="s">
        <v>19</v>
      </c>
      <c r="F1277" s="241" t="s">
        <v>1771</v>
      </c>
      <c r="G1277" s="238"/>
      <c r="H1277" s="242">
        <v>7.9000000000000004</v>
      </c>
      <c r="I1277" s="243"/>
      <c r="J1277" s="238"/>
      <c r="K1277" s="238"/>
      <c r="L1277" s="244"/>
      <c r="M1277" s="245"/>
      <c r="N1277" s="246"/>
      <c r="O1277" s="246"/>
      <c r="P1277" s="246"/>
      <c r="Q1277" s="246"/>
      <c r="R1277" s="246"/>
      <c r="S1277" s="246"/>
      <c r="T1277" s="247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T1277" s="248" t="s">
        <v>159</v>
      </c>
      <c r="AU1277" s="248" t="s">
        <v>81</v>
      </c>
      <c r="AV1277" s="13" t="s">
        <v>81</v>
      </c>
      <c r="AW1277" s="13" t="s">
        <v>33</v>
      </c>
      <c r="AX1277" s="13" t="s">
        <v>72</v>
      </c>
      <c r="AY1277" s="248" t="s">
        <v>150</v>
      </c>
    </row>
    <row r="1278" s="13" customFormat="1">
      <c r="A1278" s="13"/>
      <c r="B1278" s="237"/>
      <c r="C1278" s="238"/>
      <c r="D1278" s="239" t="s">
        <v>159</v>
      </c>
      <c r="E1278" s="240" t="s">
        <v>19</v>
      </c>
      <c r="F1278" s="241" t="s">
        <v>1772</v>
      </c>
      <c r="G1278" s="238"/>
      <c r="H1278" s="242">
        <v>6.5999999999999996</v>
      </c>
      <c r="I1278" s="243"/>
      <c r="J1278" s="238"/>
      <c r="K1278" s="238"/>
      <c r="L1278" s="244"/>
      <c r="M1278" s="245"/>
      <c r="N1278" s="246"/>
      <c r="O1278" s="246"/>
      <c r="P1278" s="246"/>
      <c r="Q1278" s="246"/>
      <c r="R1278" s="246"/>
      <c r="S1278" s="246"/>
      <c r="T1278" s="247"/>
      <c r="U1278" s="13"/>
      <c r="V1278" s="13"/>
      <c r="W1278" s="13"/>
      <c r="X1278" s="13"/>
      <c r="Y1278" s="13"/>
      <c r="Z1278" s="13"/>
      <c r="AA1278" s="13"/>
      <c r="AB1278" s="13"/>
      <c r="AC1278" s="13"/>
      <c r="AD1278" s="13"/>
      <c r="AE1278" s="13"/>
      <c r="AT1278" s="248" t="s">
        <v>159</v>
      </c>
      <c r="AU1278" s="248" t="s">
        <v>81</v>
      </c>
      <c r="AV1278" s="13" t="s">
        <v>81</v>
      </c>
      <c r="AW1278" s="13" t="s">
        <v>33</v>
      </c>
      <c r="AX1278" s="13" t="s">
        <v>72</v>
      </c>
      <c r="AY1278" s="248" t="s">
        <v>150</v>
      </c>
    </row>
    <row r="1279" s="13" customFormat="1">
      <c r="A1279" s="13"/>
      <c r="B1279" s="237"/>
      <c r="C1279" s="238"/>
      <c r="D1279" s="239" t="s">
        <v>159</v>
      </c>
      <c r="E1279" s="240" t="s">
        <v>19</v>
      </c>
      <c r="F1279" s="241" t="s">
        <v>1773</v>
      </c>
      <c r="G1279" s="238"/>
      <c r="H1279" s="242">
        <v>11.9</v>
      </c>
      <c r="I1279" s="243"/>
      <c r="J1279" s="238"/>
      <c r="K1279" s="238"/>
      <c r="L1279" s="244"/>
      <c r="M1279" s="245"/>
      <c r="N1279" s="246"/>
      <c r="O1279" s="246"/>
      <c r="P1279" s="246"/>
      <c r="Q1279" s="246"/>
      <c r="R1279" s="246"/>
      <c r="S1279" s="246"/>
      <c r="T1279" s="247"/>
      <c r="U1279" s="13"/>
      <c r="V1279" s="13"/>
      <c r="W1279" s="13"/>
      <c r="X1279" s="13"/>
      <c r="Y1279" s="13"/>
      <c r="Z1279" s="13"/>
      <c r="AA1279" s="13"/>
      <c r="AB1279" s="13"/>
      <c r="AC1279" s="13"/>
      <c r="AD1279" s="13"/>
      <c r="AE1279" s="13"/>
      <c r="AT1279" s="248" t="s">
        <v>159</v>
      </c>
      <c r="AU1279" s="248" t="s">
        <v>81</v>
      </c>
      <c r="AV1279" s="13" t="s">
        <v>81</v>
      </c>
      <c r="AW1279" s="13" t="s">
        <v>33</v>
      </c>
      <c r="AX1279" s="13" t="s">
        <v>72</v>
      </c>
      <c r="AY1279" s="248" t="s">
        <v>150</v>
      </c>
    </row>
    <row r="1280" s="13" customFormat="1">
      <c r="A1280" s="13"/>
      <c r="B1280" s="237"/>
      <c r="C1280" s="238"/>
      <c r="D1280" s="239" t="s">
        <v>159</v>
      </c>
      <c r="E1280" s="240" t="s">
        <v>19</v>
      </c>
      <c r="F1280" s="241" t="s">
        <v>1774</v>
      </c>
      <c r="G1280" s="238"/>
      <c r="H1280" s="242">
        <v>7.6900000000000004</v>
      </c>
      <c r="I1280" s="243"/>
      <c r="J1280" s="238"/>
      <c r="K1280" s="238"/>
      <c r="L1280" s="244"/>
      <c r="M1280" s="245"/>
      <c r="N1280" s="246"/>
      <c r="O1280" s="246"/>
      <c r="P1280" s="246"/>
      <c r="Q1280" s="246"/>
      <c r="R1280" s="246"/>
      <c r="S1280" s="246"/>
      <c r="T1280" s="247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T1280" s="248" t="s">
        <v>159</v>
      </c>
      <c r="AU1280" s="248" t="s">
        <v>81</v>
      </c>
      <c r="AV1280" s="13" t="s">
        <v>81</v>
      </c>
      <c r="AW1280" s="13" t="s">
        <v>33</v>
      </c>
      <c r="AX1280" s="13" t="s">
        <v>72</v>
      </c>
      <c r="AY1280" s="248" t="s">
        <v>150</v>
      </c>
    </row>
    <row r="1281" s="13" customFormat="1">
      <c r="A1281" s="13"/>
      <c r="B1281" s="237"/>
      <c r="C1281" s="238"/>
      <c r="D1281" s="239" t="s">
        <v>159</v>
      </c>
      <c r="E1281" s="240" t="s">
        <v>19</v>
      </c>
      <c r="F1281" s="241" t="s">
        <v>1775</v>
      </c>
      <c r="G1281" s="238"/>
      <c r="H1281" s="242">
        <v>12.09</v>
      </c>
      <c r="I1281" s="243"/>
      <c r="J1281" s="238"/>
      <c r="K1281" s="238"/>
      <c r="L1281" s="244"/>
      <c r="M1281" s="245"/>
      <c r="N1281" s="246"/>
      <c r="O1281" s="246"/>
      <c r="P1281" s="246"/>
      <c r="Q1281" s="246"/>
      <c r="R1281" s="246"/>
      <c r="S1281" s="246"/>
      <c r="T1281" s="247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T1281" s="248" t="s">
        <v>159</v>
      </c>
      <c r="AU1281" s="248" t="s">
        <v>81</v>
      </c>
      <c r="AV1281" s="13" t="s">
        <v>81</v>
      </c>
      <c r="AW1281" s="13" t="s">
        <v>33</v>
      </c>
      <c r="AX1281" s="13" t="s">
        <v>72</v>
      </c>
      <c r="AY1281" s="248" t="s">
        <v>150</v>
      </c>
    </row>
    <row r="1282" s="14" customFormat="1">
      <c r="A1282" s="14"/>
      <c r="B1282" s="249"/>
      <c r="C1282" s="250"/>
      <c r="D1282" s="239" t="s">
        <v>159</v>
      </c>
      <c r="E1282" s="251" t="s">
        <v>19</v>
      </c>
      <c r="F1282" s="252" t="s">
        <v>161</v>
      </c>
      <c r="G1282" s="250"/>
      <c r="H1282" s="253">
        <v>46.18</v>
      </c>
      <c r="I1282" s="254"/>
      <c r="J1282" s="250"/>
      <c r="K1282" s="250"/>
      <c r="L1282" s="255"/>
      <c r="M1282" s="256"/>
      <c r="N1282" s="257"/>
      <c r="O1282" s="257"/>
      <c r="P1282" s="257"/>
      <c r="Q1282" s="257"/>
      <c r="R1282" s="257"/>
      <c r="S1282" s="257"/>
      <c r="T1282" s="258"/>
      <c r="U1282" s="14"/>
      <c r="V1282" s="14"/>
      <c r="W1282" s="14"/>
      <c r="X1282" s="14"/>
      <c r="Y1282" s="14"/>
      <c r="Z1282" s="14"/>
      <c r="AA1282" s="14"/>
      <c r="AB1282" s="14"/>
      <c r="AC1282" s="14"/>
      <c r="AD1282" s="14"/>
      <c r="AE1282" s="14"/>
      <c r="AT1282" s="259" t="s">
        <v>159</v>
      </c>
      <c r="AU1282" s="259" t="s">
        <v>81</v>
      </c>
      <c r="AV1282" s="14" t="s">
        <v>162</v>
      </c>
      <c r="AW1282" s="14" t="s">
        <v>33</v>
      </c>
      <c r="AX1282" s="14" t="s">
        <v>72</v>
      </c>
      <c r="AY1282" s="259" t="s">
        <v>150</v>
      </c>
    </row>
    <row r="1283" s="15" customFormat="1">
      <c r="A1283" s="15"/>
      <c r="B1283" s="260"/>
      <c r="C1283" s="261"/>
      <c r="D1283" s="239" t="s">
        <v>159</v>
      </c>
      <c r="E1283" s="262" t="s">
        <v>19</v>
      </c>
      <c r="F1283" s="263" t="s">
        <v>384</v>
      </c>
      <c r="G1283" s="261"/>
      <c r="H1283" s="262" t="s">
        <v>19</v>
      </c>
      <c r="I1283" s="264"/>
      <c r="J1283" s="261"/>
      <c r="K1283" s="261"/>
      <c r="L1283" s="265"/>
      <c r="M1283" s="266"/>
      <c r="N1283" s="267"/>
      <c r="O1283" s="267"/>
      <c r="P1283" s="267"/>
      <c r="Q1283" s="267"/>
      <c r="R1283" s="267"/>
      <c r="S1283" s="267"/>
      <c r="T1283" s="268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T1283" s="269" t="s">
        <v>159</v>
      </c>
      <c r="AU1283" s="269" t="s">
        <v>81</v>
      </c>
      <c r="AV1283" s="15" t="s">
        <v>79</v>
      </c>
      <c r="AW1283" s="15" t="s">
        <v>33</v>
      </c>
      <c r="AX1283" s="15" t="s">
        <v>72</v>
      </c>
      <c r="AY1283" s="269" t="s">
        <v>150</v>
      </c>
    </row>
    <row r="1284" s="13" customFormat="1">
      <c r="A1284" s="13"/>
      <c r="B1284" s="237"/>
      <c r="C1284" s="238"/>
      <c r="D1284" s="239" t="s">
        <v>159</v>
      </c>
      <c r="E1284" s="240" t="s">
        <v>19</v>
      </c>
      <c r="F1284" s="241" t="s">
        <v>1776</v>
      </c>
      <c r="G1284" s="238"/>
      <c r="H1284" s="242">
        <v>22.600000000000001</v>
      </c>
      <c r="I1284" s="243"/>
      <c r="J1284" s="238"/>
      <c r="K1284" s="238"/>
      <c r="L1284" s="244"/>
      <c r="M1284" s="245"/>
      <c r="N1284" s="246"/>
      <c r="O1284" s="246"/>
      <c r="P1284" s="246"/>
      <c r="Q1284" s="246"/>
      <c r="R1284" s="246"/>
      <c r="S1284" s="246"/>
      <c r="T1284" s="247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T1284" s="248" t="s">
        <v>159</v>
      </c>
      <c r="AU1284" s="248" t="s">
        <v>81</v>
      </c>
      <c r="AV1284" s="13" t="s">
        <v>81</v>
      </c>
      <c r="AW1284" s="13" t="s">
        <v>33</v>
      </c>
      <c r="AX1284" s="13" t="s">
        <v>72</v>
      </c>
      <c r="AY1284" s="248" t="s">
        <v>150</v>
      </c>
    </row>
    <row r="1285" s="13" customFormat="1">
      <c r="A1285" s="13"/>
      <c r="B1285" s="237"/>
      <c r="C1285" s="238"/>
      <c r="D1285" s="239" t="s">
        <v>159</v>
      </c>
      <c r="E1285" s="240" t="s">
        <v>19</v>
      </c>
      <c r="F1285" s="241" t="s">
        <v>1777</v>
      </c>
      <c r="G1285" s="238"/>
      <c r="H1285" s="242">
        <v>4.7999999999999998</v>
      </c>
      <c r="I1285" s="243"/>
      <c r="J1285" s="238"/>
      <c r="K1285" s="238"/>
      <c r="L1285" s="244"/>
      <c r="M1285" s="245"/>
      <c r="N1285" s="246"/>
      <c r="O1285" s="246"/>
      <c r="P1285" s="246"/>
      <c r="Q1285" s="246"/>
      <c r="R1285" s="246"/>
      <c r="S1285" s="246"/>
      <c r="T1285" s="247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T1285" s="248" t="s">
        <v>159</v>
      </c>
      <c r="AU1285" s="248" t="s">
        <v>81</v>
      </c>
      <c r="AV1285" s="13" t="s">
        <v>81</v>
      </c>
      <c r="AW1285" s="13" t="s">
        <v>33</v>
      </c>
      <c r="AX1285" s="13" t="s">
        <v>72</v>
      </c>
      <c r="AY1285" s="248" t="s">
        <v>150</v>
      </c>
    </row>
    <row r="1286" s="13" customFormat="1">
      <c r="A1286" s="13"/>
      <c r="B1286" s="237"/>
      <c r="C1286" s="238"/>
      <c r="D1286" s="239" t="s">
        <v>159</v>
      </c>
      <c r="E1286" s="240" t="s">
        <v>19</v>
      </c>
      <c r="F1286" s="241" t="s">
        <v>1778</v>
      </c>
      <c r="G1286" s="238"/>
      <c r="H1286" s="242">
        <v>15.9</v>
      </c>
      <c r="I1286" s="243"/>
      <c r="J1286" s="238"/>
      <c r="K1286" s="238"/>
      <c r="L1286" s="244"/>
      <c r="M1286" s="245"/>
      <c r="N1286" s="246"/>
      <c r="O1286" s="246"/>
      <c r="P1286" s="246"/>
      <c r="Q1286" s="246"/>
      <c r="R1286" s="246"/>
      <c r="S1286" s="246"/>
      <c r="T1286" s="247"/>
      <c r="U1286" s="13"/>
      <c r="V1286" s="13"/>
      <c r="W1286" s="13"/>
      <c r="X1286" s="13"/>
      <c r="Y1286" s="13"/>
      <c r="Z1286" s="13"/>
      <c r="AA1286" s="13"/>
      <c r="AB1286" s="13"/>
      <c r="AC1286" s="13"/>
      <c r="AD1286" s="13"/>
      <c r="AE1286" s="13"/>
      <c r="AT1286" s="248" t="s">
        <v>159</v>
      </c>
      <c r="AU1286" s="248" t="s">
        <v>81</v>
      </c>
      <c r="AV1286" s="13" t="s">
        <v>81</v>
      </c>
      <c r="AW1286" s="13" t="s">
        <v>33</v>
      </c>
      <c r="AX1286" s="13" t="s">
        <v>72</v>
      </c>
      <c r="AY1286" s="248" t="s">
        <v>150</v>
      </c>
    </row>
    <row r="1287" s="14" customFormat="1">
      <c r="A1287" s="14"/>
      <c r="B1287" s="249"/>
      <c r="C1287" s="250"/>
      <c r="D1287" s="239" t="s">
        <v>159</v>
      </c>
      <c r="E1287" s="251" t="s">
        <v>19</v>
      </c>
      <c r="F1287" s="252" t="s">
        <v>161</v>
      </c>
      <c r="G1287" s="250"/>
      <c r="H1287" s="253">
        <v>43.299999999999997</v>
      </c>
      <c r="I1287" s="254"/>
      <c r="J1287" s="250"/>
      <c r="K1287" s="250"/>
      <c r="L1287" s="255"/>
      <c r="M1287" s="256"/>
      <c r="N1287" s="257"/>
      <c r="O1287" s="257"/>
      <c r="P1287" s="257"/>
      <c r="Q1287" s="257"/>
      <c r="R1287" s="257"/>
      <c r="S1287" s="257"/>
      <c r="T1287" s="258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T1287" s="259" t="s">
        <v>159</v>
      </c>
      <c r="AU1287" s="259" t="s">
        <v>81</v>
      </c>
      <c r="AV1287" s="14" t="s">
        <v>162</v>
      </c>
      <c r="AW1287" s="14" t="s">
        <v>33</v>
      </c>
      <c r="AX1287" s="14" t="s">
        <v>72</v>
      </c>
      <c r="AY1287" s="259" t="s">
        <v>150</v>
      </c>
    </row>
    <row r="1288" s="15" customFormat="1">
      <c r="A1288" s="15"/>
      <c r="B1288" s="260"/>
      <c r="C1288" s="261"/>
      <c r="D1288" s="239" t="s">
        <v>159</v>
      </c>
      <c r="E1288" s="262" t="s">
        <v>19</v>
      </c>
      <c r="F1288" s="263" t="s">
        <v>1756</v>
      </c>
      <c r="G1288" s="261"/>
      <c r="H1288" s="262" t="s">
        <v>19</v>
      </c>
      <c r="I1288" s="264"/>
      <c r="J1288" s="261"/>
      <c r="K1288" s="261"/>
      <c r="L1288" s="265"/>
      <c r="M1288" s="266"/>
      <c r="N1288" s="267"/>
      <c r="O1288" s="267"/>
      <c r="P1288" s="267"/>
      <c r="Q1288" s="267"/>
      <c r="R1288" s="267"/>
      <c r="S1288" s="267"/>
      <c r="T1288" s="268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T1288" s="269" t="s">
        <v>159</v>
      </c>
      <c r="AU1288" s="269" t="s">
        <v>81</v>
      </c>
      <c r="AV1288" s="15" t="s">
        <v>79</v>
      </c>
      <c r="AW1288" s="15" t="s">
        <v>33</v>
      </c>
      <c r="AX1288" s="15" t="s">
        <v>72</v>
      </c>
      <c r="AY1288" s="269" t="s">
        <v>150</v>
      </c>
    </row>
    <row r="1289" s="15" customFormat="1">
      <c r="A1289" s="15"/>
      <c r="B1289" s="260"/>
      <c r="C1289" s="261"/>
      <c r="D1289" s="239" t="s">
        <v>159</v>
      </c>
      <c r="E1289" s="262" t="s">
        <v>19</v>
      </c>
      <c r="F1289" s="263" t="s">
        <v>379</v>
      </c>
      <c r="G1289" s="261"/>
      <c r="H1289" s="262" t="s">
        <v>19</v>
      </c>
      <c r="I1289" s="264"/>
      <c r="J1289" s="261"/>
      <c r="K1289" s="261"/>
      <c r="L1289" s="265"/>
      <c r="M1289" s="266"/>
      <c r="N1289" s="267"/>
      <c r="O1289" s="267"/>
      <c r="P1289" s="267"/>
      <c r="Q1289" s="267"/>
      <c r="R1289" s="267"/>
      <c r="S1289" s="267"/>
      <c r="T1289" s="268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T1289" s="269" t="s">
        <v>159</v>
      </c>
      <c r="AU1289" s="269" t="s">
        <v>81</v>
      </c>
      <c r="AV1289" s="15" t="s">
        <v>79</v>
      </c>
      <c r="AW1289" s="15" t="s">
        <v>33</v>
      </c>
      <c r="AX1289" s="15" t="s">
        <v>72</v>
      </c>
      <c r="AY1289" s="269" t="s">
        <v>150</v>
      </c>
    </row>
    <row r="1290" s="13" customFormat="1">
      <c r="A1290" s="13"/>
      <c r="B1290" s="237"/>
      <c r="C1290" s="238"/>
      <c r="D1290" s="239" t="s">
        <v>159</v>
      </c>
      <c r="E1290" s="240" t="s">
        <v>19</v>
      </c>
      <c r="F1290" s="241" t="s">
        <v>1779</v>
      </c>
      <c r="G1290" s="238"/>
      <c r="H1290" s="242">
        <v>77.299999999999997</v>
      </c>
      <c r="I1290" s="243"/>
      <c r="J1290" s="238"/>
      <c r="K1290" s="238"/>
      <c r="L1290" s="244"/>
      <c r="M1290" s="245"/>
      <c r="N1290" s="246"/>
      <c r="O1290" s="246"/>
      <c r="P1290" s="246"/>
      <c r="Q1290" s="246"/>
      <c r="R1290" s="246"/>
      <c r="S1290" s="246"/>
      <c r="T1290" s="247"/>
      <c r="U1290" s="13"/>
      <c r="V1290" s="13"/>
      <c r="W1290" s="13"/>
      <c r="X1290" s="13"/>
      <c r="Y1290" s="13"/>
      <c r="Z1290" s="13"/>
      <c r="AA1290" s="13"/>
      <c r="AB1290" s="13"/>
      <c r="AC1290" s="13"/>
      <c r="AD1290" s="13"/>
      <c r="AE1290" s="13"/>
      <c r="AT1290" s="248" t="s">
        <v>159</v>
      </c>
      <c r="AU1290" s="248" t="s">
        <v>81</v>
      </c>
      <c r="AV1290" s="13" t="s">
        <v>81</v>
      </c>
      <c r="AW1290" s="13" t="s">
        <v>33</v>
      </c>
      <c r="AX1290" s="13" t="s">
        <v>72</v>
      </c>
      <c r="AY1290" s="248" t="s">
        <v>150</v>
      </c>
    </row>
    <row r="1291" s="14" customFormat="1">
      <c r="A1291" s="14"/>
      <c r="B1291" s="249"/>
      <c r="C1291" s="250"/>
      <c r="D1291" s="239" t="s">
        <v>159</v>
      </c>
      <c r="E1291" s="251" t="s">
        <v>19</v>
      </c>
      <c r="F1291" s="252" t="s">
        <v>161</v>
      </c>
      <c r="G1291" s="250"/>
      <c r="H1291" s="253">
        <v>77.299999999999997</v>
      </c>
      <c r="I1291" s="254"/>
      <c r="J1291" s="250"/>
      <c r="K1291" s="250"/>
      <c r="L1291" s="255"/>
      <c r="M1291" s="256"/>
      <c r="N1291" s="257"/>
      <c r="O1291" s="257"/>
      <c r="P1291" s="257"/>
      <c r="Q1291" s="257"/>
      <c r="R1291" s="257"/>
      <c r="S1291" s="257"/>
      <c r="T1291" s="258"/>
      <c r="U1291" s="14"/>
      <c r="V1291" s="14"/>
      <c r="W1291" s="14"/>
      <c r="X1291" s="14"/>
      <c r="Y1291" s="14"/>
      <c r="Z1291" s="14"/>
      <c r="AA1291" s="14"/>
      <c r="AB1291" s="14"/>
      <c r="AC1291" s="14"/>
      <c r="AD1291" s="14"/>
      <c r="AE1291" s="14"/>
      <c r="AT1291" s="259" t="s">
        <v>159</v>
      </c>
      <c r="AU1291" s="259" t="s">
        <v>81</v>
      </c>
      <c r="AV1291" s="14" t="s">
        <v>162</v>
      </c>
      <c r="AW1291" s="14" t="s">
        <v>33</v>
      </c>
      <c r="AX1291" s="14" t="s">
        <v>72</v>
      </c>
      <c r="AY1291" s="259" t="s">
        <v>150</v>
      </c>
    </row>
    <row r="1292" s="15" customFormat="1">
      <c r="A1292" s="15"/>
      <c r="B1292" s="260"/>
      <c r="C1292" s="261"/>
      <c r="D1292" s="239" t="s">
        <v>159</v>
      </c>
      <c r="E1292" s="262" t="s">
        <v>19</v>
      </c>
      <c r="F1292" s="263" t="s">
        <v>384</v>
      </c>
      <c r="G1292" s="261"/>
      <c r="H1292" s="262" t="s">
        <v>19</v>
      </c>
      <c r="I1292" s="264"/>
      <c r="J1292" s="261"/>
      <c r="K1292" s="261"/>
      <c r="L1292" s="265"/>
      <c r="M1292" s="266"/>
      <c r="N1292" s="267"/>
      <c r="O1292" s="267"/>
      <c r="P1292" s="267"/>
      <c r="Q1292" s="267"/>
      <c r="R1292" s="267"/>
      <c r="S1292" s="267"/>
      <c r="T1292" s="268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T1292" s="269" t="s">
        <v>159</v>
      </c>
      <c r="AU1292" s="269" t="s">
        <v>81</v>
      </c>
      <c r="AV1292" s="15" t="s">
        <v>79</v>
      </c>
      <c r="AW1292" s="15" t="s">
        <v>33</v>
      </c>
      <c r="AX1292" s="15" t="s">
        <v>72</v>
      </c>
      <c r="AY1292" s="269" t="s">
        <v>150</v>
      </c>
    </row>
    <row r="1293" s="13" customFormat="1">
      <c r="A1293" s="13"/>
      <c r="B1293" s="237"/>
      <c r="C1293" s="238"/>
      <c r="D1293" s="239" t="s">
        <v>159</v>
      </c>
      <c r="E1293" s="240" t="s">
        <v>19</v>
      </c>
      <c r="F1293" s="241" t="s">
        <v>1780</v>
      </c>
      <c r="G1293" s="238"/>
      <c r="H1293" s="242">
        <v>34.433</v>
      </c>
      <c r="I1293" s="243"/>
      <c r="J1293" s="238"/>
      <c r="K1293" s="238"/>
      <c r="L1293" s="244"/>
      <c r="M1293" s="245"/>
      <c r="N1293" s="246"/>
      <c r="O1293" s="246"/>
      <c r="P1293" s="246"/>
      <c r="Q1293" s="246"/>
      <c r="R1293" s="246"/>
      <c r="S1293" s="246"/>
      <c r="T1293" s="247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T1293" s="248" t="s">
        <v>159</v>
      </c>
      <c r="AU1293" s="248" t="s">
        <v>81</v>
      </c>
      <c r="AV1293" s="13" t="s">
        <v>81</v>
      </c>
      <c r="AW1293" s="13" t="s">
        <v>33</v>
      </c>
      <c r="AX1293" s="13" t="s">
        <v>72</v>
      </c>
      <c r="AY1293" s="248" t="s">
        <v>150</v>
      </c>
    </row>
    <row r="1294" s="13" customFormat="1">
      <c r="A1294" s="13"/>
      <c r="B1294" s="237"/>
      <c r="C1294" s="238"/>
      <c r="D1294" s="239" t="s">
        <v>159</v>
      </c>
      <c r="E1294" s="240" t="s">
        <v>19</v>
      </c>
      <c r="F1294" s="241" t="s">
        <v>1781</v>
      </c>
      <c r="G1294" s="238"/>
      <c r="H1294" s="242">
        <v>17.800000000000001</v>
      </c>
      <c r="I1294" s="243"/>
      <c r="J1294" s="238"/>
      <c r="K1294" s="238"/>
      <c r="L1294" s="244"/>
      <c r="M1294" s="245"/>
      <c r="N1294" s="246"/>
      <c r="O1294" s="246"/>
      <c r="P1294" s="246"/>
      <c r="Q1294" s="246"/>
      <c r="R1294" s="246"/>
      <c r="S1294" s="246"/>
      <c r="T1294" s="247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T1294" s="248" t="s">
        <v>159</v>
      </c>
      <c r="AU1294" s="248" t="s">
        <v>81</v>
      </c>
      <c r="AV1294" s="13" t="s">
        <v>81</v>
      </c>
      <c r="AW1294" s="13" t="s">
        <v>33</v>
      </c>
      <c r="AX1294" s="13" t="s">
        <v>72</v>
      </c>
      <c r="AY1294" s="248" t="s">
        <v>150</v>
      </c>
    </row>
    <row r="1295" s="13" customFormat="1">
      <c r="A1295" s="13"/>
      <c r="B1295" s="237"/>
      <c r="C1295" s="238"/>
      <c r="D1295" s="239" t="s">
        <v>159</v>
      </c>
      <c r="E1295" s="240" t="s">
        <v>19</v>
      </c>
      <c r="F1295" s="241" t="s">
        <v>1782</v>
      </c>
      <c r="G1295" s="238"/>
      <c r="H1295" s="242">
        <v>42</v>
      </c>
      <c r="I1295" s="243"/>
      <c r="J1295" s="238"/>
      <c r="K1295" s="238"/>
      <c r="L1295" s="244"/>
      <c r="M1295" s="245"/>
      <c r="N1295" s="246"/>
      <c r="O1295" s="246"/>
      <c r="P1295" s="246"/>
      <c r="Q1295" s="246"/>
      <c r="R1295" s="246"/>
      <c r="S1295" s="246"/>
      <c r="T1295" s="247"/>
      <c r="U1295" s="13"/>
      <c r="V1295" s="13"/>
      <c r="W1295" s="13"/>
      <c r="X1295" s="13"/>
      <c r="Y1295" s="13"/>
      <c r="Z1295" s="13"/>
      <c r="AA1295" s="13"/>
      <c r="AB1295" s="13"/>
      <c r="AC1295" s="13"/>
      <c r="AD1295" s="13"/>
      <c r="AE1295" s="13"/>
      <c r="AT1295" s="248" t="s">
        <v>159</v>
      </c>
      <c r="AU1295" s="248" t="s">
        <v>81</v>
      </c>
      <c r="AV1295" s="13" t="s">
        <v>81</v>
      </c>
      <c r="AW1295" s="13" t="s">
        <v>33</v>
      </c>
      <c r="AX1295" s="13" t="s">
        <v>72</v>
      </c>
      <c r="AY1295" s="248" t="s">
        <v>150</v>
      </c>
    </row>
    <row r="1296" s="14" customFormat="1">
      <c r="A1296" s="14"/>
      <c r="B1296" s="249"/>
      <c r="C1296" s="250"/>
      <c r="D1296" s="239" t="s">
        <v>159</v>
      </c>
      <c r="E1296" s="251" t="s">
        <v>19</v>
      </c>
      <c r="F1296" s="252" t="s">
        <v>161</v>
      </c>
      <c r="G1296" s="250"/>
      <c r="H1296" s="253">
        <v>94.233000000000004</v>
      </c>
      <c r="I1296" s="254"/>
      <c r="J1296" s="250"/>
      <c r="K1296" s="250"/>
      <c r="L1296" s="255"/>
      <c r="M1296" s="256"/>
      <c r="N1296" s="257"/>
      <c r="O1296" s="257"/>
      <c r="P1296" s="257"/>
      <c r="Q1296" s="257"/>
      <c r="R1296" s="257"/>
      <c r="S1296" s="257"/>
      <c r="T1296" s="258"/>
      <c r="U1296" s="14"/>
      <c r="V1296" s="14"/>
      <c r="W1296" s="14"/>
      <c r="X1296" s="14"/>
      <c r="Y1296" s="14"/>
      <c r="Z1296" s="14"/>
      <c r="AA1296" s="14"/>
      <c r="AB1296" s="14"/>
      <c r="AC1296" s="14"/>
      <c r="AD1296" s="14"/>
      <c r="AE1296" s="14"/>
      <c r="AT1296" s="259" t="s">
        <v>159</v>
      </c>
      <c r="AU1296" s="259" t="s">
        <v>81</v>
      </c>
      <c r="AV1296" s="14" t="s">
        <v>162</v>
      </c>
      <c r="AW1296" s="14" t="s">
        <v>33</v>
      </c>
      <c r="AX1296" s="14" t="s">
        <v>72</v>
      </c>
      <c r="AY1296" s="259" t="s">
        <v>150</v>
      </c>
    </row>
    <row r="1297" s="16" customFormat="1">
      <c r="A1297" s="16"/>
      <c r="B1297" s="270"/>
      <c r="C1297" s="271"/>
      <c r="D1297" s="239" t="s">
        <v>159</v>
      </c>
      <c r="E1297" s="272" t="s">
        <v>19</v>
      </c>
      <c r="F1297" s="273" t="s">
        <v>188</v>
      </c>
      <c r="G1297" s="271"/>
      <c r="H1297" s="274">
        <v>261.01299999999998</v>
      </c>
      <c r="I1297" s="275"/>
      <c r="J1297" s="271"/>
      <c r="K1297" s="271"/>
      <c r="L1297" s="276"/>
      <c r="M1297" s="277"/>
      <c r="N1297" s="278"/>
      <c r="O1297" s="278"/>
      <c r="P1297" s="278"/>
      <c r="Q1297" s="278"/>
      <c r="R1297" s="278"/>
      <c r="S1297" s="278"/>
      <c r="T1297" s="279"/>
      <c r="U1297" s="16"/>
      <c r="V1297" s="16"/>
      <c r="W1297" s="16"/>
      <c r="X1297" s="16"/>
      <c r="Y1297" s="16"/>
      <c r="Z1297" s="16"/>
      <c r="AA1297" s="16"/>
      <c r="AB1297" s="16"/>
      <c r="AC1297" s="16"/>
      <c r="AD1297" s="16"/>
      <c r="AE1297" s="16"/>
      <c r="AT1297" s="280" t="s">
        <v>159</v>
      </c>
      <c r="AU1297" s="280" t="s">
        <v>81</v>
      </c>
      <c r="AV1297" s="16" t="s">
        <v>157</v>
      </c>
      <c r="AW1297" s="16" t="s">
        <v>33</v>
      </c>
      <c r="AX1297" s="16" t="s">
        <v>79</v>
      </c>
      <c r="AY1297" s="280" t="s">
        <v>150</v>
      </c>
    </row>
    <row r="1298" s="2" customFormat="1" ht="16.5" customHeight="1">
      <c r="A1298" s="40"/>
      <c r="B1298" s="41"/>
      <c r="C1298" s="281" t="s">
        <v>1783</v>
      </c>
      <c r="D1298" s="281" t="s">
        <v>259</v>
      </c>
      <c r="E1298" s="282" t="s">
        <v>1784</v>
      </c>
      <c r="F1298" s="283" t="s">
        <v>1785</v>
      </c>
      <c r="G1298" s="284" t="s">
        <v>478</v>
      </c>
      <c r="H1298" s="285">
        <v>287.11399999999998</v>
      </c>
      <c r="I1298" s="286"/>
      <c r="J1298" s="287">
        <f>ROUND(I1298*H1298,2)</f>
        <v>0</v>
      </c>
      <c r="K1298" s="283" t="s">
        <v>1769</v>
      </c>
      <c r="L1298" s="288"/>
      <c r="M1298" s="289" t="s">
        <v>19</v>
      </c>
      <c r="N1298" s="290" t="s">
        <v>43</v>
      </c>
      <c r="O1298" s="86"/>
      <c r="P1298" s="233">
        <f>O1298*H1298</f>
        <v>0</v>
      </c>
      <c r="Q1298" s="233">
        <v>0.00019000000000000001</v>
      </c>
      <c r="R1298" s="233">
        <f>Q1298*H1298</f>
        <v>0.054551660000000002</v>
      </c>
      <c r="S1298" s="233">
        <v>0</v>
      </c>
      <c r="T1298" s="234">
        <f>S1298*H1298</f>
        <v>0</v>
      </c>
      <c r="U1298" s="40"/>
      <c r="V1298" s="40"/>
      <c r="W1298" s="40"/>
      <c r="X1298" s="40"/>
      <c r="Y1298" s="40"/>
      <c r="Z1298" s="40"/>
      <c r="AA1298" s="40"/>
      <c r="AB1298" s="40"/>
      <c r="AC1298" s="40"/>
      <c r="AD1298" s="40"/>
      <c r="AE1298" s="40"/>
      <c r="AR1298" s="235" t="s">
        <v>358</v>
      </c>
      <c r="AT1298" s="235" t="s">
        <v>259</v>
      </c>
      <c r="AU1298" s="235" t="s">
        <v>81</v>
      </c>
      <c r="AY1298" s="19" t="s">
        <v>150</v>
      </c>
      <c r="BE1298" s="236">
        <f>IF(N1298="základní",J1298,0)</f>
        <v>0</v>
      </c>
      <c r="BF1298" s="236">
        <f>IF(N1298="snížená",J1298,0)</f>
        <v>0</v>
      </c>
      <c r="BG1298" s="236">
        <f>IF(N1298="zákl. přenesená",J1298,0)</f>
        <v>0</v>
      </c>
      <c r="BH1298" s="236">
        <f>IF(N1298="sníž. přenesená",J1298,0)</f>
        <v>0</v>
      </c>
      <c r="BI1298" s="236">
        <f>IF(N1298="nulová",J1298,0)</f>
        <v>0</v>
      </c>
      <c r="BJ1298" s="19" t="s">
        <v>79</v>
      </c>
      <c r="BK1298" s="236">
        <f>ROUND(I1298*H1298,2)</f>
        <v>0</v>
      </c>
      <c r="BL1298" s="19" t="s">
        <v>264</v>
      </c>
      <c r="BM1298" s="235" t="s">
        <v>1786</v>
      </c>
    </row>
    <row r="1299" s="2" customFormat="1">
      <c r="A1299" s="40"/>
      <c r="B1299" s="41"/>
      <c r="C1299" s="42"/>
      <c r="D1299" s="239" t="s">
        <v>1059</v>
      </c>
      <c r="E1299" s="42"/>
      <c r="F1299" s="291" t="s">
        <v>1787</v>
      </c>
      <c r="G1299" s="42"/>
      <c r="H1299" s="42"/>
      <c r="I1299" s="144"/>
      <c r="J1299" s="42"/>
      <c r="K1299" s="42"/>
      <c r="L1299" s="46"/>
      <c r="M1299" s="292"/>
      <c r="N1299" s="293"/>
      <c r="O1299" s="86"/>
      <c r="P1299" s="86"/>
      <c r="Q1299" s="86"/>
      <c r="R1299" s="86"/>
      <c r="S1299" s="86"/>
      <c r="T1299" s="87"/>
      <c r="U1299" s="40"/>
      <c r="V1299" s="40"/>
      <c r="W1299" s="40"/>
      <c r="X1299" s="40"/>
      <c r="Y1299" s="40"/>
      <c r="Z1299" s="40"/>
      <c r="AA1299" s="40"/>
      <c r="AB1299" s="40"/>
      <c r="AC1299" s="40"/>
      <c r="AD1299" s="40"/>
      <c r="AE1299" s="40"/>
      <c r="AT1299" s="19" t="s">
        <v>1059</v>
      </c>
      <c r="AU1299" s="19" t="s">
        <v>81</v>
      </c>
    </row>
    <row r="1300" s="13" customFormat="1">
      <c r="A1300" s="13"/>
      <c r="B1300" s="237"/>
      <c r="C1300" s="238"/>
      <c r="D1300" s="239" t="s">
        <v>159</v>
      </c>
      <c r="E1300" s="238"/>
      <c r="F1300" s="241" t="s">
        <v>1788</v>
      </c>
      <c r="G1300" s="238"/>
      <c r="H1300" s="242">
        <v>287.11399999999998</v>
      </c>
      <c r="I1300" s="243"/>
      <c r="J1300" s="238"/>
      <c r="K1300" s="238"/>
      <c r="L1300" s="244"/>
      <c r="M1300" s="245"/>
      <c r="N1300" s="246"/>
      <c r="O1300" s="246"/>
      <c r="P1300" s="246"/>
      <c r="Q1300" s="246"/>
      <c r="R1300" s="246"/>
      <c r="S1300" s="246"/>
      <c r="T1300" s="247"/>
      <c r="U1300" s="13"/>
      <c r="V1300" s="13"/>
      <c r="W1300" s="13"/>
      <c r="X1300" s="13"/>
      <c r="Y1300" s="13"/>
      <c r="Z1300" s="13"/>
      <c r="AA1300" s="13"/>
      <c r="AB1300" s="13"/>
      <c r="AC1300" s="13"/>
      <c r="AD1300" s="13"/>
      <c r="AE1300" s="13"/>
      <c r="AT1300" s="248" t="s">
        <v>159</v>
      </c>
      <c r="AU1300" s="248" t="s">
        <v>81</v>
      </c>
      <c r="AV1300" s="13" t="s">
        <v>81</v>
      </c>
      <c r="AW1300" s="13" t="s">
        <v>4</v>
      </c>
      <c r="AX1300" s="13" t="s">
        <v>79</v>
      </c>
      <c r="AY1300" s="248" t="s">
        <v>150</v>
      </c>
    </row>
    <row r="1301" s="2" customFormat="1" ht="21.75" customHeight="1">
      <c r="A1301" s="40"/>
      <c r="B1301" s="41"/>
      <c r="C1301" s="224" t="s">
        <v>1789</v>
      </c>
      <c r="D1301" s="224" t="s">
        <v>152</v>
      </c>
      <c r="E1301" s="225" t="s">
        <v>1790</v>
      </c>
      <c r="F1301" s="226" t="s">
        <v>1791</v>
      </c>
      <c r="G1301" s="227" t="s">
        <v>241</v>
      </c>
      <c r="H1301" s="228">
        <v>0.86399999999999999</v>
      </c>
      <c r="I1301" s="229"/>
      <c r="J1301" s="230">
        <f>ROUND(I1301*H1301,2)</f>
        <v>0</v>
      </c>
      <c r="K1301" s="226" t="s">
        <v>1769</v>
      </c>
      <c r="L1301" s="46"/>
      <c r="M1301" s="231" t="s">
        <v>19</v>
      </c>
      <c r="N1301" s="232" t="s">
        <v>43</v>
      </c>
      <c r="O1301" s="86"/>
      <c r="P1301" s="233">
        <f>O1301*H1301</f>
        <v>0</v>
      </c>
      <c r="Q1301" s="233">
        <v>0</v>
      </c>
      <c r="R1301" s="233">
        <f>Q1301*H1301</f>
        <v>0</v>
      </c>
      <c r="S1301" s="233">
        <v>0</v>
      </c>
      <c r="T1301" s="234">
        <f>S1301*H1301</f>
        <v>0</v>
      </c>
      <c r="U1301" s="40"/>
      <c r="V1301" s="40"/>
      <c r="W1301" s="40"/>
      <c r="X1301" s="40"/>
      <c r="Y1301" s="40"/>
      <c r="Z1301" s="40"/>
      <c r="AA1301" s="40"/>
      <c r="AB1301" s="40"/>
      <c r="AC1301" s="40"/>
      <c r="AD1301" s="40"/>
      <c r="AE1301" s="40"/>
      <c r="AR1301" s="235" t="s">
        <v>264</v>
      </c>
      <c r="AT1301" s="235" t="s">
        <v>152</v>
      </c>
      <c r="AU1301" s="235" t="s">
        <v>81</v>
      </c>
      <c r="AY1301" s="19" t="s">
        <v>150</v>
      </c>
      <c r="BE1301" s="236">
        <f>IF(N1301="základní",J1301,0)</f>
        <v>0</v>
      </c>
      <c r="BF1301" s="236">
        <f>IF(N1301="snížená",J1301,0)</f>
        <v>0</v>
      </c>
      <c r="BG1301" s="236">
        <f>IF(N1301="zákl. přenesená",J1301,0)</f>
        <v>0</v>
      </c>
      <c r="BH1301" s="236">
        <f>IF(N1301="sníž. přenesená",J1301,0)</f>
        <v>0</v>
      </c>
      <c r="BI1301" s="236">
        <f>IF(N1301="nulová",J1301,0)</f>
        <v>0</v>
      </c>
      <c r="BJ1301" s="19" t="s">
        <v>79</v>
      </c>
      <c r="BK1301" s="236">
        <f>ROUND(I1301*H1301,2)</f>
        <v>0</v>
      </c>
      <c r="BL1301" s="19" t="s">
        <v>264</v>
      </c>
      <c r="BM1301" s="235" t="s">
        <v>1792</v>
      </c>
    </row>
    <row r="1302" s="12" customFormat="1" ht="22.8" customHeight="1">
      <c r="A1302" s="12"/>
      <c r="B1302" s="208"/>
      <c r="C1302" s="209"/>
      <c r="D1302" s="210" t="s">
        <v>71</v>
      </c>
      <c r="E1302" s="222" t="s">
        <v>1793</v>
      </c>
      <c r="F1302" s="222" t="s">
        <v>1794</v>
      </c>
      <c r="G1302" s="209"/>
      <c r="H1302" s="209"/>
      <c r="I1302" s="212"/>
      <c r="J1302" s="223">
        <f>BK1302</f>
        <v>0</v>
      </c>
      <c r="K1302" s="209"/>
      <c r="L1302" s="214"/>
      <c r="M1302" s="215"/>
      <c r="N1302" s="216"/>
      <c r="O1302" s="216"/>
      <c r="P1302" s="217">
        <f>SUM(P1303:P1311)</f>
        <v>0</v>
      </c>
      <c r="Q1302" s="216"/>
      <c r="R1302" s="217">
        <f>SUM(R1303:R1311)</f>
        <v>0.0098000000000000014</v>
      </c>
      <c r="S1302" s="216"/>
      <c r="T1302" s="218">
        <f>SUM(T1303:T1311)</f>
        <v>0</v>
      </c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R1302" s="219" t="s">
        <v>81</v>
      </c>
      <c r="AT1302" s="220" t="s">
        <v>71</v>
      </c>
      <c r="AU1302" s="220" t="s">
        <v>79</v>
      </c>
      <c r="AY1302" s="219" t="s">
        <v>150</v>
      </c>
      <c r="BK1302" s="221">
        <f>SUM(BK1303:BK1311)</f>
        <v>0</v>
      </c>
    </row>
    <row r="1303" s="2" customFormat="1" ht="16.5" customHeight="1">
      <c r="A1303" s="40"/>
      <c r="B1303" s="41"/>
      <c r="C1303" s="224" t="s">
        <v>1795</v>
      </c>
      <c r="D1303" s="224" t="s">
        <v>152</v>
      </c>
      <c r="E1303" s="225" t="s">
        <v>1796</v>
      </c>
      <c r="F1303" s="226" t="s">
        <v>1797</v>
      </c>
      <c r="G1303" s="227" t="s">
        <v>1798</v>
      </c>
      <c r="H1303" s="228">
        <v>1</v>
      </c>
      <c r="I1303" s="229"/>
      <c r="J1303" s="230">
        <f>ROUND(I1303*H1303,2)</f>
        <v>0</v>
      </c>
      <c r="K1303" s="226" t="s">
        <v>156</v>
      </c>
      <c r="L1303" s="46"/>
      <c r="M1303" s="231" t="s">
        <v>19</v>
      </c>
      <c r="N1303" s="232" t="s">
        <v>43</v>
      </c>
      <c r="O1303" s="86"/>
      <c r="P1303" s="233">
        <f>O1303*H1303</f>
        <v>0</v>
      </c>
      <c r="Q1303" s="233">
        <v>0.0011000000000000001</v>
      </c>
      <c r="R1303" s="233">
        <f>Q1303*H1303</f>
        <v>0.0011000000000000001</v>
      </c>
      <c r="S1303" s="233">
        <v>0</v>
      </c>
      <c r="T1303" s="234">
        <f>S1303*H1303</f>
        <v>0</v>
      </c>
      <c r="U1303" s="40"/>
      <c r="V1303" s="40"/>
      <c r="W1303" s="40"/>
      <c r="X1303" s="40"/>
      <c r="Y1303" s="40"/>
      <c r="Z1303" s="40"/>
      <c r="AA1303" s="40"/>
      <c r="AB1303" s="40"/>
      <c r="AC1303" s="40"/>
      <c r="AD1303" s="40"/>
      <c r="AE1303" s="40"/>
      <c r="AR1303" s="235" t="s">
        <v>264</v>
      </c>
      <c r="AT1303" s="235" t="s">
        <v>152</v>
      </c>
      <c r="AU1303" s="235" t="s">
        <v>81</v>
      </c>
      <c r="AY1303" s="19" t="s">
        <v>150</v>
      </c>
      <c r="BE1303" s="236">
        <f>IF(N1303="základní",J1303,0)</f>
        <v>0</v>
      </c>
      <c r="BF1303" s="236">
        <f>IF(N1303="snížená",J1303,0)</f>
        <v>0</v>
      </c>
      <c r="BG1303" s="236">
        <f>IF(N1303="zákl. přenesená",J1303,0)</f>
        <v>0</v>
      </c>
      <c r="BH1303" s="236">
        <f>IF(N1303="sníž. přenesená",J1303,0)</f>
        <v>0</v>
      </c>
      <c r="BI1303" s="236">
        <f>IF(N1303="nulová",J1303,0)</f>
        <v>0</v>
      </c>
      <c r="BJ1303" s="19" t="s">
        <v>79</v>
      </c>
      <c r="BK1303" s="236">
        <f>ROUND(I1303*H1303,2)</f>
        <v>0</v>
      </c>
      <c r="BL1303" s="19" t="s">
        <v>264</v>
      </c>
      <c r="BM1303" s="235" t="s">
        <v>1799</v>
      </c>
    </row>
    <row r="1304" s="2" customFormat="1" ht="16.5" customHeight="1">
      <c r="A1304" s="40"/>
      <c r="B1304" s="41"/>
      <c r="C1304" s="224" t="s">
        <v>1800</v>
      </c>
      <c r="D1304" s="224" t="s">
        <v>152</v>
      </c>
      <c r="E1304" s="225" t="s">
        <v>1801</v>
      </c>
      <c r="F1304" s="226" t="s">
        <v>1802</v>
      </c>
      <c r="G1304" s="227" t="s">
        <v>1798</v>
      </c>
      <c r="H1304" s="228">
        <v>1</v>
      </c>
      <c r="I1304" s="229"/>
      <c r="J1304" s="230">
        <f>ROUND(I1304*H1304,2)</f>
        <v>0</v>
      </c>
      <c r="K1304" s="226" t="s">
        <v>156</v>
      </c>
      <c r="L1304" s="46"/>
      <c r="M1304" s="231" t="s">
        <v>19</v>
      </c>
      <c r="N1304" s="232" t="s">
        <v>43</v>
      </c>
      <c r="O1304" s="86"/>
      <c r="P1304" s="233">
        <f>O1304*H1304</f>
        <v>0</v>
      </c>
      <c r="Q1304" s="233">
        <v>0.0030000000000000001</v>
      </c>
      <c r="R1304" s="233">
        <f>Q1304*H1304</f>
        <v>0.0030000000000000001</v>
      </c>
      <c r="S1304" s="233">
        <v>0</v>
      </c>
      <c r="T1304" s="234">
        <f>S1304*H1304</f>
        <v>0</v>
      </c>
      <c r="U1304" s="40"/>
      <c r="V1304" s="40"/>
      <c r="W1304" s="40"/>
      <c r="X1304" s="40"/>
      <c r="Y1304" s="40"/>
      <c r="Z1304" s="40"/>
      <c r="AA1304" s="40"/>
      <c r="AB1304" s="40"/>
      <c r="AC1304" s="40"/>
      <c r="AD1304" s="40"/>
      <c r="AE1304" s="40"/>
      <c r="AR1304" s="235" t="s">
        <v>264</v>
      </c>
      <c r="AT1304" s="235" t="s">
        <v>152</v>
      </c>
      <c r="AU1304" s="235" t="s">
        <v>81</v>
      </c>
      <c r="AY1304" s="19" t="s">
        <v>150</v>
      </c>
      <c r="BE1304" s="236">
        <f>IF(N1304="základní",J1304,0)</f>
        <v>0</v>
      </c>
      <c r="BF1304" s="236">
        <f>IF(N1304="snížená",J1304,0)</f>
        <v>0</v>
      </c>
      <c r="BG1304" s="236">
        <f>IF(N1304="zákl. přenesená",J1304,0)</f>
        <v>0</v>
      </c>
      <c r="BH1304" s="236">
        <f>IF(N1304="sníž. přenesená",J1304,0)</f>
        <v>0</v>
      </c>
      <c r="BI1304" s="236">
        <f>IF(N1304="nulová",J1304,0)</f>
        <v>0</v>
      </c>
      <c r="BJ1304" s="19" t="s">
        <v>79</v>
      </c>
      <c r="BK1304" s="236">
        <f>ROUND(I1304*H1304,2)</f>
        <v>0</v>
      </c>
      <c r="BL1304" s="19" t="s">
        <v>264</v>
      </c>
      <c r="BM1304" s="235" t="s">
        <v>1803</v>
      </c>
    </row>
    <row r="1305" s="2" customFormat="1" ht="16.5" customHeight="1">
      <c r="A1305" s="40"/>
      <c r="B1305" s="41"/>
      <c r="C1305" s="224" t="s">
        <v>1804</v>
      </c>
      <c r="D1305" s="224" t="s">
        <v>152</v>
      </c>
      <c r="E1305" s="225" t="s">
        <v>1805</v>
      </c>
      <c r="F1305" s="226" t="s">
        <v>1806</v>
      </c>
      <c r="G1305" s="227" t="s">
        <v>1798</v>
      </c>
      <c r="H1305" s="228">
        <v>1</v>
      </c>
      <c r="I1305" s="229"/>
      <c r="J1305" s="230">
        <f>ROUND(I1305*H1305,2)</f>
        <v>0</v>
      </c>
      <c r="K1305" s="226" t="s">
        <v>156</v>
      </c>
      <c r="L1305" s="46"/>
      <c r="M1305" s="231" t="s">
        <v>19</v>
      </c>
      <c r="N1305" s="232" t="s">
        <v>43</v>
      </c>
      <c r="O1305" s="86"/>
      <c r="P1305" s="233">
        <f>O1305*H1305</f>
        <v>0</v>
      </c>
      <c r="Q1305" s="233">
        <v>0.00080000000000000004</v>
      </c>
      <c r="R1305" s="233">
        <f>Q1305*H1305</f>
        <v>0.00080000000000000004</v>
      </c>
      <c r="S1305" s="233">
        <v>0</v>
      </c>
      <c r="T1305" s="234">
        <f>S1305*H1305</f>
        <v>0</v>
      </c>
      <c r="U1305" s="40"/>
      <c r="V1305" s="40"/>
      <c r="W1305" s="40"/>
      <c r="X1305" s="40"/>
      <c r="Y1305" s="40"/>
      <c r="Z1305" s="40"/>
      <c r="AA1305" s="40"/>
      <c r="AB1305" s="40"/>
      <c r="AC1305" s="40"/>
      <c r="AD1305" s="40"/>
      <c r="AE1305" s="40"/>
      <c r="AR1305" s="235" t="s">
        <v>264</v>
      </c>
      <c r="AT1305" s="235" t="s">
        <v>152</v>
      </c>
      <c r="AU1305" s="235" t="s">
        <v>81</v>
      </c>
      <c r="AY1305" s="19" t="s">
        <v>150</v>
      </c>
      <c r="BE1305" s="236">
        <f>IF(N1305="základní",J1305,0)</f>
        <v>0</v>
      </c>
      <c r="BF1305" s="236">
        <f>IF(N1305="snížená",J1305,0)</f>
        <v>0</v>
      </c>
      <c r="BG1305" s="236">
        <f>IF(N1305="zákl. přenesená",J1305,0)</f>
        <v>0</v>
      </c>
      <c r="BH1305" s="236">
        <f>IF(N1305="sníž. přenesená",J1305,0)</f>
        <v>0</v>
      </c>
      <c r="BI1305" s="236">
        <f>IF(N1305="nulová",J1305,0)</f>
        <v>0</v>
      </c>
      <c r="BJ1305" s="19" t="s">
        <v>79</v>
      </c>
      <c r="BK1305" s="236">
        <f>ROUND(I1305*H1305,2)</f>
        <v>0</v>
      </c>
      <c r="BL1305" s="19" t="s">
        <v>264</v>
      </c>
      <c r="BM1305" s="235" t="s">
        <v>1807</v>
      </c>
    </row>
    <row r="1306" s="2" customFormat="1" ht="16.5" customHeight="1">
      <c r="A1306" s="40"/>
      <c r="B1306" s="41"/>
      <c r="C1306" s="224" t="s">
        <v>1808</v>
      </c>
      <c r="D1306" s="224" t="s">
        <v>152</v>
      </c>
      <c r="E1306" s="225" t="s">
        <v>1809</v>
      </c>
      <c r="F1306" s="226" t="s">
        <v>1810</v>
      </c>
      <c r="G1306" s="227" t="s">
        <v>1798</v>
      </c>
      <c r="H1306" s="228">
        <v>2</v>
      </c>
      <c r="I1306" s="229"/>
      <c r="J1306" s="230">
        <f>ROUND(I1306*H1306,2)</f>
        <v>0</v>
      </c>
      <c r="K1306" s="226" t="s">
        <v>156</v>
      </c>
      <c r="L1306" s="46"/>
      <c r="M1306" s="231" t="s">
        <v>19</v>
      </c>
      <c r="N1306" s="232" t="s">
        <v>43</v>
      </c>
      <c r="O1306" s="86"/>
      <c r="P1306" s="233">
        <f>O1306*H1306</f>
        <v>0</v>
      </c>
      <c r="Q1306" s="233">
        <v>0.00075000000000000002</v>
      </c>
      <c r="R1306" s="233">
        <f>Q1306*H1306</f>
        <v>0.0015</v>
      </c>
      <c r="S1306" s="233">
        <v>0</v>
      </c>
      <c r="T1306" s="234">
        <f>S1306*H1306</f>
        <v>0</v>
      </c>
      <c r="U1306" s="40"/>
      <c r="V1306" s="40"/>
      <c r="W1306" s="40"/>
      <c r="X1306" s="40"/>
      <c r="Y1306" s="40"/>
      <c r="Z1306" s="40"/>
      <c r="AA1306" s="40"/>
      <c r="AB1306" s="40"/>
      <c r="AC1306" s="40"/>
      <c r="AD1306" s="40"/>
      <c r="AE1306" s="40"/>
      <c r="AR1306" s="235" t="s">
        <v>264</v>
      </c>
      <c r="AT1306" s="235" t="s">
        <v>152</v>
      </c>
      <c r="AU1306" s="235" t="s">
        <v>81</v>
      </c>
      <c r="AY1306" s="19" t="s">
        <v>150</v>
      </c>
      <c r="BE1306" s="236">
        <f>IF(N1306="základní",J1306,0)</f>
        <v>0</v>
      </c>
      <c r="BF1306" s="236">
        <f>IF(N1306="snížená",J1306,0)</f>
        <v>0</v>
      </c>
      <c r="BG1306" s="236">
        <f>IF(N1306="zákl. přenesená",J1306,0)</f>
        <v>0</v>
      </c>
      <c r="BH1306" s="236">
        <f>IF(N1306="sníž. přenesená",J1306,0)</f>
        <v>0</v>
      </c>
      <c r="BI1306" s="236">
        <f>IF(N1306="nulová",J1306,0)</f>
        <v>0</v>
      </c>
      <c r="BJ1306" s="19" t="s">
        <v>79</v>
      </c>
      <c r="BK1306" s="236">
        <f>ROUND(I1306*H1306,2)</f>
        <v>0</v>
      </c>
      <c r="BL1306" s="19" t="s">
        <v>264</v>
      </c>
      <c r="BM1306" s="235" t="s">
        <v>1811</v>
      </c>
    </row>
    <row r="1307" s="2" customFormat="1" ht="16.5" customHeight="1">
      <c r="A1307" s="40"/>
      <c r="B1307" s="41"/>
      <c r="C1307" s="224" t="s">
        <v>1812</v>
      </c>
      <c r="D1307" s="224" t="s">
        <v>152</v>
      </c>
      <c r="E1307" s="225" t="s">
        <v>1813</v>
      </c>
      <c r="F1307" s="226" t="s">
        <v>1814</v>
      </c>
      <c r="G1307" s="227" t="s">
        <v>1798</v>
      </c>
      <c r="H1307" s="228">
        <v>4</v>
      </c>
      <c r="I1307" s="229"/>
      <c r="J1307" s="230">
        <f>ROUND(I1307*H1307,2)</f>
        <v>0</v>
      </c>
      <c r="K1307" s="226" t="s">
        <v>156</v>
      </c>
      <c r="L1307" s="46"/>
      <c r="M1307" s="231" t="s">
        <v>19</v>
      </c>
      <c r="N1307" s="232" t="s">
        <v>43</v>
      </c>
      <c r="O1307" s="86"/>
      <c r="P1307" s="233">
        <f>O1307*H1307</f>
        <v>0</v>
      </c>
      <c r="Q1307" s="233">
        <v>0.00084999999999999995</v>
      </c>
      <c r="R1307" s="233">
        <f>Q1307*H1307</f>
        <v>0.0033999999999999998</v>
      </c>
      <c r="S1307" s="233">
        <v>0</v>
      </c>
      <c r="T1307" s="234">
        <f>S1307*H1307</f>
        <v>0</v>
      </c>
      <c r="U1307" s="40"/>
      <c r="V1307" s="40"/>
      <c r="W1307" s="40"/>
      <c r="X1307" s="40"/>
      <c r="Y1307" s="40"/>
      <c r="Z1307" s="40"/>
      <c r="AA1307" s="40"/>
      <c r="AB1307" s="40"/>
      <c r="AC1307" s="40"/>
      <c r="AD1307" s="40"/>
      <c r="AE1307" s="40"/>
      <c r="AR1307" s="235" t="s">
        <v>264</v>
      </c>
      <c r="AT1307" s="235" t="s">
        <v>152</v>
      </c>
      <c r="AU1307" s="235" t="s">
        <v>81</v>
      </c>
      <c r="AY1307" s="19" t="s">
        <v>150</v>
      </c>
      <c r="BE1307" s="236">
        <f>IF(N1307="základní",J1307,0)</f>
        <v>0</v>
      </c>
      <c r="BF1307" s="236">
        <f>IF(N1307="snížená",J1307,0)</f>
        <v>0</v>
      </c>
      <c r="BG1307" s="236">
        <f>IF(N1307="zákl. přenesená",J1307,0)</f>
        <v>0</v>
      </c>
      <c r="BH1307" s="236">
        <f>IF(N1307="sníž. přenesená",J1307,0)</f>
        <v>0</v>
      </c>
      <c r="BI1307" s="236">
        <f>IF(N1307="nulová",J1307,0)</f>
        <v>0</v>
      </c>
      <c r="BJ1307" s="19" t="s">
        <v>79</v>
      </c>
      <c r="BK1307" s="236">
        <f>ROUND(I1307*H1307,2)</f>
        <v>0</v>
      </c>
      <c r="BL1307" s="19" t="s">
        <v>264</v>
      </c>
      <c r="BM1307" s="235" t="s">
        <v>1815</v>
      </c>
    </row>
    <row r="1308" s="13" customFormat="1">
      <c r="A1308" s="13"/>
      <c r="B1308" s="237"/>
      <c r="C1308" s="238"/>
      <c r="D1308" s="239" t="s">
        <v>159</v>
      </c>
      <c r="E1308" s="240" t="s">
        <v>19</v>
      </c>
      <c r="F1308" s="241" t="s">
        <v>1816</v>
      </c>
      <c r="G1308" s="238"/>
      <c r="H1308" s="242">
        <v>4</v>
      </c>
      <c r="I1308" s="243"/>
      <c r="J1308" s="238"/>
      <c r="K1308" s="238"/>
      <c r="L1308" s="244"/>
      <c r="M1308" s="245"/>
      <c r="N1308" s="246"/>
      <c r="O1308" s="246"/>
      <c r="P1308" s="246"/>
      <c r="Q1308" s="246"/>
      <c r="R1308" s="246"/>
      <c r="S1308" s="246"/>
      <c r="T1308" s="247"/>
      <c r="U1308" s="13"/>
      <c r="V1308" s="13"/>
      <c r="W1308" s="13"/>
      <c r="X1308" s="13"/>
      <c r="Y1308" s="13"/>
      <c r="Z1308" s="13"/>
      <c r="AA1308" s="13"/>
      <c r="AB1308" s="13"/>
      <c r="AC1308" s="13"/>
      <c r="AD1308" s="13"/>
      <c r="AE1308" s="13"/>
      <c r="AT1308" s="248" t="s">
        <v>159</v>
      </c>
      <c r="AU1308" s="248" t="s">
        <v>81</v>
      </c>
      <c r="AV1308" s="13" t="s">
        <v>81</v>
      </c>
      <c r="AW1308" s="13" t="s">
        <v>33</v>
      </c>
      <c r="AX1308" s="13" t="s">
        <v>72</v>
      </c>
      <c r="AY1308" s="248" t="s">
        <v>150</v>
      </c>
    </row>
    <row r="1309" s="14" customFormat="1">
      <c r="A1309" s="14"/>
      <c r="B1309" s="249"/>
      <c r="C1309" s="250"/>
      <c r="D1309" s="239" t="s">
        <v>159</v>
      </c>
      <c r="E1309" s="251" t="s">
        <v>19</v>
      </c>
      <c r="F1309" s="252" t="s">
        <v>161</v>
      </c>
      <c r="G1309" s="250"/>
      <c r="H1309" s="253">
        <v>4</v>
      </c>
      <c r="I1309" s="254"/>
      <c r="J1309" s="250"/>
      <c r="K1309" s="250"/>
      <c r="L1309" s="255"/>
      <c r="M1309" s="256"/>
      <c r="N1309" s="257"/>
      <c r="O1309" s="257"/>
      <c r="P1309" s="257"/>
      <c r="Q1309" s="257"/>
      <c r="R1309" s="257"/>
      <c r="S1309" s="257"/>
      <c r="T1309" s="258"/>
      <c r="U1309" s="14"/>
      <c r="V1309" s="14"/>
      <c r="W1309" s="14"/>
      <c r="X1309" s="14"/>
      <c r="Y1309" s="14"/>
      <c r="Z1309" s="14"/>
      <c r="AA1309" s="14"/>
      <c r="AB1309" s="14"/>
      <c r="AC1309" s="14"/>
      <c r="AD1309" s="14"/>
      <c r="AE1309" s="14"/>
      <c r="AT1309" s="259" t="s">
        <v>159</v>
      </c>
      <c r="AU1309" s="259" t="s">
        <v>81</v>
      </c>
      <c r="AV1309" s="14" t="s">
        <v>162</v>
      </c>
      <c r="AW1309" s="14" t="s">
        <v>33</v>
      </c>
      <c r="AX1309" s="14" t="s">
        <v>79</v>
      </c>
      <c r="AY1309" s="259" t="s">
        <v>150</v>
      </c>
    </row>
    <row r="1310" s="2" customFormat="1" ht="16.5" customHeight="1">
      <c r="A1310" s="40"/>
      <c r="B1310" s="41"/>
      <c r="C1310" s="224" t="s">
        <v>1817</v>
      </c>
      <c r="D1310" s="224" t="s">
        <v>152</v>
      </c>
      <c r="E1310" s="225" t="s">
        <v>1818</v>
      </c>
      <c r="F1310" s="226" t="s">
        <v>1819</v>
      </c>
      <c r="G1310" s="227" t="s">
        <v>393</v>
      </c>
      <c r="H1310" s="228">
        <v>1</v>
      </c>
      <c r="I1310" s="229"/>
      <c r="J1310" s="230">
        <f>ROUND(I1310*H1310,2)</f>
        <v>0</v>
      </c>
      <c r="K1310" s="226" t="s">
        <v>19</v>
      </c>
      <c r="L1310" s="46"/>
      <c r="M1310" s="231" t="s">
        <v>19</v>
      </c>
      <c r="N1310" s="232" t="s">
        <v>43</v>
      </c>
      <c r="O1310" s="86"/>
      <c r="P1310" s="233">
        <f>O1310*H1310</f>
        <v>0</v>
      </c>
      <c r="Q1310" s="233">
        <v>0</v>
      </c>
      <c r="R1310" s="233">
        <f>Q1310*H1310</f>
        <v>0</v>
      </c>
      <c r="S1310" s="233">
        <v>0</v>
      </c>
      <c r="T1310" s="234">
        <f>S1310*H1310</f>
        <v>0</v>
      </c>
      <c r="U1310" s="40"/>
      <c r="V1310" s="40"/>
      <c r="W1310" s="40"/>
      <c r="X1310" s="40"/>
      <c r="Y1310" s="40"/>
      <c r="Z1310" s="40"/>
      <c r="AA1310" s="40"/>
      <c r="AB1310" s="40"/>
      <c r="AC1310" s="40"/>
      <c r="AD1310" s="40"/>
      <c r="AE1310" s="40"/>
      <c r="AR1310" s="235" t="s">
        <v>264</v>
      </c>
      <c r="AT1310" s="235" t="s">
        <v>152</v>
      </c>
      <c r="AU1310" s="235" t="s">
        <v>81</v>
      </c>
      <c r="AY1310" s="19" t="s">
        <v>150</v>
      </c>
      <c r="BE1310" s="236">
        <f>IF(N1310="základní",J1310,0)</f>
        <v>0</v>
      </c>
      <c r="BF1310" s="236">
        <f>IF(N1310="snížená",J1310,0)</f>
        <v>0</v>
      </c>
      <c r="BG1310" s="236">
        <f>IF(N1310="zákl. přenesená",J1310,0)</f>
        <v>0</v>
      </c>
      <c r="BH1310" s="236">
        <f>IF(N1310="sníž. přenesená",J1310,0)</f>
        <v>0</v>
      </c>
      <c r="BI1310" s="236">
        <f>IF(N1310="nulová",J1310,0)</f>
        <v>0</v>
      </c>
      <c r="BJ1310" s="19" t="s">
        <v>79</v>
      </c>
      <c r="BK1310" s="236">
        <f>ROUND(I1310*H1310,2)</f>
        <v>0</v>
      </c>
      <c r="BL1310" s="19" t="s">
        <v>264</v>
      </c>
      <c r="BM1310" s="235" t="s">
        <v>1820</v>
      </c>
    </row>
    <row r="1311" s="2" customFormat="1" ht="21.75" customHeight="1">
      <c r="A1311" s="40"/>
      <c r="B1311" s="41"/>
      <c r="C1311" s="224" t="s">
        <v>1821</v>
      </c>
      <c r="D1311" s="224" t="s">
        <v>152</v>
      </c>
      <c r="E1311" s="225" t="s">
        <v>1822</v>
      </c>
      <c r="F1311" s="226" t="s">
        <v>1823</v>
      </c>
      <c r="G1311" s="227" t="s">
        <v>1824</v>
      </c>
      <c r="H1311" s="294"/>
      <c r="I1311" s="229"/>
      <c r="J1311" s="230">
        <f>ROUND(I1311*H1311,2)</f>
        <v>0</v>
      </c>
      <c r="K1311" s="226" t="s">
        <v>156</v>
      </c>
      <c r="L1311" s="46"/>
      <c r="M1311" s="231" t="s">
        <v>19</v>
      </c>
      <c r="N1311" s="232" t="s">
        <v>43</v>
      </c>
      <c r="O1311" s="86"/>
      <c r="P1311" s="233">
        <f>O1311*H1311</f>
        <v>0</v>
      </c>
      <c r="Q1311" s="233">
        <v>0</v>
      </c>
      <c r="R1311" s="233">
        <f>Q1311*H1311</f>
        <v>0</v>
      </c>
      <c r="S1311" s="233">
        <v>0</v>
      </c>
      <c r="T1311" s="234">
        <f>S1311*H1311</f>
        <v>0</v>
      </c>
      <c r="U1311" s="40"/>
      <c r="V1311" s="40"/>
      <c r="W1311" s="40"/>
      <c r="X1311" s="40"/>
      <c r="Y1311" s="40"/>
      <c r="Z1311" s="40"/>
      <c r="AA1311" s="40"/>
      <c r="AB1311" s="40"/>
      <c r="AC1311" s="40"/>
      <c r="AD1311" s="40"/>
      <c r="AE1311" s="40"/>
      <c r="AR1311" s="235" t="s">
        <v>264</v>
      </c>
      <c r="AT1311" s="235" t="s">
        <v>152</v>
      </c>
      <c r="AU1311" s="235" t="s">
        <v>81</v>
      </c>
      <c r="AY1311" s="19" t="s">
        <v>150</v>
      </c>
      <c r="BE1311" s="236">
        <f>IF(N1311="základní",J1311,0)</f>
        <v>0</v>
      </c>
      <c r="BF1311" s="236">
        <f>IF(N1311="snížená",J1311,0)</f>
        <v>0</v>
      </c>
      <c r="BG1311" s="236">
        <f>IF(N1311="zákl. přenesená",J1311,0)</f>
        <v>0</v>
      </c>
      <c r="BH1311" s="236">
        <f>IF(N1311="sníž. přenesená",J1311,0)</f>
        <v>0</v>
      </c>
      <c r="BI1311" s="236">
        <f>IF(N1311="nulová",J1311,0)</f>
        <v>0</v>
      </c>
      <c r="BJ1311" s="19" t="s">
        <v>79</v>
      </c>
      <c r="BK1311" s="236">
        <f>ROUND(I1311*H1311,2)</f>
        <v>0</v>
      </c>
      <c r="BL1311" s="19" t="s">
        <v>264</v>
      </c>
      <c r="BM1311" s="235" t="s">
        <v>1825</v>
      </c>
    </row>
    <row r="1312" s="12" customFormat="1" ht="22.8" customHeight="1">
      <c r="A1312" s="12"/>
      <c r="B1312" s="208"/>
      <c r="C1312" s="209"/>
      <c r="D1312" s="210" t="s">
        <v>71</v>
      </c>
      <c r="E1312" s="222" t="s">
        <v>1826</v>
      </c>
      <c r="F1312" s="222" t="s">
        <v>1827</v>
      </c>
      <c r="G1312" s="209"/>
      <c r="H1312" s="209"/>
      <c r="I1312" s="212"/>
      <c r="J1312" s="223">
        <f>BK1312</f>
        <v>0</v>
      </c>
      <c r="K1312" s="209"/>
      <c r="L1312" s="214"/>
      <c r="M1312" s="215"/>
      <c r="N1312" s="216"/>
      <c r="O1312" s="216"/>
      <c r="P1312" s="217">
        <v>0</v>
      </c>
      <c r="Q1312" s="216"/>
      <c r="R1312" s="217">
        <v>0</v>
      </c>
      <c r="S1312" s="216"/>
      <c r="T1312" s="218">
        <v>0</v>
      </c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R1312" s="219" t="s">
        <v>81</v>
      </c>
      <c r="AT1312" s="220" t="s">
        <v>71</v>
      </c>
      <c r="AU1312" s="220" t="s">
        <v>79</v>
      </c>
      <c r="AY1312" s="219" t="s">
        <v>150</v>
      </c>
      <c r="BK1312" s="221">
        <v>0</v>
      </c>
    </row>
    <row r="1313" s="12" customFormat="1" ht="22.8" customHeight="1">
      <c r="A1313" s="12"/>
      <c r="B1313" s="208"/>
      <c r="C1313" s="209"/>
      <c r="D1313" s="210" t="s">
        <v>71</v>
      </c>
      <c r="E1313" s="222" t="s">
        <v>1828</v>
      </c>
      <c r="F1313" s="222" t="s">
        <v>1829</v>
      </c>
      <c r="G1313" s="209"/>
      <c r="H1313" s="209"/>
      <c r="I1313" s="212"/>
      <c r="J1313" s="223">
        <f>BK1313</f>
        <v>0</v>
      </c>
      <c r="K1313" s="209"/>
      <c r="L1313" s="214"/>
      <c r="M1313" s="215"/>
      <c r="N1313" s="216"/>
      <c r="O1313" s="216"/>
      <c r="P1313" s="217">
        <f>SUM(P1314:P1363)</f>
        <v>0</v>
      </c>
      <c r="Q1313" s="216"/>
      <c r="R1313" s="217">
        <f>SUM(R1314:R1363)</f>
        <v>1.6804430600000002</v>
      </c>
      <c r="S1313" s="216"/>
      <c r="T1313" s="218">
        <f>SUM(T1314:T1363)</f>
        <v>0</v>
      </c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R1313" s="219" t="s">
        <v>81</v>
      </c>
      <c r="AT1313" s="220" t="s">
        <v>71</v>
      </c>
      <c r="AU1313" s="220" t="s">
        <v>79</v>
      </c>
      <c r="AY1313" s="219" t="s">
        <v>150</v>
      </c>
      <c r="BK1313" s="221">
        <f>SUM(BK1314:BK1363)</f>
        <v>0</v>
      </c>
    </row>
    <row r="1314" s="2" customFormat="1" ht="33" customHeight="1">
      <c r="A1314" s="40"/>
      <c r="B1314" s="41"/>
      <c r="C1314" s="224" t="s">
        <v>1830</v>
      </c>
      <c r="D1314" s="224" t="s">
        <v>152</v>
      </c>
      <c r="E1314" s="225" t="s">
        <v>1831</v>
      </c>
      <c r="F1314" s="226" t="s">
        <v>1832</v>
      </c>
      <c r="G1314" s="227" t="s">
        <v>155</v>
      </c>
      <c r="H1314" s="228">
        <v>37.286999999999999</v>
      </c>
      <c r="I1314" s="229"/>
      <c r="J1314" s="230">
        <f>ROUND(I1314*H1314,2)</f>
        <v>0</v>
      </c>
      <c r="K1314" s="226" t="s">
        <v>156</v>
      </c>
      <c r="L1314" s="46"/>
      <c r="M1314" s="231" t="s">
        <v>19</v>
      </c>
      <c r="N1314" s="232" t="s">
        <v>43</v>
      </c>
      <c r="O1314" s="86"/>
      <c r="P1314" s="233">
        <f>O1314*H1314</f>
        <v>0</v>
      </c>
      <c r="Q1314" s="233">
        <v>0.01355</v>
      </c>
      <c r="R1314" s="233">
        <f>Q1314*H1314</f>
        <v>0.50523885000000002</v>
      </c>
      <c r="S1314" s="233">
        <v>0</v>
      </c>
      <c r="T1314" s="234">
        <f>S1314*H1314</f>
        <v>0</v>
      </c>
      <c r="U1314" s="40"/>
      <c r="V1314" s="40"/>
      <c r="W1314" s="40"/>
      <c r="X1314" s="40"/>
      <c r="Y1314" s="40"/>
      <c r="Z1314" s="40"/>
      <c r="AA1314" s="40"/>
      <c r="AB1314" s="40"/>
      <c r="AC1314" s="40"/>
      <c r="AD1314" s="40"/>
      <c r="AE1314" s="40"/>
      <c r="AR1314" s="235" t="s">
        <v>264</v>
      </c>
      <c r="AT1314" s="235" t="s">
        <v>152</v>
      </c>
      <c r="AU1314" s="235" t="s">
        <v>81</v>
      </c>
      <c r="AY1314" s="19" t="s">
        <v>150</v>
      </c>
      <c r="BE1314" s="236">
        <f>IF(N1314="základní",J1314,0)</f>
        <v>0</v>
      </c>
      <c r="BF1314" s="236">
        <f>IF(N1314="snížená",J1314,0)</f>
        <v>0</v>
      </c>
      <c r="BG1314" s="236">
        <f>IF(N1314="zákl. přenesená",J1314,0)</f>
        <v>0</v>
      </c>
      <c r="BH1314" s="236">
        <f>IF(N1314="sníž. přenesená",J1314,0)</f>
        <v>0</v>
      </c>
      <c r="BI1314" s="236">
        <f>IF(N1314="nulová",J1314,0)</f>
        <v>0</v>
      </c>
      <c r="BJ1314" s="19" t="s">
        <v>79</v>
      </c>
      <c r="BK1314" s="236">
        <f>ROUND(I1314*H1314,2)</f>
        <v>0</v>
      </c>
      <c r="BL1314" s="19" t="s">
        <v>264</v>
      </c>
      <c r="BM1314" s="235" t="s">
        <v>1833</v>
      </c>
    </row>
    <row r="1315" s="13" customFormat="1">
      <c r="A1315" s="13"/>
      <c r="B1315" s="237"/>
      <c r="C1315" s="238"/>
      <c r="D1315" s="239" t="s">
        <v>159</v>
      </c>
      <c r="E1315" s="240" t="s">
        <v>19</v>
      </c>
      <c r="F1315" s="241" t="s">
        <v>1834</v>
      </c>
      <c r="G1315" s="238"/>
      <c r="H1315" s="242">
        <v>3.4649999999999999</v>
      </c>
      <c r="I1315" s="243"/>
      <c r="J1315" s="238"/>
      <c r="K1315" s="238"/>
      <c r="L1315" s="244"/>
      <c r="M1315" s="245"/>
      <c r="N1315" s="246"/>
      <c r="O1315" s="246"/>
      <c r="P1315" s="246"/>
      <c r="Q1315" s="246"/>
      <c r="R1315" s="246"/>
      <c r="S1315" s="246"/>
      <c r="T1315" s="247"/>
      <c r="U1315" s="13"/>
      <c r="V1315" s="13"/>
      <c r="W1315" s="13"/>
      <c r="X1315" s="13"/>
      <c r="Y1315" s="13"/>
      <c r="Z1315" s="13"/>
      <c r="AA1315" s="13"/>
      <c r="AB1315" s="13"/>
      <c r="AC1315" s="13"/>
      <c r="AD1315" s="13"/>
      <c r="AE1315" s="13"/>
      <c r="AT1315" s="248" t="s">
        <v>159</v>
      </c>
      <c r="AU1315" s="248" t="s">
        <v>81</v>
      </c>
      <c r="AV1315" s="13" t="s">
        <v>81</v>
      </c>
      <c r="AW1315" s="13" t="s">
        <v>33</v>
      </c>
      <c r="AX1315" s="13" t="s">
        <v>72</v>
      </c>
      <c r="AY1315" s="248" t="s">
        <v>150</v>
      </c>
    </row>
    <row r="1316" s="13" customFormat="1">
      <c r="A1316" s="13"/>
      <c r="B1316" s="237"/>
      <c r="C1316" s="238"/>
      <c r="D1316" s="239" t="s">
        <v>159</v>
      </c>
      <c r="E1316" s="240" t="s">
        <v>19</v>
      </c>
      <c r="F1316" s="241" t="s">
        <v>1835</v>
      </c>
      <c r="G1316" s="238"/>
      <c r="H1316" s="242">
        <v>3.9380000000000002</v>
      </c>
      <c r="I1316" s="243"/>
      <c r="J1316" s="238"/>
      <c r="K1316" s="238"/>
      <c r="L1316" s="244"/>
      <c r="M1316" s="245"/>
      <c r="N1316" s="246"/>
      <c r="O1316" s="246"/>
      <c r="P1316" s="246"/>
      <c r="Q1316" s="246"/>
      <c r="R1316" s="246"/>
      <c r="S1316" s="246"/>
      <c r="T1316" s="247"/>
      <c r="U1316" s="13"/>
      <c r="V1316" s="13"/>
      <c r="W1316" s="13"/>
      <c r="X1316" s="13"/>
      <c r="Y1316" s="13"/>
      <c r="Z1316" s="13"/>
      <c r="AA1316" s="13"/>
      <c r="AB1316" s="13"/>
      <c r="AC1316" s="13"/>
      <c r="AD1316" s="13"/>
      <c r="AE1316" s="13"/>
      <c r="AT1316" s="248" t="s">
        <v>159</v>
      </c>
      <c r="AU1316" s="248" t="s">
        <v>81</v>
      </c>
      <c r="AV1316" s="13" t="s">
        <v>81</v>
      </c>
      <c r="AW1316" s="13" t="s">
        <v>33</v>
      </c>
      <c r="AX1316" s="13" t="s">
        <v>72</v>
      </c>
      <c r="AY1316" s="248" t="s">
        <v>150</v>
      </c>
    </row>
    <row r="1317" s="13" customFormat="1">
      <c r="A1317" s="13"/>
      <c r="B1317" s="237"/>
      <c r="C1317" s="238"/>
      <c r="D1317" s="239" t="s">
        <v>159</v>
      </c>
      <c r="E1317" s="240" t="s">
        <v>19</v>
      </c>
      <c r="F1317" s="241" t="s">
        <v>1836</v>
      </c>
      <c r="G1317" s="238"/>
      <c r="H1317" s="242">
        <v>3.056</v>
      </c>
      <c r="I1317" s="243"/>
      <c r="J1317" s="238"/>
      <c r="K1317" s="238"/>
      <c r="L1317" s="244"/>
      <c r="M1317" s="245"/>
      <c r="N1317" s="246"/>
      <c r="O1317" s="246"/>
      <c r="P1317" s="246"/>
      <c r="Q1317" s="246"/>
      <c r="R1317" s="246"/>
      <c r="S1317" s="246"/>
      <c r="T1317" s="247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T1317" s="248" t="s">
        <v>159</v>
      </c>
      <c r="AU1317" s="248" t="s">
        <v>81</v>
      </c>
      <c r="AV1317" s="13" t="s">
        <v>81</v>
      </c>
      <c r="AW1317" s="13" t="s">
        <v>33</v>
      </c>
      <c r="AX1317" s="13" t="s">
        <v>72</v>
      </c>
      <c r="AY1317" s="248" t="s">
        <v>150</v>
      </c>
    </row>
    <row r="1318" s="13" customFormat="1">
      <c r="A1318" s="13"/>
      <c r="B1318" s="237"/>
      <c r="C1318" s="238"/>
      <c r="D1318" s="239" t="s">
        <v>159</v>
      </c>
      <c r="E1318" s="240" t="s">
        <v>19</v>
      </c>
      <c r="F1318" s="241" t="s">
        <v>1837</v>
      </c>
      <c r="G1318" s="238"/>
      <c r="H1318" s="242">
        <v>9.125</v>
      </c>
      <c r="I1318" s="243"/>
      <c r="J1318" s="238"/>
      <c r="K1318" s="238"/>
      <c r="L1318" s="244"/>
      <c r="M1318" s="245"/>
      <c r="N1318" s="246"/>
      <c r="O1318" s="246"/>
      <c r="P1318" s="246"/>
      <c r="Q1318" s="246"/>
      <c r="R1318" s="246"/>
      <c r="S1318" s="246"/>
      <c r="T1318" s="247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T1318" s="248" t="s">
        <v>159</v>
      </c>
      <c r="AU1318" s="248" t="s">
        <v>81</v>
      </c>
      <c r="AV1318" s="13" t="s">
        <v>81</v>
      </c>
      <c r="AW1318" s="13" t="s">
        <v>33</v>
      </c>
      <c r="AX1318" s="13" t="s">
        <v>72</v>
      </c>
      <c r="AY1318" s="248" t="s">
        <v>150</v>
      </c>
    </row>
    <row r="1319" s="13" customFormat="1">
      <c r="A1319" s="13"/>
      <c r="B1319" s="237"/>
      <c r="C1319" s="238"/>
      <c r="D1319" s="239" t="s">
        <v>159</v>
      </c>
      <c r="E1319" s="240" t="s">
        <v>19</v>
      </c>
      <c r="F1319" s="241" t="s">
        <v>1838</v>
      </c>
      <c r="G1319" s="238"/>
      <c r="H1319" s="242">
        <v>14.053000000000001</v>
      </c>
      <c r="I1319" s="243"/>
      <c r="J1319" s="238"/>
      <c r="K1319" s="238"/>
      <c r="L1319" s="244"/>
      <c r="M1319" s="245"/>
      <c r="N1319" s="246"/>
      <c r="O1319" s="246"/>
      <c r="P1319" s="246"/>
      <c r="Q1319" s="246"/>
      <c r="R1319" s="246"/>
      <c r="S1319" s="246"/>
      <c r="T1319" s="247"/>
      <c r="U1319" s="13"/>
      <c r="V1319" s="13"/>
      <c r="W1319" s="13"/>
      <c r="X1319" s="13"/>
      <c r="Y1319" s="13"/>
      <c r="Z1319" s="13"/>
      <c r="AA1319" s="13"/>
      <c r="AB1319" s="13"/>
      <c r="AC1319" s="13"/>
      <c r="AD1319" s="13"/>
      <c r="AE1319" s="13"/>
      <c r="AT1319" s="248" t="s">
        <v>159</v>
      </c>
      <c r="AU1319" s="248" t="s">
        <v>81</v>
      </c>
      <c r="AV1319" s="13" t="s">
        <v>81</v>
      </c>
      <c r="AW1319" s="13" t="s">
        <v>33</v>
      </c>
      <c r="AX1319" s="13" t="s">
        <v>72</v>
      </c>
      <c r="AY1319" s="248" t="s">
        <v>150</v>
      </c>
    </row>
    <row r="1320" s="13" customFormat="1">
      <c r="A1320" s="13"/>
      <c r="B1320" s="237"/>
      <c r="C1320" s="238"/>
      <c r="D1320" s="239" t="s">
        <v>159</v>
      </c>
      <c r="E1320" s="240" t="s">
        <v>19</v>
      </c>
      <c r="F1320" s="241" t="s">
        <v>1839</v>
      </c>
      <c r="G1320" s="238"/>
      <c r="H1320" s="242">
        <v>3.6499999999999999</v>
      </c>
      <c r="I1320" s="243"/>
      <c r="J1320" s="238"/>
      <c r="K1320" s="238"/>
      <c r="L1320" s="244"/>
      <c r="M1320" s="245"/>
      <c r="N1320" s="246"/>
      <c r="O1320" s="246"/>
      <c r="P1320" s="246"/>
      <c r="Q1320" s="246"/>
      <c r="R1320" s="246"/>
      <c r="S1320" s="246"/>
      <c r="T1320" s="247"/>
      <c r="U1320" s="13"/>
      <c r="V1320" s="13"/>
      <c r="W1320" s="13"/>
      <c r="X1320" s="13"/>
      <c r="Y1320" s="13"/>
      <c r="Z1320" s="13"/>
      <c r="AA1320" s="13"/>
      <c r="AB1320" s="13"/>
      <c r="AC1320" s="13"/>
      <c r="AD1320" s="13"/>
      <c r="AE1320" s="13"/>
      <c r="AT1320" s="248" t="s">
        <v>159</v>
      </c>
      <c r="AU1320" s="248" t="s">
        <v>81</v>
      </c>
      <c r="AV1320" s="13" t="s">
        <v>81</v>
      </c>
      <c r="AW1320" s="13" t="s">
        <v>33</v>
      </c>
      <c r="AX1320" s="13" t="s">
        <v>72</v>
      </c>
      <c r="AY1320" s="248" t="s">
        <v>150</v>
      </c>
    </row>
    <row r="1321" s="14" customFormat="1">
      <c r="A1321" s="14"/>
      <c r="B1321" s="249"/>
      <c r="C1321" s="250"/>
      <c r="D1321" s="239" t="s">
        <v>159</v>
      </c>
      <c r="E1321" s="251" t="s">
        <v>19</v>
      </c>
      <c r="F1321" s="252" t="s">
        <v>161</v>
      </c>
      <c r="G1321" s="250"/>
      <c r="H1321" s="253">
        <v>37.286999999999999</v>
      </c>
      <c r="I1321" s="254"/>
      <c r="J1321" s="250"/>
      <c r="K1321" s="250"/>
      <c r="L1321" s="255"/>
      <c r="M1321" s="256"/>
      <c r="N1321" s="257"/>
      <c r="O1321" s="257"/>
      <c r="P1321" s="257"/>
      <c r="Q1321" s="257"/>
      <c r="R1321" s="257"/>
      <c r="S1321" s="257"/>
      <c r="T1321" s="258"/>
      <c r="U1321" s="14"/>
      <c r="V1321" s="14"/>
      <c r="W1321" s="14"/>
      <c r="X1321" s="14"/>
      <c r="Y1321" s="14"/>
      <c r="Z1321" s="14"/>
      <c r="AA1321" s="14"/>
      <c r="AB1321" s="14"/>
      <c r="AC1321" s="14"/>
      <c r="AD1321" s="14"/>
      <c r="AE1321" s="14"/>
      <c r="AT1321" s="259" t="s">
        <v>159</v>
      </c>
      <c r="AU1321" s="259" t="s">
        <v>81</v>
      </c>
      <c r="AV1321" s="14" t="s">
        <v>162</v>
      </c>
      <c r="AW1321" s="14" t="s">
        <v>33</v>
      </c>
      <c r="AX1321" s="14" t="s">
        <v>79</v>
      </c>
      <c r="AY1321" s="259" t="s">
        <v>150</v>
      </c>
    </row>
    <row r="1322" s="2" customFormat="1" ht="21.75" customHeight="1">
      <c r="A1322" s="40"/>
      <c r="B1322" s="41"/>
      <c r="C1322" s="224" t="s">
        <v>1840</v>
      </c>
      <c r="D1322" s="224" t="s">
        <v>152</v>
      </c>
      <c r="E1322" s="225" t="s">
        <v>1841</v>
      </c>
      <c r="F1322" s="226" t="s">
        <v>1842</v>
      </c>
      <c r="G1322" s="227" t="s">
        <v>478</v>
      </c>
      <c r="H1322" s="228">
        <v>23</v>
      </c>
      <c r="I1322" s="229"/>
      <c r="J1322" s="230">
        <f>ROUND(I1322*H1322,2)</f>
        <v>0</v>
      </c>
      <c r="K1322" s="226" t="s">
        <v>156</v>
      </c>
      <c r="L1322" s="46"/>
      <c r="M1322" s="231" t="s">
        <v>19</v>
      </c>
      <c r="N1322" s="232" t="s">
        <v>43</v>
      </c>
      <c r="O1322" s="86"/>
      <c r="P1322" s="233">
        <f>O1322*H1322</f>
        <v>0</v>
      </c>
      <c r="Q1322" s="233">
        <v>0.0088199999999999997</v>
      </c>
      <c r="R1322" s="233">
        <f>Q1322*H1322</f>
        <v>0.20285999999999999</v>
      </c>
      <c r="S1322" s="233">
        <v>0</v>
      </c>
      <c r="T1322" s="234">
        <f>S1322*H1322</f>
        <v>0</v>
      </c>
      <c r="U1322" s="40"/>
      <c r="V1322" s="40"/>
      <c r="W1322" s="40"/>
      <c r="X1322" s="40"/>
      <c r="Y1322" s="40"/>
      <c r="Z1322" s="40"/>
      <c r="AA1322" s="40"/>
      <c r="AB1322" s="40"/>
      <c r="AC1322" s="40"/>
      <c r="AD1322" s="40"/>
      <c r="AE1322" s="40"/>
      <c r="AR1322" s="235" t="s">
        <v>264</v>
      </c>
      <c r="AT1322" s="235" t="s">
        <v>152</v>
      </c>
      <c r="AU1322" s="235" t="s">
        <v>81</v>
      </c>
      <c r="AY1322" s="19" t="s">
        <v>150</v>
      </c>
      <c r="BE1322" s="236">
        <f>IF(N1322="základní",J1322,0)</f>
        <v>0</v>
      </c>
      <c r="BF1322" s="236">
        <f>IF(N1322="snížená",J1322,0)</f>
        <v>0</v>
      </c>
      <c r="BG1322" s="236">
        <f>IF(N1322="zákl. přenesená",J1322,0)</f>
        <v>0</v>
      </c>
      <c r="BH1322" s="236">
        <f>IF(N1322="sníž. přenesená",J1322,0)</f>
        <v>0</v>
      </c>
      <c r="BI1322" s="236">
        <f>IF(N1322="nulová",J1322,0)</f>
        <v>0</v>
      </c>
      <c r="BJ1322" s="19" t="s">
        <v>79</v>
      </c>
      <c r="BK1322" s="236">
        <f>ROUND(I1322*H1322,2)</f>
        <v>0</v>
      </c>
      <c r="BL1322" s="19" t="s">
        <v>264</v>
      </c>
      <c r="BM1322" s="235" t="s">
        <v>1843</v>
      </c>
    </row>
    <row r="1323" s="13" customFormat="1">
      <c r="A1323" s="13"/>
      <c r="B1323" s="237"/>
      <c r="C1323" s="238"/>
      <c r="D1323" s="239" t="s">
        <v>159</v>
      </c>
      <c r="E1323" s="240" t="s">
        <v>19</v>
      </c>
      <c r="F1323" s="241" t="s">
        <v>1844</v>
      </c>
      <c r="G1323" s="238"/>
      <c r="H1323" s="242">
        <v>3.1499999999999999</v>
      </c>
      <c r="I1323" s="243"/>
      <c r="J1323" s="238"/>
      <c r="K1323" s="238"/>
      <c r="L1323" s="244"/>
      <c r="M1323" s="245"/>
      <c r="N1323" s="246"/>
      <c r="O1323" s="246"/>
      <c r="P1323" s="246"/>
      <c r="Q1323" s="246"/>
      <c r="R1323" s="246"/>
      <c r="S1323" s="246"/>
      <c r="T1323" s="247"/>
      <c r="U1323" s="13"/>
      <c r="V1323" s="13"/>
      <c r="W1323" s="13"/>
      <c r="X1323" s="13"/>
      <c r="Y1323" s="13"/>
      <c r="Z1323" s="13"/>
      <c r="AA1323" s="13"/>
      <c r="AB1323" s="13"/>
      <c r="AC1323" s="13"/>
      <c r="AD1323" s="13"/>
      <c r="AE1323" s="13"/>
      <c r="AT1323" s="248" t="s">
        <v>159</v>
      </c>
      <c r="AU1323" s="248" t="s">
        <v>81</v>
      </c>
      <c r="AV1323" s="13" t="s">
        <v>81</v>
      </c>
      <c r="AW1323" s="13" t="s">
        <v>33</v>
      </c>
      <c r="AX1323" s="13" t="s">
        <v>72</v>
      </c>
      <c r="AY1323" s="248" t="s">
        <v>150</v>
      </c>
    </row>
    <row r="1324" s="13" customFormat="1">
      <c r="A1324" s="13"/>
      <c r="B1324" s="237"/>
      <c r="C1324" s="238"/>
      <c r="D1324" s="239" t="s">
        <v>159</v>
      </c>
      <c r="E1324" s="240" t="s">
        <v>19</v>
      </c>
      <c r="F1324" s="241" t="s">
        <v>1845</v>
      </c>
      <c r="G1324" s="238"/>
      <c r="H1324" s="242">
        <v>3.1499999999999999</v>
      </c>
      <c r="I1324" s="243"/>
      <c r="J1324" s="238"/>
      <c r="K1324" s="238"/>
      <c r="L1324" s="244"/>
      <c r="M1324" s="245"/>
      <c r="N1324" s="246"/>
      <c r="O1324" s="246"/>
      <c r="P1324" s="246"/>
      <c r="Q1324" s="246"/>
      <c r="R1324" s="246"/>
      <c r="S1324" s="246"/>
      <c r="T1324" s="247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T1324" s="248" t="s">
        <v>159</v>
      </c>
      <c r="AU1324" s="248" t="s">
        <v>81</v>
      </c>
      <c r="AV1324" s="13" t="s">
        <v>81</v>
      </c>
      <c r="AW1324" s="13" t="s">
        <v>33</v>
      </c>
      <c r="AX1324" s="13" t="s">
        <v>72</v>
      </c>
      <c r="AY1324" s="248" t="s">
        <v>150</v>
      </c>
    </row>
    <row r="1325" s="13" customFormat="1">
      <c r="A1325" s="13"/>
      <c r="B1325" s="237"/>
      <c r="C1325" s="238"/>
      <c r="D1325" s="239" t="s">
        <v>159</v>
      </c>
      <c r="E1325" s="240" t="s">
        <v>19</v>
      </c>
      <c r="F1325" s="241" t="s">
        <v>1846</v>
      </c>
      <c r="G1325" s="238"/>
      <c r="H1325" s="242">
        <v>3.6499999999999999</v>
      </c>
      <c r="I1325" s="243"/>
      <c r="J1325" s="238"/>
      <c r="K1325" s="238"/>
      <c r="L1325" s="244"/>
      <c r="M1325" s="245"/>
      <c r="N1325" s="246"/>
      <c r="O1325" s="246"/>
      <c r="P1325" s="246"/>
      <c r="Q1325" s="246"/>
      <c r="R1325" s="246"/>
      <c r="S1325" s="246"/>
      <c r="T1325" s="247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T1325" s="248" t="s">
        <v>159</v>
      </c>
      <c r="AU1325" s="248" t="s">
        <v>81</v>
      </c>
      <c r="AV1325" s="13" t="s">
        <v>81</v>
      </c>
      <c r="AW1325" s="13" t="s">
        <v>33</v>
      </c>
      <c r="AX1325" s="13" t="s">
        <v>72</v>
      </c>
      <c r="AY1325" s="248" t="s">
        <v>150</v>
      </c>
    </row>
    <row r="1326" s="13" customFormat="1">
      <c r="A1326" s="13"/>
      <c r="B1326" s="237"/>
      <c r="C1326" s="238"/>
      <c r="D1326" s="239" t="s">
        <v>159</v>
      </c>
      <c r="E1326" s="240" t="s">
        <v>19</v>
      </c>
      <c r="F1326" s="241" t="s">
        <v>1847</v>
      </c>
      <c r="G1326" s="238"/>
      <c r="H1326" s="242">
        <v>4.3499999999999996</v>
      </c>
      <c r="I1326" s="243"/>
      <c r="J1326" s="238"/>
      <c r="K1326" s="238"/>
      <c r="L1326" s="244"/>
      <c r="M1326" s="245"/>
      <c r="N1326" s="246"/>
      <c r="O1326" s="246"/>
      <c r="P1326" s="246"/>
      <c r="Q1326" s="246"/>
      <c r="R1326" s="246"/>
      <c r="S1326" s="246"/>
      <c r="T1326" s="247"/>
      <c r="U1326" s="13"/>
      <c r="V1326" s="13"/>
      <c r="W1326" s="13"/>
      <c r="X1326" s="13"/>
      <c r="Y1326" s="13"/>
      <c r="Z1326" s="13"/>
      <c r="AA1326" s="13"/>
      <c r="AB1326" s="13"/>
      <c r="AC1326" s="13"/>
      <c r="AD1326" s="13"/>
      <c r="AE1326" s="13"/>
      <c r="AT1326" s="248" t="s">
        <v>159</v>
      </c>
      <c r="AU1326" s="248" t="s">
        <v>81</v>
      </c>
      <c r="AV1326" s="13" t="s">
        <v>81</v>
      </c>
      <c r="AW1326" s="13" t="s">
        <v>33</v>
      </c>
      <c r="AX1326" s="13" t="s">
        <v>72</v>
      </c>
      <c r="AY1326" s="248" t="s">
        <v>150</v>
      </c>
    </row>
    <row r="1327" s="13" customFormat="1">
      <c r="A1327" s="13"/>
      <c r="B1327" s="237"/>
      <c r="C1327" s="238"/>
      <c r="D1327" s="239" t="s">
        <v>159</v>
      </c>
      <c r="E1327" s="240" t="s">
        <v>19</v>
      </c>
      <c r="F1327" s="241" t="s">
        <v>1848</v>
      </c>
      <c r="G1327" s="238"/>
      <c r="H1327" s="242">
        <v>3.6499999999999999</v>
      </c>
      <c r="I1327" s="243"/>
      <c r="J1327" s="238"/>
      <c r="K1327" s="238"/>
      <c r="L1327" s="244"/>
      <c r="M1327" s="245"/>
      <c r="N1327" s="246"/>
      <c r="O1327" s="246"/>
      <c r="P1327" s="246"/>
      <c r="Q1327" s="246"/>
      <c r="R1327" s="246"/>
      <c r="S1327" s="246"/>
      <c r="T1327" s="247"/>
      <c r="U1327" s="13"/>
      <c r="V1327" s="13"/>
      <c r="W1327" s="13"/>
      <c r="X1327" s="13"/>
      <c r="Y1327" s="13"/>
      <c r="Z1327" s="13"/>
      <c r="AA1327" s="13"/>
      <c r="AB1327" s="13"/>
      <c r="AC1327" s="13"/>
      <c r="AD1327" s="13"/>
      <c r="AE1327" s="13"/>
      <c r="AT1327" s="248" t="s">
        <v>159</v>
      </c>
      <c r="AU1327" s="248" t="s">
        <v>81</v>
      </c>
      <c r="AV1327" s="13" t="s">
        <v>81</v>
      </c>
      <c r="AW1327" s="13" t="s">
        <v>33</v>
      </c>
      <c r="AX1327" s="13" t="s">
        <v>72</v>
      </c>
      <c r="AY1327" s="248" t="s">
        <v>150</v>
      </c>
    </row>
    <row r="1328" s="13" customFormat="1">
      <c r="A1328" s="13"/>
      <c r="B1328" s="237"/>
      <c r="C1328" s="238"/>
      <c r="D1328" s="239" t="s">
        <v>159</v>
      </c>
      <c r="E1328" s="240" t="s">
        <v>19</v>
      </c>
      <c r="F1328" s="241" t="s">
        <v>1849</v>
      </c>
      <c r="G1328" s="238"/>
      <c r="H1328" s="242">
        <v>3.6499999999999999</v>
      </c>
      <c r="I1328" s="243"/>
      <c r="J1328" s="238"/>
      <c r="K1328" s="238"/>
      <c r="L1328" s="244"/>
      <c r="M1328" s="245"/>
      <c r="N1328" s="246"/>
      <c r="O1328" s="246"/>
      <c r="P1328" s="246"/>
      <c r="Q1328" s="246"/>
      <c r="R1328" s="246"/>
      <c r="S1328" s="246"/>
      <c r="T1328" s="247"/>
      <c r="U1328" s="13"/>
      <c r="V1328" s="13"/>
      <c r="W1328" s="13"/>
      <c r="X1328" s="13"/>
      <c r="Y1328" s="13"/>
      <c r="Z1328" s="13"/>
      <c r="AA1328" s="13"/>
      <c r="AB1328" s="13"/>
      <c r="AC1328" s="13"/>
      <c r="AD1328" s="13"/>
      <c r="AE1328" s="13"/>
      <c r="AT1328" s="248" t="s">
        <v>159</v>
      </c>
      <c r="AU1328" s="248" t="s">
        <v>81</v>
      </c>
      <c r="AV1328" s="13" t="s">
        <v>81</v>
      </c>
      <c r="AW1328" s="13" t="s">
        <v>33</v>
      </c>
      <c r="AX1328" s="13" t="s">
        <v>72</v>
      </c>
      <c r="AY1328" s="248" t="s">
        <v>150</v>
      </c>
    </row>
    <row r="1329" s="13" customFormat="1">
      <c r="A1329" s="13"/>
      <c r="B1329" s="237"/>
      <c r="C1329" s="238"/>
      <c r="D1329" s="239" t="s">
        <v>159</v>
      </c>
      <c r="E1329" s="240" t="s">
        <v>19</v>
      </c>
      <c r="F1329" s="241" t="s">
        <v>1850</v>
      </c>
      <c r="G1329" s="238"/>
      <c r="H1329" s="242">
        <v>1.3999999999999999</v>
      </c>
      <c r="I1329" s="243"/>
      <c r="J1329" s="238"/>
      <c r="K1329" s="238"/>
      <c r="L1329" s="244"/>
      <c r="M1329" s="245"/>
      <c r="N1329" s="246"/>
      <c r="O1329" s="246"/>
      <c r="P1329" s="246"/>
      <c r="Q1329" s="246"/>
      <c r="R1329" s="246"/>
      <c r="S1329" s="246"/>
      <c r="T1329" s="247"/>
      <c r="U1329" s="13"/>
      <c r="V1329" s="13"/>
      <c r="W1329" s="13"/>
      <c r="X1329" s="13"/>
      <c r="Y1329" s="13"/>
      <c r="Z1329" s="13"/>
      <c r="AA1329" s="13"/>
      <c r="AB1329" s="13"/>
      <c r="AC1329" s="13"/>
      <c r="AD1329" s="13"/>
      <c r="AE1329" s="13"/>
      <c r="AT1329" s="248" t="s">
        <v>159</v>
      </c>
      <c r="AU1329" s="248" t="s">
        <v>81</v>
      </c>
      <c r="AV1329" s="13" t="s">
        <v>81</v>
      </c>
      <c r="AW1329" s="13" t="s">
        <v>33</v>
      </c>
      <c r="AX1329" s="13" t="s">
        <v>72</v>
      </c>
      <c r="AY1329" s="248" t="s">
        <v>150</v>
      </c>
    </row>
    <row r="1330" s="14" customFormat="1">
      <c r="A1330" s="14"/>
      <c r="B1330" s="249"/>
      <c r="C1330" s="250"/>
      <c r="D1330" s="239" t="s">
        <v>159</v>
      </c>
      <c r="E1330" s="251" t="s">
        <v>19</v>
      </c>
      <c r="F1330" s="252" t="s">
        <v>161</v>
      </c>
      <c r="G1330" s="250"/>
      <c r="H1330" s="253">
        <v>23</v>
      </c>
      <c r="I1330" s="254"/>
      <c r="J1330" s="250"/>
      <c r="K1330" s="250"/>
      <c r="L1330" s="255"/>
      <c r="M1330" s="256"/>
      <c r="N1330" s="257"/>
      <c r="O1330" s="257"/>
      <c r="P1330" s="257"/>
      <c r="Q1330" s="257"/>
      <c r="R1330" s="257"/>
      <c r="S1330" s="257"/>
      <c r="T1330" s="258"/>
      <c r="U1330" s="14"/>
      <c r="V1330" s="14"/>
      <c r="W1330" s="14"/>
      <c r="X1330" s="14"/>
      <c r="Y1330" s="14"/>
      <c r="Z1330" s="14"/>
      <c r="AA1330" s="14"/>
      <c r="AB1330" s="14"/>
      <c r="AC1330" s="14"/>
      <c r="AD1330" s="14"/>
      <c r="AE1330" s="14"/>
      <c r="AT1330" s="259" t="s">
        <v>159</v>
      </c>
      <c r="AU1330" s="259" t="s">
        <v>81</v>
      </c>
      <c r="AV1330" s="14" t="s">
        <v>162</v>
      </c>
      <c r="AW1330" s="14" t="s">
        <v>33</v>
      </c>
      <c r="AX1330" s="14" t="s">
        <v>79</v>
      </c>
      <c r="AY1330" s="259" t="s">
        <v>150</v>
      </c>
    </row>
    <row r="1331" s="2" customFormat="1" ht="21.75" customHeight="1">
      <c r="A1331" s="40"/>
      <c r="B1331" s="41"/>
      <c r="C1331" s="224" t="s">
        <v>1851</v>
      </c>
      <c r="D1331" s="224" t="s">
        <v>152</v>
      </c>
      <c r="E1331" s="225" t="s">
        <v>1852</v>
      </c>
      <c r="F1331" s="226" t="s">
        <v>1853</v>
      </c>
      <c r="G1331" s="227" t="s">
        <v>155</v>
      </c>
      <c r="H1331" s="228">
        <v>6.5</v>
      </c>
      <c r="I1331" s="229"/>
      <c r="J1331" s="230">
        <f>ROUND(I1331*H1331,2)</f>
        <v>0</v>
      </c>
      <c r="K1331" s="226" t="s">
        <v>156</v>
      </c>
      <c r="L1331" s="46"/>
      <c r="M1331" s="231" t="s">
        <v>19</v>
      </c>
      <c r="N1331" s="232" t="s">
        <v>43</v>
      </c>
      <c r="O1331" s="86"/>
      <c r="P1331" s="233">
        <f>O1331*H1331</f>
        <v>0</v>
      </c>
      <c r="Q1331" s="233">
        <v>0.01221</v>
      </c>
      <c r="R1331" s="233">
        <f>Q1331*H1331</f>
        <v>0.079365000000000005</v>
      </c>
      <c r="S1331" s="233">
        <v>0</v>
      </c>
      <c r="T1331" s="234">
        <f>S1331*H1331</f>
        <v>0</v>
      </c>
      <c r="U1331" s="40"/>
      <c r="V1331" s="40"/>
      <c r="W1331" s="40"/>
      <c r="X1331" s="40"/>
      <c r="Y1331" s="40"/>
      <c r="Z1331" s="40"/>
      <c r="AA1331" s="40"/>
      <c r="AB1331" s="40"/>
      <c r="AC1331" s="40"/>
      <c r="AD1331" s="40"/>
      <c r="AE1331" s="40"/>
      <c r="AR1331" s="235" t="s">
        <v>264</v>
      </c>
      <c r="AT1331" s="235" t="s">
        <v>152</v>
      </c>
      <c r="AU1331" s="235" t="s">
        <v>81</v>
      </c>
      <c r="AY1331" s="19" t="s">
        <v>150</v>
      </c>
      <c r="BE1331" s="236">
        <f>IF(N1331="základní",J1331,0)</f>
        <v>0</v>
      </c>
      <c r="BF1331" s="236">
        <f>IF(N1331="snížená",J1331,0)</f>
        <v>0</v>
      </c>
      <c r="BG1331" s="236">
        <f>IF(N1331="zákl. přenesená",J1331,0)</f>
        <v>0</v>
      </c>
      <c r="BH1331" s="236">
        <f>IF(N1331="sníž. přenesená",J1331,0)</f>
        <v>0</v>
      </c>
      <c r="BI1331" s="236">
        <f>IF(N1331="nulová",J1331,0)</f>
        <v>0</v>
      </c>
      <c r="BJ1331" s="19" t="s">
        <v>79</v>
      </c>
      <c r="BK1331" s="236">
        <f>ROUND(I1331*H1331,2)</f>
        <v>0</v>
      </c>
      <c r="BL1331" s="19" t="s">
        <v>264</v>
      </c>
      <c r="BM1331" s="235" t="s">
        <v>1854</v>
      </c>
    </row>
    <row r="1332" s="13" customFormat="1">
      <c r="A1332" s="13"/>
      <c r="B1332" s="237"/>
      <c r="C1332" s="238"/>
      <c r="D1332" s="239" t="s">
        <v>159</v>
      </c>
      <c r="E1332" s="240" t="s">
        <v>19</v>
      </c>
      <c r="F1332" s="241" t="s">
        <v>1855</v>
      </c>
      <c r="G1332" s="238"/>
      <c r="H1332" s="242">
        <v>6.5</v>
      </c>
      <c r="I1332" s="243"/>
      <c r="J1332" s="238"/>
      <c r="K1332" s="238"/>
      <c r="L1332" s="244"/>
      <c r="M1332" s="245"/>
      <c r="N1332" s="246"/>
      <c r="O1332" s="246"/>
      <c r="P1332" s="246"/>
      <c r="Q1332" s="246"/>
      <c r="R1332" s="246"/>
      <c r="S1332" s="246"/>
      <c r="T1332" s="247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T1332" s="248" t="s">
        <v>159</v>
      </c>
      <c r="AU1332" s="248" t="s">
        <v>81</v>
      </c>
      <c r="AV1332" s="13" t="s">
        <v>81</v>
      </c>
      <c r="AW1332" s="13" t="s">
        <v>33</v>
      </c>
      <c r="AX1332" s="13" t="s">
        <v>72</v>
      </c>
      <c r="AY1332" s="248" t="s">
        <v>150</v>
      </c>
    </row>
    <row r="1333" s="14" customFormat="1">
      <c r="A1333" s="14"/>
      <c r="B1333" s="249"/>
      <c r="C1333" s="250"/>
      <c r="D1333" s="239" t="s">
        <v>159</v>
      </c>
      <c r="E1333" s="251" t="s">
        <v>19</v>
      </c>
      <c r="F1333" s="252" t="s">
        <v>161</v>
      </c>
      <c r="G1333" s="250"/>
      <c r="H1333" s="253">
        <v>6.5</v>
      </c>
      <c r="I1333" s="254"/>
      <c r="J1333" s="250"/>
      <c r="K1333" s="250"/>
      <c r="L1333" s="255"/>
      <c r="M1333" s="256"/>
      <c r="N1333" s="257"/>
      <c r="O1333" s="257"/>
      <c r="P1333" s="257"/>
      <c r="Q1333" s="257"/>
      <c r="R1333" s="257"/>
      <c r="S1333" s="257"/>
      <c r="T1333" s="258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T1333" s="259" t="s">
        <v>159</v>
      </c>
      <c r="AU1333" s="259" t="s">
        <v>81</v>
      </c>
      <c r="AV1333" s="14" t="s">
        <v>162</v>
      </c>
      <c r="AW1333" s="14" t="s">
        <v>33</v>
      </c>
      <c r="AX1333" s="14" t="s">
        <v>79</v>
      </c>
      <c r="AY1333" s="259" t="s">
        <v>150</v>
      </c>
    </row>
    <row r="1334" s="2" customFormat="1" ht="21.75" customHeight="1">
      <c r="A1334" s="40"/>
      <c r="B1334" s="41"/>
      <c r="C1334" s="224" t="s">
        <v>1856</v>
      </c>
      <c r="D1334" s="224" t="s">
        <v>152</v>
      </c>
      <c r="E1334" s="225" t="s">
        <v>1857</v>
      </c>
      <c r="F1334" s="226" t="s">
        <v>1858</v>
      </c>
      <c r="G1334" s="227" t="s">
        <v>155</v>
      </c>
      <c r="H1334" s="228">
        <v>14.509</v>
      </c>
      <c r="I1334" s="229"/>
      <c r="J1334" s="230">
        <f>ROUND(I1334*H1334,2)</f>
        <v>0</v>
      </c>
      <c r="K1334" s="226" t="s">
        <v>156</v>
      </c>
      <c r="L1334" s="46"/>
      <c r="M1334" s="231" t="s">
        <v>19</v>
      </c>
      <c r="N1334" s="232" t="s">
        <v>43</v>
      </c>
      <c r="O1334" s="86"/>
      <c r="P1334" s="233">
        <f>O1334*H1334</f>
        <v>0</v>
      </c>
      <c r="Q1334" s="233">
        <v>0.026530000000000001</v>
      </c>
      <c r="R1334" s="233">
        <f>Q1334*H1334</f>
        <v>0.38492377000000005</v>
      </c>
      <c r="S1334" s="233">
        <v>0</v>
      </c>
      <c r="T1334" s="234">
        <f>S1334*H1334</f>
        <v>0</v>
      </c>
      <c r="U1334" s="40"/>
      <c r="V1334" s="40"/>
      <c r="W1334" s="40"/>
      <c r="X1334" s="40"/>
      <c r="Y1334" s="40"/>
      <c r="Z1334" s="40"/>
      <c r="AA1334" s="40"/>
      <c r="AB1334" s="40"/>
      <c r="AC1334" s="40"/>
      <c r="AD1334" s="40"/>
      <c r="AE1334" s="40"/>
      <c r="AR1334" s="235" t="s">
        <v>264</v>
      </c>
      <c r="AT1334" s="235" t="s">
        <v>152</v>
      </c>
      <c r="AU1334" s="235" t="s">
        <v>81</v>
      </c>
      <c r="AY1334" s="19" t="s">
        <v>150</v>
      </c>
      <c r="BE1334" s="236">
        <f>IF(N1334="základní",J1334,0)</f>
        <v>0</v>
      </c>
      <c r="BF1334" s="236">
        <f>IF(N1334="snížená",J1334,0)</f>
        <v>0</v>
      </c>
      <c r="BG1334" s="236">
        <f>IF(N1334="zákl. přenesená",J1334,0)</f>
        <v>0</v>
      </c>
      <c r="BH1334" s="236">
        <f>IF(N1334="sníž. přenesená",J1334,0)</f>
        <v>0</v>
      </c>
      <c r="BI1334" s="236">
        <f>IF(N1334="nulová",J1334,0)</f>
        <v>0</v>
      </c>
      <c r="BJ1334" s="19" t="s">
        <v>79</v>
      </c>
      <c r="BK1334" s="236">
        <f>ROUND(I1334*H1334,2)</f>
        <v>0</v>
      </c>
      <c r="BL1334" s="19" t="s">
        <v>264</v>
      </c>
      <c r="BM1334" s="235" t="s">
        <v>1859</v>
      </c>
    </row>
    <row r="1335" s="13" customFormat="1">
      <c r="A1335" s="13"/>
      <c r="B1335" s="237"/>
      <c r="C1335" s="238"/>
      <c r="D1335" s="239" t="s">
        <v>159</v>
      </c>
      <c r="E1335" s="240" t="s">
        <v>19</v>
      </c>
      <c r="F1335" s="241" t="s">
        <v>1860</v>
      </c>
      <c r="G1335" s="238"/>
      <c r="H1335" s="242">
        <v>8.4860000000000007</v>
      </c>
      <c r="I1335" s="243"/>
      <c r="J1335" s="238"/>
      <c r="K1335" s="238"/>
      <c r="L1335" s="244"/>
      <c r="M1335" s="245"/>
      <c r="N1335" s="246"/>
      <c r="O1335" s="246"/>
      <c r="P1335" s="246"/>
      <c r="Q1335" s="246"/>
      <c r="R1335" s="246"/>
      <c r="S1335" s="246"/>
      <c r="T1335" s="247"/>
      <c r="U1335" s="13"/>
      <c r="V1335" s="13"/>
      <c r="W1335" s="13"/>
      <c r="X1335" s="13"/>
      <c r="Y1335" s="13"/>
      <c r="Z1335" s="13"/>
      <c r="AA1335" s="13"/>
      <c r="AB1335" s="13"/>
      <c r="AC1335" s="13"/>
      <c r="AD1335" s="13"/>
      <c r="AE1335" s="13"/>
      <c r="AT1335" s="248" t="s">
        <v>159</v>
      </c>
      <c r="AU1335" s="248" t="s">
        <v>81</v>
      </c>
      <c r="AV1335" s="13" t="s">
        <v>81</v>
      </c>
      <c r="AW1335" s="13" t="s">
        <v>33</v>
      </c>
      <c r="AX1335" s="13" t="s">
        <v>72</v>
      </c>
      <c r="AY1335" s="248" t="s">
        <v>150</v>
      </c>
    </row>
    <row r="1336" s="13" customFormat="1">
      <c r="A1336" s="13"/>
      <c r="B1336" s="237"/>
      <c r="C1336" s="238"/>
      <c r="D1336" s="239" t="s">
        <v>159</v>
      </c>
      <c r="E1336" s="240" t="s">
        <v>19</v>
      </c>
      <c r="F1336" s="241" t="s">
        <v>1861</v>
      </c>
      <c r="G1336" s="238"/>
      <c r="H1336" s="242">
        <v>6.0229999999999997</v>
      </c>
      <c r="I1336" s="243"/>
      <c r="J1336" s="238"/>
      <c r="K1336" s="238"/>
      <c r="L1336" s="244"/>
      <c r="M1336" s="245"/>
      <c r="N1336" s="246"/>
      <c r="O1336" s="246"/>
      <c r="P1336" s="246"/>
      <c r="Q1336" s="246"/>
      <c r="R1336" s="246"/>
      <c r="S1336" s="246"/>
      <c r="T1336" s="247"/>
      <c r="U1336" s="13"/>
      <c r="V1336" s="13"/>
      <c r="W1336" s="13"/>
      <c r="X1336" s="13"/>
      <c r="Y1336" s="13"/>
      <c r="Z1336" s="13"/>
      <c r="AA1336" s="13"/>
      <c r="AB1336" s="13"/>
      <c r="AC1336" s="13"/>
      <c r="AD1336" s="13"/>
      <c r="AE1336" s="13"/>
      <c r="AT1336" s="248" t="s">
        <v>159</v>
      </c>
      <c r="AU1336" s="248" t="s">
        <v>81</v>
      </c>
      <c r="AV1336" s="13" t="s">
        <v>81</v>
      </c>
      <c r="AW1336" s="13" t="s">
        <v>33</v>
      </c>
      <c r="AX1336" s="13" t="s">
        <v>72</v>
      </c>
      <c r="AY1336" s="248" t="s">
        <v>150</v>
      </c>
    </row>
    <row r="1337" s="14" customFormat="1">
      <c r="A1337" s="14"/>
      <c r="B1337" s="249"/>
      <c r="C1337" s="250"/>
      <c r="D1337" s="239" t="s">
        <v>159</v>
      </c>
      <c r="E1337" s="251" t="s">
        <v>19</v>
      </c>
      <c r="F1337" s="252" t="s">
        <v>161</v>
      </c>
      <c r="G1337" s="250"/>
      <c r="H1337" s="253">
        <v>14.509</v>
      </c>
      <c r="I1337" s="254"/>
      <c r="J1337" s="250"/>
      <c r="K1337" s="250"/>
      <c r="L1337" s="255"/>
      <c r="M1337" s="256"/>
      <c r="N1337" s="257"/>
      <c r="O1337" s="257"/>
      <c r="P1337" s="257"/>
      <c r="Q1337" s="257"/>
      <c r="R1337" s="257"/>
      <c r="S1337" s="257"/>
      <c r="T1337" s="258"/>
      <c r="U1337" s="14"/>
      <c r="V1337" s="14"/>
      <c r="W1337" s="14"/>
      <c r="X1337" s="14"/>
      <c r="Y1337" s="14"/>
      <c r="Z1337" s="14"/>
      <c r="AA1337" s="14"/>
      <c r="AB1337" s="14"/>
      <c r="AC1337" s="14"/>
      <c r="AD1337" s="14"/>
      <c r="AE1337" s="14"/>
      <c r="AT1337" s="259" t="s">
        <v>159</v>
      </c>
      <c r="AU1337" s="259" t="s">
        <v>81</v>
      </c>
      <c r="AV1337" s="14" t="s">
        <v>162</v>
      </c>
      <c r="AW1337" s="14" t="s">
        <v>33</v>
      </c>
      <c r="AX1337" s="14" t="s">
        <v>79</v>
      </c>
      <c r="AY1337" s="259" t="s">
        <v>150</v>
      </c>
    </row>
    <row r="1338" s="2" customFormat="1" ht="21.75" customHeight="1">
      <c r="A1338" s="40"/>
      <c r="B1338" s="41"/>
      <c r="C1338" s="224" t="s">
        <v>1862</v>
      </c>
      <c r="D1338" s="224" t="s">
        <v>152</v>
      </c>
      <c r="E1338" s="225" t="s">
        <v>1863</v>
      </c>
      <c r="F1338" s="226" t="s">
        <v>1864</v>
      </c>
      <c r="G1338" s="227" t="s">
        <v>478</v>
      </c>
      <c r="H1338" s="228">
        <v>12.359999999999999</v>
      </c>
      <c r="I1338" s="229"/>
      <c r="J1338" s="230">
        <f>ROUND(I1338*H1338,2)</f>
        <v>0</v>
      </c>
      <c r="K1338" s="226" t="s">
        <v>156</v>
      </c>
      <c r="L1338" s="46"/>
      <c r="M1338" s="231" t="s">
        <v>19</v>
      </c>
      <c r="N1338" s="232" t="s">
        <v>43</v>
      </c>
      <c r="O1338" s="86"/>
      <c r="P1338" s="233">
        <f>O1338*H1338</f>
        <v>0</v>
      </c>
      <c r="Q1338" s="233">
        <v>0.01055</v>
      </c>
      <c r="R1338" s="233">
        <f>Q1338*H1338</f>
        <v>0.13039799999999999</v>
      </c>
      <c r="S1338" s="233">
        <v>0</v>
      </c>
      <c r="T1338" s="234">
        <f>S1338*H1338</f>
        <v>0</v>
      </c>
      <c r="U1338" s="40"/>
      <c r="V1338" s="40"/>
      <c r="W1338" s="40"/>
      <c r="X1338" s="40"/>
      <c r="Y1338" s="40"/>
      <c r="Z1338" s="40"/>
      <c r="AA1338" s="40"/>
      <c r="AB1338" s="40"/>
      <c r="AC1338" s="40"/>
      <c r="AD1338" s="40"/>
      <c r="AE1338" s="40"/>
      <c r="AR1338" s="235" t="s">
        <v>157</v>
      </c>
      <c r="AT1338" s="235" t="s">
        <v>152</v>
      </c>
      <c r="AU1338" s="235" t="s">
        <v>81</v>
      </c>
      <c r="AY1338" s="19" t="s">
        <v>150</v>
      </c>
      <c r="BE1338" s="236">
        <f>IF(N1338="základní",J1338,0)</f>
        <v>0</v>
      </c>
      <c r="BF1338" s="236">
        <f>IF(N1338="snížená",J1338,0)</f>
        <v>0</v>
      </c>
      <c r="BG1338" s="236">
        <f>IF(N1338="zákl. přenesená",J1338,0)</f>
        <v>0</v>
      </c>
      <c r="BH1338" s="236">
        <f>IF(N1338="sníž. přenesená",J1338,0)</f>
        <v>0</v>
      </c>
      <c r="BI1338" s="236">
        <f>IF(N1338="nulová",J1338,0)</f>
        <v>0</v>
      </c>
      <c r="BJ1338" s="19" t="s">
        <v>79</v>
      </c>
      <c r="BK1338" s="236">
        <f>ROUND(I1338*H1338,2)</f>
        <v>0</v>
      </c>
      <c r="BL1338" s="19" t="s">
        <v>157</v>
      </c>
      <c r="BM1338" s="235" t="s">
        <v>1865</v>
      </c>
    </row>
    <row r="1339" s="13" customFormat="1">
      <c r="A1339" s="13"/>
      <c r="B1339" s="237"/>
      <c r="C1339" s="238"/>
      <c r="D1339" s="239" t="s">
        <v>159</v>
      </c>
      <c r="E1339" s="240" t="s">
        <v>19</v>
      </c>
      <c r="F1339" s="241" t="s">
        <v>1866</v>
      </c>
      <c r="G1339" s="238"/>
      <c r="H1339" s="242">
        <v>6.2999999999999998</v>
      </c>
      <c r="I1339" s="243"/>
      <c r="J1339" s="238"/>
      <c r="K1339" s="238"/>
      <c r="L1339" s="244"/>
      <c r="M1339" s="245"/>
      <c r="N1339" s="246"/>
      <c r="O1339" s="246"/>
      <c r="P1339" s="246"/>
      <c r="Q1339" s="246"/>
      <c r="R1339" s="246"/>
      <c r="S1339" s="246"/>
      <c r="T1339" s="247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T1339" s="248" t="s">
        <v>159</v>
      </c>
      <c r="AU1339" s="248" t="s">
        <v>81</v>
      </c>
      <c r="AV1339" s="13" t="s">
        <v>81</v>
      </c>
      <c r="AW1339" s="13" t="s">
        <v>33</v>
      </c>
      <c r="AX1339" s="13" t="s">
        <v>72</v>
      </c>
      <c r="AY1339" s="248" t="s">
        <v>150</v>
      </c>
    </row>
    <row r="1340" s="13" customFormat="1">
      <c r="A1340" s="13"/>
      <c r="B1340" s="237"/>
      <c r="C1340" s="238"/>
      <c r="D1340" s="239" t="s">
        <v>159</v>
      </c>
      <c r="E1340" s="240" t="s">
        <v>19</v>
      </c>
      <c r="F1340" s="241" t="s">
        <v>1867</v>
      </c>
      <c r="G1340" s="238"/>
      <c r="H1340" s="242">
        <v>1.3</v>
      </c>
      <c r="I1340" s="243"/>
      <c r="J1340" s="238"/>
      <c r="K1340" s="238"/>
      <c r="L1340" s="244"/>
      <c r="M1340" s="245"/>
      <c r="N1340" s="246"/>
      <c r="O1340" s="246"/>
      <c r="P1340" s="246"/>
      <c r="Q1340" s="246"/>
      <c r="R1340" s="246"/>
      <c r="S1340" s="246"/>
      <c r="T1340" s="247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T1340" s="248" t="s">
        <v>159</v>
      </c>
      <c r="AU1340" s="248" t="s">
        <v>81</v>
      </c>
      <c r="AV1340" s="13" t="s">
        <v>81</v>
      </c>
      <c r="AW1340" s="13" t="s">
        <v>33</v>
      </c>
      <c r="AX1340" s="13" t="s">
        <v>72</v>
      </c>
      <c r="AY1340" s="248" t="s">
        <v>150</v>
      </c>
    </row>
    <row r="1341" s="13" customFormat="1">
      <c r="A1341" s="13"/>
      <c r="B1341" s="237"/>
      <c r="C1341" s="238"/>
      <c r="D1341" s="239" t="s">
        <v>159</v>
      </c>
      <c r="E1341" s="240" t="s">
        <v>19</v>
      </c>
      <c r="F1341" s="241" t="s">
        <v>1868</v>
      </c>
      <c r="G1341" s="238"/>
      <c r="H1341" s="242">
        <v>4.7599999999999998</v>
      </c>
      <c r="I1341" s="243"/>
      <c r="J1341" s="238"/>
      <c r="K1341" s="238"/>
      <c r="L1341" s="244"/>
      <c r="M1341" s="245"/>
      <c r="N1341" s="246"/>
      <c r="O1341" s="246"/>
      <c r="P1341" s="246"/>
      <c r="Q1341" s="246"/>
      <c r="R1341" s="246"/>
      <c r="S1341" s="246"/>
      <c r="T1341" s="247"/>
      <c r="U1341" s="13"/>
      <c r="V1341" s="13"/>
      <c r="W1341" s="13"/>
      <c r="X1341" s="13"/>
      <c r="Y1341" s="13"/>
      <c r="Z1341" s="13"/>
      <c r="AA1341" s="13"/>
      <c r="AB1341" s="13"/>
      <c r="AC1341" s="13"/>
      <c r="AD1341" s="13"/>
      <c r="AE1341" s="13"/>
      <c r="AT1341" s="248" t="s">
        <v>159</v>
      </c>
      <c r="AU1341" s="248" t="s">
        <v>81</v>
      </c>
      <c r="AV1341" s="13" t="s">
        <v>81</v>
      </c>
      <c r="AW1341" s="13" t="s">
        <v>33</v>
      </c>
      <c r="AX1341" s="13" t="s">
        <v>72</v>
      </c>
      <c r="AY1341" s="248" t="s">
        <v>150</v>
      </c>
    </row>
    <row r="1342" s="14" customFormat="1">
      <c r="A1342" s="14"/>
      <c r="B1342" s="249"/>
      <c r="C1342" s="250"/>
      <c r="D1342" s="239" t="s">
        <v>159</v>
      </c>
      <c r="E1342" s="251" t="s">
        <v>19</v>
      </c>
      <c r="F1342" s="252" t="s">
        <v>161</v>
      </c>
      <c r="G1342" s="250"/>
      <c r="H1342" s="253">
        <v>12.359999999999999</v>
      </c>
      <c r="I1342" s="254"/>
      <c r="J1342" s="250"/>
      <c r="K1342" s="250"/>
      <c r="L1342" s="255"/>
      <c r="M1342" s="256"/>
      <c r="N1342" s="257"/>
      <c r="O1342" s="257"/>
      <c r="P1342" s="257"/>
      <c r="Q1342" s="257"/>
      <c r="R1342" s="257"/>
      <c r="S1342" s="257"/>
      <c r="T1342" s="258"/>
      <c r="U1342" s="14"/>
      <c r="V1342" s="14"/>
      <c r="W1342" s="14"/>
      <c r="X1342" s="14"/>
      <c r="Y1342" s="14"/>
      <c r="Z1342" s="14"/>
      <c r="AA1342" s="14"/>
      <c r="AB1342" s="14"/>
      <c r="AC1342" s="14"/>
      <c r="AD1342" s="14"/>
      <c r="AE1342" s="14"/>
      <c r="AT1342" s="259" t="s">
        <v>159</v>
      </c>
      <c r="AU1342" s="259" t="s">
        <v>81</v>
      </c>
      <c r="AV1342" s="14" t="s">
        <v>162</v>
      </c>
      <c r="AW1342" s="14" t="s">
        <v>33</v>
      </c>
      <c r="AX1342" s="14" t="s">
        <v>79</v>
      </c>
      <c r="AY1342" s="259" t="s">
        <v>150</v>
      </c>
    </row>
    <row r="1343" s="2" customFormat="1" ht="21.75" customHeight="1">
      <c r="A1343" s="40"/>
      <c r="B1343" s="41"/>
      <c r="C1343" s="224" t="s">
        <v>1869</v>
      </c>
      <c r="D1343" s="224" t="s">
        <v>152</v>
      </c>
      <c r="E1343" s="225" t="s">
        <v>1870</v>
      </c>
      <c r="F1343" s="226" t="s">
        <v>1871</v>
      </c>
      <c r="G1343" s="227" t="s">
        <v>478</v>
      </c>
      <c r="H1343" s="228">
        <v>14.775</v>
      </c>
      <c r="I1343" s="229"/>
      <c r="J1343" s="230">
        <f>ROUND(I1343*H1343,2)</f>
        <v>0</v>
      </c>
      <c r="K1343" s="226" t="s">
        <v>156</v>
      </c>
      <c r="L1343" s="46"/>
      <c r="M1343" s="231" t="s">
        <v>19</v>
      </c>
      <c r="N1343" s="232" t="s">
        <v>43</v>
      </c>
      <c r="O1343" s="86"/>
      <c r="P1343" s="233">
        <f>O1343*H1343</f>
        <v>0</v>
      </c>
      <c r="Q1343" s="233">
        <v>0.019359999999999999</v>
      </c>
      <c r="R1343" s="233">
        <f>Q1343*H1343</f>
        <v>0.28604399999999996</v>
      </c>
      <c r="S1343" s="233">
        <v>0</v>
      </c>
      <c r="T1343" s="234">
        <f>S1343*H1343</f>
        <v>0</v>
      </c>
      <c r="U1343" s="40"/>
      <c r="V1343" s="40"/>
      <c r="W1343" s="40"/>
      <c r="X1343" s="40"/>
      <c r="Y1343" s="40"/>
      <c r="Z1343" s="40"/>
      <c r="AA1343" s="40"/>
      <c r="AB1343" s="40"/>
      <c r="AC1343" s="40"/>
      <c r="AD1343" s="40"/>
      <c r="AE1343" s="40"/>
      <c r="AR1343" s="235" t="s">
        <v>264</v>
      </c>
      <c r="AT1343" s="235" t="s">
        <v>152</v>
      </c>
      <c r="AU1343" s="235" t="s">
        <v>81</v>
      </c>
      <c r="AY1343" s="19" t="s">
        <v>150</v>
      </c>
      <c r="BE1343" s="236">
        <f>IF(N1343="základní",J1343,0)</f>
        <v>0</v>
      </c>
      <c r="BF1343" s="236">
        <f>IF(N1343="snížená",J1343,0)</f>
        <v>0</v>
      </c>
      <c r="BG1343" s="236">
        <f>IF(N1343="zákl. přenesená",J1343,0)</f>
        <v>0</v>
      </c>
      <c r="BH1343" s="236">
        <f>IF(N1343="sníž. přenesená",J1343,0)</f>
        <v>0</v>
      </c>
      <c r="BI1343" s="236">
        <f>IF(N1343="nulová",J1343,0)</f>
        <v>0</v>
      </c>
      <c r="BJ1343" s="19" t="s">
        <v>79</v>
      </c>
      <c r="BK1343" s="236">
        <f>ROUND(I1343*H1343,2)</f>
        <v>0</v>
      </c>
      <c r="BL1343" s="19" t="s">
        <v>264</v>
      </c>
      <c r="BM1343" s="235" t="s">
        <v>1872</v>
      </c>
    </row>
    <row r="1344" s="13" customFormat="1">
      <c r="A1344" s="13"/>
      <c r="B1344" s="237"/>
      <c r="C1344" s="238"/>
      <c r="D1344" s="239" t="s">
        <v>159</v>
      </c>
      <c r="E1344" s="240" t="s">
        <v>19</v>
      </c>
      <c r="F1344" s="241" t="s">
        <v>1873</v>
      </c>
      <c r="G1344" s="238"/>
      <c r="H1344" s="242">
        <v>6.2999999999999998</v>
      </c>
      <c r="I1344" s="243"/>
      <c r="J1344" s="238"/>
      <c r="K1344" s="238"/>
      <c r="L1344" s="244"/>
      <c r="M1344" s="245"/>
      <c r="N1344" s="246"/>
      <c r="O1344" s="246"/>
      <c r="P1344" s="246"/>
      <c r="Q1344" s="246"/>
      <c r="R1344" s="246"/>
      <c r="S1344" s="246"/>
      <c r="T1344" s="247"/>
      <c r="U1344" s="13"/>
      <c r="V1344" s="13"/>
      <c r="W1344" s="13"/>
      <c r="X1344" s="13"/>
      <c r="Y1344" s="13"/>
      <c r="Z1344" s="13"/>
      <c r="AA1344" s="13"/>
      <c r="AB1344" s="13"/>
      <c r="AC1344" s="13"/>
      <c r="AD1344" s="13"/>
      <c r="AE1344" s="13"/>
      <c r="AT1344" s="248" t="s">
        <v>159</v>
      </c>
      <c r="AU1344" s="248" t="s">
        <v>81</v>
      </c>
      <c r="AV1344" s="13" t="s">
        <v>81</v>
      </c>
      <c r="AW1344" s="13" t="s">
        <v>33</v>
      </c>
      <c r="AX1344" s="13" t="s">
        <v>72</v>
      </c>
      <c r="AY1344" s="248" t="s">
        <v>150</v>
      </c>
    </row>
    <row r="1345" s="13" customFormat="1">
      <c r="A1345" s="13"/>
      <c r="B1345" s="237"/>
      <c r="C1345" s="238"/>
      <c r="D1345" s="239" t="s">
        <v>159</v>
      </c>
      <c r="E1345" s="240" t="s">
        <v>19</v>
      </c>
      <c r="F1345" s="241" t="s">
        <v>1874</v>
      </c>
      <c r="G1345" s="238"/>
      <c r="H1345" s="242">
        <v>3.1499999999999999</v>
      </c>
      <c r="I1345" s="243"/>
      <c r="J1345" s="238"/>
      <c r="K1345" s="238"/>
      <c r="L1345" s="244"/>
      <c r="M1345" s="245"/>
      <c r="N1345" s="246"/>
      <c r="O1345" s="246"/>
      <c r="P1345" s="246"/>
      <c r="Q1345" s="246"/>
      <c r="R1345" s="246"/>
      <c r="S1345" s="246"/>
      <c r="T1345" s="247"/>
      <c r="U1345" s="13"/>
      <c r="V1345" s="13"/>
      <c r="W1345" s="13"/>
      <c r="X1345" s="13"/>
      <c r="Y1345" s="13"/>
      <c r="Z1345" s="13"/>
      <c r="AA1345" s="13"/>
      <c r="AB1345" s="13"/>
      <c r="AC1345" s="13"/>
      <c r="AD1345" s="13"/>
      <c r="AE1345" s="13"/>
      <c r="AT1345" s="248" t="s">
        <v>159</v>
      </c>
      <c r="AU1345" s="248" t="s">
        <v>81</v>
      </c>
      <c r="AV1345" s="13" t="s">
        <v>81</v>
      </c>
      <c r="AW1345" s="13" t="s">
        <v>33</v>
      </c>
      <c r="AX1345" s="13" t="s">
        <v>72</v>
      </c>
      <c r="AY1345" s="248" t="s">
        <v>150</v>
      </c>
    </row>
    <row r="1346" s="13" customFormat="1">
      <c r="A1346" s="13"/>
      <c r="B1346" s="237"/>
      <c r="C1346" s="238"/>
      <c r="D1346" s="239" t="s">
        <v>159</v>
      </c>
      <c r="E1346" s="240" t="s">
        <v>19</v>
      </c>
      <c r="F1346" s="241" t="s">
        <v>1875</v>
      </c>
      <c r="G1346" s="238"/>
      <c r="H1346" s="242">
        <v>1.675</v>
      </c>
      <c r="I1346" s="243"/>
      <c r="J1346" s="238"/>
      <c r="K1346" s="238"/>
      <c r="L1346" s="244"/>
      <c r="M1346" s="245"/>
      <c r="N1346" s="246"/>
      <c r="O1346" s="246"/>
      <c r="P1346" s="246"/>
      <c r="Q1346" s="246"/>
      <c r="R1346" s="246"/>
      <c r="S1346" s="246"/>
      <c r="T1346" s="247"/>
      <c r="U1346" s="13"/>
      <c r="V1346" s="13"/>
      <c r="W1346" s="13"/>
      <c r="X1346" s="13"/>
      <c r="Y1346" s="13"/>
      <c r="Z1346" s="13"/>
      <c r="AA1346" s="13"/>
      <c r="AB1346" s="13"/>
      <c r="AC1346" s="13"/>
      <c r="AD1346" s="13"/>
      <c r="AE1346" s="13"/>
      <c r="AT1346" s="248" t="s">
        <v>159</v>
      </c>
      <c r="AU1346" s="248" t="s">
        <v>81</v>
      </c>
      <c r="AV1346" s="13" t="s">
        <v>81</v>
      </c>
      <c r="AW1346" s="13" t="s">
        <v>33</v>
      </c>
      <c r="AX1346" s="13" t="s">
        <v>72</v>
      </c>
      <c r="AY1346" s="248" t="s">
        <v>150</v>
      </c>
    </row>
    <row r="1347" s="13" customFormat="1">
      <c r="A1347" s="13"/>
      <c r="B1347" s="237"/>
      <c r="C1347" s="238"/>
      <c r="D1347" s="239" t="s">
        <v>159</v>
      </c>
      <c r="E1347" s="240" t="s">
        <v>19</v>
      </c>
      <c r="F1347" s="241" t="s">
        <v>1876</v>
      </c>
      <c r="G1347" s="238"/>
      <c r="H1347" s="242">
        <v>3.6499999999999999</v>
      </c>
      <c r="I1347" s="243"/>
      <c r="J1347" s="238"/>
      <c r="K1347" s="238"/>
      <c r="L1347" s="244"/>
      <c r="M1347" s="245"/>
      <c r="N1347" s="246"/>
      <c r="O1347" s="246"/>
      <c r="P1347" s="246"/>
      <c r="Q1347" s="246"/>
      <c r="R1347" s="246"/>
      <c r="S1347" s="246"/>
      <c r="T1347" s="247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T1347" s="248" t="s">
        <v>159</v>
      </c>
      <c r="AU1347" s="248" t="s">
        <v>81</v>
      </c>
      <c r="AV1347" s="13" t="s">
        <v>81</v>
      </c>
      <c r="AW1347" s="13" t="s">
        <v>33</v>
      </c>
      <c r="AX1347" s="13" t="s">
        <v>72</v>
      </c>
      <c r="AY1347" s="248" t="s">
        <v>150</v>
      </c>
    </row>
    <row r="1348" s="14" customFormat="1">
      <c r="A1348" s="14"/>
      <c r="B1348" s="249"/>
      <c r="C1348" s="250"/>
      <c r="D1348" s="239" t="s">
        <v>159</v>
      </c>
      <c r="E1348" s="251" t="s">
        <v>19</v>
      </c>
      <c r="F1348" s="252" t="s">
        <v>161</v>
      </c>
      <c r="G1348" s="250"/>
      <c r="H1348" s="253">
        <v>14.775</v>
      </c>
      <c r="I1348" s="254"/>
      <c r="J1348" s="250"/>
      <c r="K1348" s="250"/>
      <c r="L1348" s="255"/>
      <c r="M1348" s="256"/>
      <c r="N1348" s="257"/>
      <c r="O1348" s="257"/>
      <c r="P1348" s="257"/>
      <c r="Q1348" s="257"/>
      <c r="R1348" s="257"/>
      <c r="S1348" s="257"/>
      <c r="T1348" s="258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T1348" s="259" t="s">
        <v>159</v>
      </c>
      <c r="AU1348" s="259" t="s">
        <v>81</v>
      </c>
      <c r="AV1348" s="14" t="s">
        <v>162</v>
      </c>
      <c r="AW1348" s="14" t="s">
        <v>33</v>
      </c>
      <c r="AX1348" s="14" t="s">
        <v>79</v>
      </c>
      <c r="AY1348" s="259" t="s">
        <v>150</v>
      </c>
    </row>
    <row r="1349" s="2" customFormat="1" ht="21.75" customHeight="1">
      <c r="A1349" s="40"/>
      <c r="B1349" s="41"/>
      <c r="C1349" s="224" t="s">
        <v>1877</v>
      </c>
      <c r="D1349" s="224" t="s">
        <v>152</v>
      </c>
      <c r="E1349" s="225" t="s">
        <v>1878</v>
      </c>
      <c r="F1349" s="226" t="s">
        <v>1879</v>
      </c>
      <c r="G1349" s="227" t="s">
        <v>155</v>
      </c>
      <c r="H1349" s="228">
        <v>14.509</v>
      </c>
      <c r="I1349" s="229"/>
      <c r="J1349" s="230">
        <f>ROUND(I1349*H1349,2)</f>
        <v>0</v>
      </c>
      <c r="K1349" s="226" t="s">
        <v>156</v>
      </c>
      <c r="L1349" s="46"/>
      <c r="M1349" s="231" t="s">
        <v>19</v>
      </c>
      <c r="N1349" s="232" t="s">
        <v>43</v>
      </c>
      <c r="O1349" s="86"/>
      <c r="P1349" s="233">
        <f>O1349*H1349</f>
        <v>0</v>
      </c>
      <c r="Q1349" s="233">
        <v>0.00029999999999999997</v>
      </c>
      <c r="R1349" s="233">
        <f>Q1349*H1349</f>
        <v>0.0043527000000000001</v>
      </c>
      <c r="S1349" s="233">
        <v>0</v>
      </c>
      <c r="T1349" s="234">
        <f>S1349*H1349</f>
        <v>0</v>
      </c>
      <c r="U1349" s="40"/>
      <c r="V1349" s="40"/>
      <c r="W1349" s="40"/>
      <c r="X1349" s="40"/>
      <c r="Y1349" s="40"/>
      <c r="Z1349" s="40"/>
      <c r="AA1349" s="40"/>
      <c r="AB1349" s="40"/>
      <c r="AC1349" s="40"/>
      <c r="AD1349" s="40"/>
      <c r="AE1349" s="40"/>
      <c r="AR1349" s="235" t="s">
        <v>264</v>
      </c>
      <c r="AT1349" s="235" t="s">
        <v>152</v>
      </c>
      <c r="AU1349" s="235" t="s">
        <v>81</v>
      </c>
      <c r="AY1349" s="19" t="s">
        <v>150</v>
      </c>
      <c r="BE1349" s="236">
        <f>IF(N1349="základní",J1349,0)</f>
        <v>0</v>
      </c>
      <c r="BF1349" s="236">
        <f>IF(N1349="snížená",J1349,0)</f>
        <v>0</v>
      </c>
      <c r="BG1349" s="236">
        <f>IF(N1349="zákl. přenesená",J1349,0)</f>
        <v>0</v>
      </c>
      <c r="BH1349" s="236">
        <f>IF(N1349="sníž. přenesená",J1349,0)</f>
        <v>0</v>
      </c>
      <c r="BI1349" s="236">
        <f>IF(N1349="nulová",J1349,0)</f>
        <v>0</v>
      </c>
      <c r="BJ1349" s="19" t="s">
        <v>79</v>
      </c>
      <c r="BK1349" s="236">
        <f>ROUND(I1349*H1349,2)</f>
        <v>0</v>
      </c>
      <c r="BL1349" s="19" t="s">
        <v>264</v>
      </c>
      <c r="BM1349" s="235" t="s">
        <v>1880</v>
      </c>
    </row>
    <row r="1350" s="15" customFormat="1">
      <c r="A1350" s="15"/>
      <c r="B1350" s="260"/>
      <c r="C1350" s="261"/>
      <c r="D1350" s="239" t="s">
        <v>159</v>
      </c>
      <c r="E1350" s="262" t="s">
        <v>19</v>
      </c>
      <c r="F1350" s="263" t="s">
        <v>1881</v>
      </c>
      <c r="G1350" s="261"/>
      <c r="H1350" s="262" t="s">
        <v>19</v>
      </c>
      <c r="I1350" s="264"/>
      <c r="J1350" s="261"/>
      <c r="K1350" s="261"/>
      <c r="L1350" s="265"/>
      <c r="M1350" s="266"/>
      <c r="N1350" s="267"/>
      <c r="O1350" s="267"/>
      <c r="P1350" s="267"/>
      <c r="Q1350" s="267"/>
      <c r="R1350" s="267"/>
      <c r="S1350" s="267"/>
      <c r="T1350" s="268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T1350" s="269" t="s">
        <v>159</v>
      </c>
      <c r="AU1350" s="269" t="s">
        <v>81</v>
      </c>
      <c r="AV1350" s="15" t="s">
        <v>79</v>
      </c>
      <c r="AW1350" s="15" t="s">
        <v>33</v>
      </c>
      <c r="AX1350" s="15" t="s">
        <v>72</v>
      </c>
      <c r="AY1350" s="269" t="s">
        <v>150</v>
      </c>
    </row>
    <row r="1351" s="13" customFormat="1">
      <c r="A1351" s="13"/>
      <c r="B1351" s="237"/>
      <c r="C1351" s="238"/>
      <c r="D1351" s="239" t="s">
        <v>159</v>
      </c>
      <c r="E1351" s="240" t="s">
        <v>19</v>
      </c>
      <c r="F1351" s="241" t="s">
        <v>1882</v>
      </c>
      <c r="G1351" s="238"/>
      <c r="H1351" s="242">
        <v>14.509</v>
      </c>
      <c r="I1351" s="243"/>
      <c r="J1351" s="238"/>
      <c r="K1351" s="238"/>
      <c r="L1351" s="244"/>
      <c r="M1351" s="245"/>
      <c r="N1351" s="246"/>
      <c r="O1351" s="246"/>
      <c r="P1351" s="246"/>
      <c r="Q1351" s="246"/>
      <c r="R1351" s="246"/>
      <c r="S1351" s="246"/>
      <c r="T1351" s="247"/>
      <c r="U1351" s="13"/>
      <c r="V1351" s="13"/>
      <c r="W1351" s="13"/>
      <c r="X1351" s="13"/>
      <c r="Y1351" s="13"/>
      <c r="Z1351" s="13"/>
      <c r="AA1351" s="13"/>
      <c r="AB1351" s="13"/>
      <c r="AC1351" s="13"/>
      <c r="AD1351" s="13"/>
      <c r="AE1351" s="13"/>
      <c r="AT1351" s="248" t="s">
        <v>159</v>
      </c>
      <c r="AU1351" s="248" t="s">
        <v>81</v>
      </c>
      <c r="AV1351" s="13" t="s">
        <v>81</v>
      </c>
      <c r="AW1351" s="13" t="s">
        <v>33</v>
      </c>
      <c r="AX1351" s="13" t="s">
        <v>72</v>
      </c>
      <c r="AY1351" s="248" t="s">
        <v>150</v>
      </c>
    </row>
    <row r="1352" s="14" customFormat="1">
      <c r="A1352" s="14"/>
      <c r="B1352" s="249"/>
      <c r="C1352" s="250"/>
      <c r="D1352" s="239" t="s">
        <v>159</v>
      </c>
      <c r="E1352" s="251" t="s">
        <v>19</v>
      </c>
      <c r="F1352" s="252" t="s">
        <v>161</v>
      </c>
      <c r="G1352" s="250"/>
      <c r="H1352" s="253">
        <v>14.509</v>
      </c>
      <c r="I1352" s="254"/>
      <c r="J1352" s="250"/>
      <c r="K1352" s="250"/>
      <c r="L1352" s="255"/>
      <c r="M1352" s="256"/>
      <c r="N1352" s="257"/>
      <c r="O1352" s="257"/>
      <c r="P1352" s="257"/>
      <c r="Q1352" s="257"/>
      <c r="R1352" s="257"/>
      <c r="S1352" s="257"/>
      <c r="T1352" s="258"/>
      <c r="U1352" s="14"/>
      <c r="V1352" s="14"/>
      <c r="W1352" s="14"/>
      <c r="X1352" s="14"/>
      <c r="Y1352" s="14"/>
      <c r="Z1352" s="14"/>
      <c r="AA1352" s="14"/>
      <c r="AB1352" s="14"/>
      <c r="AC1352" s="14"/>
      <c r="AD1352" s="14"/>
      <c r="AE1352" s="14"/>
      <c r="AT1352" s="259" t="s">
        <v>159</v>
      </c>
      <c r="AU1352" s="259" t="s">
        <v>81</v>
      </c>
      <c r="AV1352" s="14" t="s">
        <v>162</v>
      </c>
      <c r="AW1352" s="14" t="s">
        <v>33</v>
      </c>
      <c r="AX1352" s="14" t="s">
        <v>79</v>
      </c>
      <c r="AY1352" s="259" t="s">
        <v>150</v>
      </c>
    </row>
    <row r="1353" s="2" customFormat="1" ht="16.5" customHeight="1">
      <c r="A1353" s="40"/>
      <c r="B1353" s="41"/>
      <c r="C1353" s="281" t="s">
        <v>1883</v>
      </c>
      <c r="D1353" s="281" t="s">
        <v>259</v>
      </c>
      <c r="E1353" s="282" t="s">
        <v>1884</v>
      </c>
      <c r="F1353" s="283" t="s">
        <v>1885</v>
      </c>
      <c r="G1353" s="284" t="s">
        <v>155</v>
      </c>
      <c r="H1353" s="285">
        <v>15.234</v>
      </c>
      <c r="I1353" s="286"/>
      <c r="J1353" s="287">
        <f>ROUND(I1353*H1353,2)</f>
        <v>0</v>
      </c>
      <c r="K1353" s="283" t="s">
        <v>156</v>
      </c>
      <c r="L1353" s="288"/>
      <c r="M1353" s="289" t="s">
        <v>19</v>
      </c>
      <c r="N1353" s="290" t="s">
        <v>43</v>
      </c>
      <c r="O1353" s="86"/>
      <c r="P1353" s="233">
        <f>O1353*H1353</f>
        <v>0</v>
      </c>
      <c r="Q1353" s="233">
        <v>0.0025000000000000001</v>
      </c>
      <c r="R1353" s="233">
        <f>Q1353*H1353</f>
        <v>0.038085000000000001</v>
      </c>
      <c r="S1353" s="233">
        <v>0</v>
      </c>
      <c r="T1353" s="234">
        <f>S1353*H1353</f>
        <v>0</v>
      </c>
      <c r="U1353" s="40"/>
      <c r="V1353" s="40"/>
      <c r="W1353" s="40"/>
      <c r="X1353" s="40"/>
      <c r="Y1353" s="40"/>
      <c r="Z1353" s="40"/>
      <c r="AA1353" s="40"/>
      <c r="AB1353" s="40"/>
      <c r="AC1353" s="40"/>
      <c r="AD1353" s="40"/>
      <c r="AE1353" s="40"/>
      <c r="AR1353" s="235" t="s">
        <v>358</v>
      </c>
      <c r="AT1353" s="235" t="s">
        <v>259</v>
      </c>
      <c r="AU1353" s="235" t="s">
        <v>81</v>
      </c>
      <c r="AY1353" s="19" t="s">
        <v>150</v>
      </c>
      <c r="BE1353" s="236">
        <f>IF(N1353="základní",J1353,0)</f>
        <v>0</v>
      </c>
      <c r="BF1353" s="236">
        <f>IF(N1353="snížená",J1353,0)</f>
        <v>0</v>
      </c>
      <c r="BG1353" s="236">
        <f>IF(N1353="zákl. přenesená",J1353,0)</f>
        <v>0</v>
      </c>
      <c r="BH1353" s="236">
        <f>IF(N1353="sníž. přenesená",J1353,0)</f>
        <v>0</v>
      </c>
      <c r="BI1353" s="236">
        <f>IF(N1353="nulová",J1353,0)</f>
        <v>0</v>
      </c>
      <c r="BJ1353" s="19" t="s">
        <v>79</v>
      </c>
      <c r="BK1353" s="236">
        <f>ROUND(I1353*H1353,2)</f>
        <v>0</v>
      </c>
      <c r="BL1353" s="19" t="s">
        <v>264</v>
      </c>
      <c r="BM1353" s="235" t="s">
        <v>1886</v>
      </c>
    </row>
    <row r="1354" s="13" customFormat="1">
      <c r="A1354" s="13"/>
      <c r="B1354" s="237"/>
      <c r="C1354" s="238"/>
      <c r="D1354" s="239" t="s">
        <v>159</v>
      </c>
      <c r="E1354" s="238"/>
      <c r="F1354" s="241" t="s">
        <v>1887</v>
      </c>
      <c r="G1354" s="238"/>
      <c r="H1354" s="242">
        <v>15.234</v>
      </c>
      <c r="I1354" s="243"/>
      <c r="J1354" s="238"/>
      <c r="K1354" s="238"/>
      <c r="L1354" s="244"/>
      <c r="M1354" s="245"/>
      <c r="N1354" s="246"/>
      <c r="O1354" s="246"/>
      <c r="P1354" s="246"/>
      <c r="Q1354" s="246"/>
      <c r="R1354" s="246"/>
      <c r="S1354" s="246"/>
      <c r="T1354" s="247"/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3"/>
      <c r="AE1354" s="13"/>
      <c r="AT1354" s="248" t="s">
        <v>159</v>
      </c>
      <c r="AU1354" s="248" t="s">
        <v>81</v>
      </c>
      <c r="AV1354" s="13" t="s">
        <v>81</v>
      </c>
      <c r="AW1354" s="13" t="s">
        <v>4</v>
      </c>
      <c r="AX1354" s="13" t="s">
        <v>79</v>
      </c>
      <c r="AY1354" s="248" t="s">
        <v>150</v>
      </c>
    </row>
    <row r="1355" s="2" customFormat="1" ht="21.75" customHeight="1">
      <c r="A1355" s="40"/>
      <c r="B1355" s="41"/>
      <c r="C1355" s="224" t="s">
        <v>1888</v>
      </c>
      <c r="D1355" s="224" t="s">
        <v>152</v>
      </c>
      <c r="E1355" s="225" t="s">
        <v>1889</v>
      </c>
      <c r="F1355" s="226" t="s">
        <v>1890</v>
      </c>
      <c r="G1355" s="227" t="s">
        <v>155</v>
      </c>
      <c r="H1355" s="228">
        <v>14.592000000000001</v>
      </c>
      <c r="I1355" s="229"/>
      <c r="J1355" s="230">
        <f>ROUND(I1355*H1355,2)</f>
        <v>0</v>
      </c>
      <c r="K1355" s="226" t="s">
        <v>156</v>
      </c>
      <c r="L1355" s="46"/>
      <c r="M1355" s="231" t="s">
        <v>19</v>
      </c>
      <c r="N1355" s="232" t="s">
        <v>43</v>
      </c>
      <c r="O1355" s="86"/>
      <c r="P1355" s="233">
        <f>O1355*H1355</f>
        <v>0</v>
      </c>
      <c r="Q1355" s="233">
        <v>0.00022000000000000001</v>
      </c>
      <c r="R1355" s="233">
        <f>Q1355*H1355</f>
        <v>0.0032102400000000001</v>
      </c>
      <c r="S1355" s="233">
        <v>0</v>
      </c>
      <c r="T1355" s="234">
        <f>S1355*H1355</f>
        <v>0</v>
      </c>
      <c r="U1355" s="40"/>
      <c r="V1355" s="40"/>
      <c r="W1355" s="40"/>
      <c r="X1355" s="40"/>
      <c r="Y1355" s="40"/>
      <c r="Z1355" s="40"/>
      <c r="AA1355" s="40"/>
      <c r="AB1355" s="40"/>
      <c r="AC1355" s="40"/>
      <c r="AD1355" s="40"/>
      <c r="AE1355" s="40"/>
      <c r="AR1355" s="235" t="s">
        <v>264</v>
      </c>
      <c r="AT1355" s="235" t="s">
        <v>152</v>
      </c>
      <c r="AU1355" s="235" t="s">
        <v>81</v>
      </c>
      <c r="AY1355" s="19" t="s">
        <v>150</v>
      </c>
      <c r="BE1355" s="236">
        <f>IF(N1355="základní",J1355,0)</f>
        <v>0</v>
      </c>
      <c r="BF1355" s="236">
        <f>IF(N1355="snížená",J1355,0)</f>
        <v>0</v>
      </c>
      <c r="BG1355" s="236">
        <f>IF(N1355="zákl. přenesená",J1355,0)</f>
        <v>0</v>
      </c>
      <c r="BH1355" s="236">
        <f>IF(N1355="sníž. přenesená",J1355,0)</f>
        <v>0</v>
      </c>
      <c r="BI1355" s="236">
        <f>IF(N1355="nulová",J1355,0)</f>
        <v>0</v>
      </c>
      <c r="BJ1355" s="19" t="s">
        <v>79</v>
      </c>
      <c r="BK1355" s="236">
        <f>ROUND(I1355*H1355,2)</f>
        <v>0</v>
      </c>
      <c r="BL1355" s="19" t="s">
        <v>264</v>
      </c>
      <c r="BM1355" s="235" t="s">
        <v>1891</v>
      </c>
    </row>
    <row r="1356" s="15" customFormat="1">
      <c r="A1356" s="15"/>
      <c r="B1356" s="260"/>
      <c r="C1356" s="261"/>
      <c r="D1356" s="239" t="s">
        <v>159</v>
      </c>
      <c r="E1356" s="262" t="s">
        <v>19</v>
      </c>
      <c r="F1356" s="263" t="s">
        <v>1892</v>
      </c>
      <c r="G1356" s="261"/>
      <c r="H1356" s="262" t="s">
        <v>19</v>
      </c>
      <c r="I1356" s="264"/>
      <c r="J1356" s="261"/>
      <c r="K1356" s="261"/>
      <c r="L1356" s="265"/>
      <c r="M1356" s="266"/>
      <c r="N1356" s="267"/>
      <c r="O1356" s="267"/>
      <c r="P1356" s="267"/>
      <c r="Q1356" s="267"/>
      <c r="R1356" s="267"/>
      <c r="S1356" s="267"/>
      <c r="T1356" s="268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T1356" s="269" t="s">
        <v>159</v>
      </c>
      <c r="AU1356" s="269" t="s">
        <v>81</v>
      </c>
      <c r="AV1356" s="15" t="s">
        <v>79</v>
      </c>
      <c r="AW1356" s="15" t="s">
        <v>33</v>
      </c>
      <c r="AX1356" s="15" t="s">
        <v>72</v>
      </c>
      <c r="AY1356" s="269" t="s">
        <v>150</v>
      </c>
    </row>
    <row r="1357" s="13" customFormat="1">
      <c r="A1357" s="13"/>
      <c r="B1357" s="237"/>
      <c r="C1357" s="238"/>
      <c r="D1357" s="239" t="s">
        <v>159</v>
      </c>
      <c r="E1357" s="240" t="s">
        <v>19</v>
      </c>
      <c r="F1357" s="241" t="s">
        <v>1893</v>
      </c>
      <c r="G1357" s="238"/>
      <c r="H1357" s="242">
        <v>6.5279999999999996</v>
      </c>
      <c r="I1357" s="243"/>
      <c r="J1357" s="238"/>
      <c r="K1357" s="238"/>
      <c r="L1357" s="244"/>
      <c r="M1357" s="245"/>
      <c r="N1357" s="246"/>
      <c r="O1357" s="246"/>
      <c r="P1357" s="246"/>
      <c r="Q1357" s="246"/>
      <c r="R1357" s="246"/>
      <c r="S1357" s="246"/>
      <c r="T1357" s="247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T1357" s="248" t="s">
        <v>159</v>
      </c>
      <c r="AU1357" s="248" t="s">
        <v>81</v>
      </c>
      <c r="AV1357" s="13" t="s">
        <v>81</v>
      </c>
      <c r="AW1357" s="13" t="s">
        <v>33</v>
      </c>
      <c r="AX1357" s="13" t="s">
        <v>72</v>
      </c>
      <c r="AY1357" s="248" t="s">
        <v>150</v>
      </c>
    </row>
    <row r="1358" s="13" customFormat="1">
      <c r="A1358" s="13"/>
      <c r="B1358" s="237"/>
      <c r="C1358" s="238"/>
      <c r="D1358" s="239" t="s">
        <v>159</v>
      </c>
      <c r="E1358" s="240" t="s">
        <v>19</v>
      </c>
      <c r="F1358" s="241" t="s">
        <v>1894</v>
      </c>
      <c r="G1358" s="238"/>
      <c r="H1358" s="242">
        <v>3.528</v>
      </c>
      <c r="I1358" s="243"/>
      <c r="J1358" s="238"/>
      <c r="K1358" s="238"/>
      <c r="L1358" s="244"/>
      <c r="M1358" s="245"/>
      <c r="N1358" s="246"/>
      <c r="O1358" s="246"/>
      <c r="P1358" s="246"/>
      <c r="Q1358" s="246"/>
      <c r="R1358" s="246"/>
      <c r="S1358" s="246"/>
      <c r="T1358" s="247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48" t="s">
        <v>159</v>
      </c>
      <c r="AU1358" s="248" t="s">
        <v>81</v>
      </c>
      <c r="AV1358" s="13" t="s">
        <v>81</v>
      </c>
      <c r="AW1358" s="13" t="s">
        <v>33</v>
      </c>
      <c r="AX1358" s="13" t="s">
        <v>72</v>
      </c>
      <c r="AY1358" s="248" t="s">
        <v>150</v>
      </c>
    </row>
    <row r="1359" s="13" customFormat="1">
      <c r="A1359" s="13"/>
      <c r="B1359" s="237"/>
      <c r="C1359" s="238"/>
      <c r="D1359" s="239" t="s">
        <v>159</v>
      </c>
      <c r="E1359" s="240" t="s">
        <v>19</v>
      </c>
      <c r="F1359" s="241" t="s">
        <v>1895</v>
      </c>
      <c r="G1359" s="238"/>
      <c r="H1359" s="242">
        <v>4.5359999999999996</v>
      </c>
      <c r="I1359" s="243"/>
      <c r="J1359" s="238"/>
      <c r="K1359" s="238"/>
      <c r="L1359" s="244"/>
      <c r="M1359" s="245"/>
      <c r="N1359" s="246"/>
      <c r="O1359" s="246"/>
      <c r="P1359" s="246"/>
      <c r="Q1359" s="246"/>
      <c r="R1359" s="246"/>
      <c r="S1359" s="246"/>
      <c r="T1359" s="247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T1359" s="248" t="s">
        <v>159</v>
      </c>
      <c r="AU1359" s="248" t="s">
        <v>81</v>
      </c>
      <c r="AV1359" s="13" t="s">
        <v>81</v>
      </c>
      <c r="AW1359" s="13" t="s">
        <v>33</v>
      </c>
      <c r="AX1359" s="13" t="s">
        <v>72</v>
      </c>
      <c r="AY1359" s="248" t="s">
        <v>150</v>
      </c>
    </row>
    <row r="1360" s="14" customFormat="1">
      <c r="A1360" s="14"/>
      <c r="B1360" s="249"/>
      <c r="C1360" s="250"/>
      <c r="D1360" s="239" t="s">
        <v>159</v>
      </c>
      <c r="E1360" s="251" t="s">
        <v>19</v>
      </c>
      <c r="F1360" s="252" t="s">
        <v>161</v>
      </c>
      <c r="G1360" s="250"/>
      <c r="H1360" s="253">
        <v>14.592000000000001</v>
      </c>
      <c r="I1360" s="254"/>
      <c r="J1360" s="250"/>
      <c r="K1360" s="250"/>
      <c r="L1360" s="255"/>
      <c r="M1360" s="256"/>
      <c r="N1360" s="257"/>
      <c r="O1360" s="257"/>
      <c r="P1360" s="257"/>
      <c r="Q1360" s="257"/>
      <c r="R1360" s="257"/>
      <c r="S1360" s="257"/>
      <c r="T1360" s="258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T1360" s="259" t="s">
        <v>159</v>
      </c>
      <c r="AU1360" s="259" t="s">
        <v>81</v>
      </c>
      <c r="AV1360" s="14" t="s">
        <v>162</v>
      </c>
      <c r="AW1360" s="14" t="s">
        <v>33</v>
      </c>
      <c r="AX1360" s="14" t="s">
        <v>79</v>
      </c>
      <c r="AY1360" s="259" t="s">
        <v>150</v>
      </c>
    </row>
    <row r="1361" s="2" customFormat="1" ht="16.5" customHeight="1">
      <c r="A1361" s="40"/>
      <c r="B1361" s="41"/>
      <c r="C1361" s="281" t="s">
        <v>1896</v>
      </c>
      <c r="D1361" s="281" t="s">
        <v>259</v>
      </c>
      <c r="E1361" s="282" t="s">
        <v>1897</v>
      </c>
      <c r="F1361" s="283" t="s">
        <v>1898</v>
      </c>
      <c r="G1361" s="284" t="s">
        <v>155</v>
      </c>
      <c r="H1361" s="285">
        <v>13.132999999999999</v>
      </c>
      <c r="I1361" s="286"/>
      <c r="J1361" s="287">
        <f>ROUND(I1361*H1361,2)</f>
        <v>0</v>
      </c>
      <c r="K1361" s="283" t="s">
        <v>156</v>
      </c>
      <c r="L1361" s="288"/>
      <c r="M1361" s="289" t="s">
        <v>19</v>
      </c>
      <c r="N1361" s="290" t="s">
        <v>43</v>
      </c>
      <c r="O1361" s="86"/>
      <c r="P1361" s="233">
        <f>O1361*H1361</f>
        <v>0</v>
      </c>
      <c r="Q1361" s="233">
        <v>0.0035000000000000001</v>
      </c>
      <c r="R1361" s="233">
        <f>Q1361*H1361</f>
        <v>0.045965499999999999</v>
      </c>
      <c r="S1361" s="233">
        <v>0</v>
      </c>
      <c r="T1361" s="234">
        <f>S1361*H1361</f>
        <v>0</v>
      </c>
      <c r="U1361" s="40"/>
      <c r="V1361" s="40"/>
      <c r="W1361" s="40"/>
      <c r="X1361" s="40"/>
      <c r="Y1361" s="40"/>
      <c r="Z1361" s="40"/>
      <c r="AA1361" s="40"/>
      <c r="AB1361" s="40"/>
      <c r="AC1361" s="40"/>
      <c r="AD1361" s="40"/>
      <c r="AE1361" s="40"/>
      <c r="AR1361" s="235" t="s">
        <v>358</v>
      </c>
      <c r="AT1361" s="235" t="s">
        <v>259</v>
      </c>
      <c r="AU1361" s="235" t="s">
        <v>81</v>
      </c>
      <c r="AY1361" s="19" t="s">
        <v>150</v>
      </c>
      <c r="BE1361" s="236">
        <f>IF(N1361="základní",J1361,0)</f>
        <v>0</v>
      </c>
      <c r="BF1361" s="236">
        <f>IF(N1361="snížená",J1361,0)</f>
        <v>0</v>
      </c>
      <c r="BG1361" s="236">
        <f>IF(N1361="zákl. přenesená",J1361,0)</f>
        <v>0</v>
      </c>
      <c r="BH1361" s="236">
        <f>IF(N1361="sníž. přenesená",J1361,0)</f>
        <v>0</v>
      </c>
      <c r="BI1361" s="236">
        <f>IF(N1361="nulová",J1361,0)</f>
        <v>0</v>
      </c>
      <c r="BJ1361" s="19" t="s">
        <v>79</v>
      </c>
      <c r="BK1361" s="236">
        <f>ROUND(I1361*H1361,2)</f>
        <v>0</v>
      </c>
      <c r="BL1361" s="19" t="s">
        <v>264</v>
      </c>
      <c r="BM1361" s="235" t="s">
        <v>1899</v>
      </c>
    </row>
    <row r="1362" s="13" customFormat="1">
      <c r="A1362" s="13"/>
      <c r="B1362" s="237"/>
      <c r="C1362" s="238"/>
      <c r="D1362" s="239" t="s">
        <v>159</v>
      </c>
      <c r="E1362" s="238"/>
      <c r="F1362" s="241" t="s">
        <v>1900</v>
      </c>
      <c r="G1362" s="238"/>
      <c r="H1362" s="242">
        <v>13.132999999999999</v>
      </c>
      <c r="I1362" s="243"/>
      <c r="J1362" s="238"/>
      <c r="K1362" s="238"/>
      <c r="L1362" s="244"/>
      <c r="M1362" s="245"/>
      <c r="N1362" s="246"/>
      <c r="O1362" s="246"/>
      <c r="P1362" s="246"/>
      <c r="Q1362" s="246"/>
      <c r="R1362" s="246"/>
      <c r="S1362" s="246"/>
      <c r="T1362" s="247"/>
      <c r="U1362" s="13"/>
      <c r="V1362" s="13"/>
      <c r="W1362" s="13"/>
      <c r="X1362" s="13"/>
      <c r="Y1362" s="13"/>
      <c r="Z1362" s="13"/>
      <c r="AA1362" s="13"/>
      <c r="AB1362" s="13"/>
      <c r="AC1362" s="13"/>
      <c r="AD1362" s="13"/>
      <c r="AE1362" s="13"/>
      <c r="AT1362" s="248" t="s">
        <v>159</v>
      </c>
      <c r="AU1362" s="248" t="s">
        <v>81</v>
      </c>
      <c r="AV1362" s="13" t="s">
        <v>81</v>
      </c>
      <c r="AW1362" s="13" t="s">
        <v>4</v>
      </c>
      <c r="AX1362" s="13" t="s">
        <v>79</v>
      </c>
      <c r="AY1362" s="248" t="s">
        <v>150</v>
      </c>
    </row>
    <row r="1363" s="2" customFormat="1" ht="33" customHeight="1">
      <c r="A1363" s="40"/>
      <c r="B1363" s="41"/>
      <c r="C1363" s="224" t="s">
        <v>1901</v>
      </c>
      <c r="D1363" s="224" t="s">
        <v>152</v>
      </c>
      <c r="E1363" s="225" t="s">
        <v>1902</v>
      </c>
      <c r="F1363" s="226" t="s">
        <v>1903</v>
      </c>
      <c r="G1363" s="227" t="s">
        <v>241</v>
      </c>
      <c r="H1363" s="228">
        <v>1.55</v>
      </c>
      <c r="I1363" s="229"/>
      <c r="J1363" s="230">
        <f>ROUND(I1363*H1363,2)</f>
        <v>0</v>
      </c>
      <c r="K1363" s="226" t="s">
        <v>156</v>
      </c>
      <c r="L1363" s="46"/>
      <c r="M1363" s="231" t="s">
        <v>19</v>
      </c>
      <c r="N1363" s="232" t="s">
        <v>43</v>
      </c>
      <c r="O1363" s="86"/>
      <c r="P1363" s="233">
        <f>O1363*H1363</f>
        <v>0</v>
      </c>
      <c r="Q1363" s="233">
        <v>0</v>
      </c>
      <c r="R1363" s="233">
        <f>Q1363*H1363</f>
        <v>0</v>
      </c>
      <c r="S1363" s="233">
        <v>0</v>
      </c>
      <c r="T1363" s="234">
        <f>S1363*H1363</f>
        <v>0</v>
      </c>
      <c r="U1363" s="40"/>
      <c r="V1363" s="40"/>
      <c r="W1363" s="40"/>
      <c r="X1363" s="40"/>
      <c r="Y1363" s="40"/>
      <c r="Z1363" s="40"/>
      <c r="AA1363" s="40"/>
      <c r="AB1363" s="40"/>
      <c r="AC1363" s="40"/>
      <c r="AD1363" s="40"/>
      <c r="AE1363" s="40"/>
      <c r="AR1363" s="235" t="s">
        <v>264</v>
      </c>
      <c r="AT1363" s="235" t="s">
        <v>152</v>
      </c>
      <c r="AU1363" s="235" t="s">
        <v>81</v>
      </c>
      <c r="AY1363" s="19" t="s">
        <v>150</v>
      </c>
      <c r="BE1363" s="236">
        <f>IF(N1363="základní",J1363,0)</f>
        <v>0</v>
      </c>
      <c r="BF1363" s="236">
        <f>IF(N1363="snížená",J1363,0)</f>
        <v>0</v>
      </c>
      <c r="BG1363" s="236">
        <f>IF(N1363="zákl. přenesená",J1363,0)</f>
        <v>0</v>
      </c>
      <c r="BH1363" s="236">
        <f>IF(N1363="sníž. přenesená",J1363,0)</f>
        <v>0</v>
      </c>
      <c r="BI1363" s="236">
        <f>IF(N1363="nulová",J1363,0)</f>
        <v>0</v>
      </c>
      <c r="BJ1363" s="19" t="s">
        <v>79</v>
      </c>
      <c r="BK1363" s="236">
        <f>ROUND(I1363*H1363,2)</f>
        <v>0</v>
      </c>
      <c r="BL1363" s="19" t="s">
        <v>264</v>
      </c>
      <c r="BM1363" s="235" t="s">
        <v>1904</v>
      </c>
    </row>
    <row r="1364" s="12" customFormat="1" ht="22.8" customHeight="1">
      <c r="A1364" s="12"/>
      <c r="B1364" s="208"/>
      <c r="C1364" s="209"/>
      <c r="D1364" s="210" t="s">
        <v>71</v>
      </c>
      <c r="E1364" s="222" t="s">
        <v>1905</v>
      </c>
      <c r="F1364" s="222" t="s">
        <v>1906</v>
      </c>
      <c r="G1364" s="209"/>
      <c r="H1364" s="209"/>
      <c r="I1364" s="212"/>
      <c r="J1364" s="223">
        <f>BK1364</f>
        <v>0</v>
      </c>
      <c r="K1364" s="209"/>
      <c r="L1364" s="214"/>
      <c r="M1364" s="215"/>
      <c r="N1364" s="216"/>
      <c r="O1364" s="216"/>
      <c r="P1364" s="217">
        <f>SUM(P1365:P1380)</f>
        <v>0</v>
      </c>
      <c r="Q1364" s="216"/>
      <c r="R1364" s="217">
        <f>SUM(R1365:R1380)</f>
        <v>0.046570599999999997</v>
      </c>
      <c r="S1364" s="216"/>
      <c r="T1364" s="218">
        <f>SUM(T1365:T1380)</f>
        <v>0</v>
      </c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R1364" s="219" t="s">
        <v>81</v>
      </c>
      <c r="AT1364" s="220" t="s">
        <v>71</v>
      </c>
      <c r="AU1364" s="220" t="s">
        <v>79</v>
      </c>
      <c r="AY1364" s="219" t="s">
        <v>150</v>
      </c>
      <c r="BK1364" s="221">
        <f>SUM(BK1365:BK1380)</f>
        <v>0</v>
      </c>
    </row>
    <row r="1365" s="2" customFormat="1" ht="21.75" customHeight="1">
      <c r="A1365" s="40"/>
      <c r="B1365" s="41"/>
      <c r="C1365" s="224" t="s">
        <v>1907</v>
      </c>
      <c r="D1365" s="224" t="s">
        <v>152</v>
      </c>
      <c r="E1365" s="225" t="s">
        <v>1908</v>
      </c>
      <c r="F1365" s="226" t="s">
        <v>1909</v>
      </c>
      <c r="G1365" s="227" t="s">
        <v>478</v>
      </c>
      <c r="H1365" s="228">
        <v>16.379999999999999</v>
      </c>
      <c r="I1365" s="229"/>
      <c r="J1365" s="230">
        <f>ROUND(I1365*H1365,2)</f>
        <v>0</v>
      </c>
      <c r="K1365" s="226" t="s">
        <v>156</v>
      </c>
      <c r="L1365" s="46"/>
      <c r="M1365" s="231" t="s">
        <v>19</v>
      </c>
      <c r="N1365" s="232" t="s">
        <v>43</v>
      </c>
      <c r="O1365" s="86"/>
      <c r="P1365" s="233">
        <f>O1365*H1365</f>
        <v>0</v>
      </c>
      <c r="Q1365" s="233">
        <v>0.0015200000000000001</v>
      </c>
      <c r="R1365" s="233">
        <f>Q1365*H1365</f>
        <v>0.024897599999999999</v>
      </c>
      <c r="S1365" s="233">
        <v>0</v>
      </c>
      <c r="T1365" s="234">
        <f>S1365*H1365</f>
        <v>0</v>
      </c>
      <c r="U1365" s="40"/>
      <c r="V1365" s="40"/>
      <c r="W1365" s="40"/>
      <c r="X1365" s="40"/>
      <c r="Y1365" s="40"/>
      <c r="Z1365" s="40"/>
      <c r="AA1365" s="40"/>
      <c r="AB1365" s="40"/>
      <c r="AC1365" s="40"/>
      <c r="AD1365" s="40"/>
      <c r="AE1365" s="40"/>
      <c r="AR1365" s="235" t="s">
        <v>264</v>
      </c>
      <c r="AT1365" s="235" t="s">
        <v>152</v>
      </c>
      <c r="AU1365" s="235" t="s">
        <v>81</v>
      </c>
      <c r="AY1365" s="19" t="s">
        <v>150</v>
      </c>
      <c r="BE1365" s="236">
        <f>IF(N1365="základní",J1365,0)</f>
        <v>0</v>
      </c>
      <c r="BF1365" s="236">
        <f>IF(N1365="snížená",J1365,0)</f>
        <v>0</v>
      </c>
      <c r="BG1365" s="236">
        <f>IF(N1365="zákl. přenesená",J1365,0)</f>
        <v>0</v>
      </c>
      <c r="BH1365" s="236">
        <f>IF(N1365="sníž. přenesená",J1365,0)</f>
        <v>0</v>
      </c>
      <c r="BI1365" s="236">
        <f>IF(N1365="nulová",J1365,0)</f>
        <v>0</v>
      </c>
      <c r="BJ1365" s="19" t="s">
        <v>79</v>
      </c>
      <c r="BK1365" s="236">
        <f>ROUND(I1365*H1365,2)</f>
        <v>0</v>
      </c>
      <c r="BL1365" s="19" t="s">
        <v>264</v>
      </c>
      <c r="BM1365" s="235" t="s">
        <v>1910</v>
      </c>
    </row>
    <row r="1366" s="13" customFormat="1">
      <c r="A1366" s="13"/>
      <c r="B1366" s="237"/>
      <c r="C1366" s="238"/>
      <c r="D1366" s="239" t="s">
        <v>159</v>
      </c>
      <c r="E1366" s="240" t="s">
        <v>19</v>
      </c>
      <c r="F1366" s="241" t="s">
        <v>1911</v>
      </c>
      <c r="G1366" s="238"/>
      <c r="H1366" s="242">
        <v>16.379999999999999</v>
      </c>
      <c r="I1366" s="243"/>
      <c r="J1366" s="238"/>
      <c r="K1366" s="238"/>
      <c r="L1366" s="244"/>
      <c r="M1366" s="245"/>
      <c r="N1366" s="246"/>
      <c r="O1366" s="246"/>
      <c r="P1366" s="246"/>
      <c r="Q1366" s="246"/>
      <c r="R1366" s="246"/>
      <c r="S1366" s="246"/>
      <c r="T1366" s="247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T1366" s="248" t="s">
        <v>159</v>
      </c>
      <c r="AU1366" s="248" t="s">
        <v>81</v>
      </c>
      <c r="AV1366" s="13" t="s">
        <v>81</v>
      </c>
      <c r="AW1366" s="13" t="s">
        <v>33</v>
      </c>
      <c r="AX1366" s="13" t="s">
        <v>72</v>
      </c>
      <c r="AY1366" s="248" t="s">
        <v>150</v>
      </c>
    </row>
    <row r="1367" s="14" customFormat="1">
      <c r="A1367" s="14"/>
      <c r="B1367" s="249"/>
      <c r="C1367" s="250"/>
      <c r="D1367" s="239" t="s">
        <v>159</v>
      </c>
      <c r="E1367" s="251" t="s">
        <v>19</v>
      </c>
      <c r="F1367" s="252" t="s">
        <v>161</v>
      </c>
      <c r="G1367" s="250"/>
      <c r="H1367" s="253">
        <v>16.379999999999999</v>
      </c>
      <c r="I1367" s="254"/>
      <c r="J1367" s="250"/>
      <c r="K1367" s="250"/>
      <c r="L1367" s="255"/>
      <c r="M1367" s="256"/>
      <c r="N1367" s="257"/>
      <c r="O1367" s="257"/>
      <c r="P1367" s="257"/>
      <c r="Q1367" s="257"/>
      <c r="R1367" s="257"/>
      <c r="S1367" s="257"/>
      <c r="T1367" s="258"/>
      <c r="U1367" s="14"/>
      <c r="V1367" s="14"/>
      <c r="W1367" s="14"/>
      <c r="X1367" s="14"/>
      <c r="Y1367" s="14"/>
      <c r="Z1367" s="14"/>
      <c r="AA1367" s="14"/>
      <c r="AB1367" s="14"/>
      <c r="AC1367" s="14"/>
      <c r="AD1367" s="14"/>
      <c r="AE1367" s="14"/>
      <c r="AT1367" s="259" t="s">
        <v>159</v>
      </c>
      <c r="AU1367" s="259" t="s">
        <v>81</v>
      </c>
      <c r="AV1367" s="14" t="s">
        <v>162</v>
      </c>
      <c r="AW1367" s="14" t="s">
        <v>33</v>
      </c>
      <c r="AX1367" s="14" t="s">
        <v>79</v>
      </c>
      <c r="AY1367" s="259" t="s">
        <v>150</v>
      </c>
    </row>
    <row r="1368" s="2" customFormat="1" ht="21.75" customHeight="1">
      <c r="A1368" s="40"/>
      <c r="B1368" s="41"/>
      <c r="C1368" s="224" t="s">
        <v>1912</v>
      </c>
      <c r="D1368" s="224" t="s">
        <v>152</v>
      </c>
      <c r="E1368" s="225" t="s">
        <v>1913</v>
      </c>
      <c r="F1368" s="226" t="s">
        <v>1914</v>
      </c>
      <c r="G1368" s="227" t="s">
        <v>478</v>
      </c>
      <c r="H1368" s="228">
        <v>3.9500000000000002</v>
      </c>
      <c r="I1368" s="229"/>
      <c r="J1368" s="230">
        <f>ROUND(I1368*H1368,2)</f>
        <v>0</v>
      </c>
      <c r="K1368" s="226" t="s">
        <v>156</v>
      </c>
      <c r="L1368" s="46"/>
      <c r="M1368" s="231" t="s">
        <v>19</v>
      </c>
      <c r="N1368" s="232" t="s">
        <v>43</v>
      </c>
      <c r="O1368" s="86"/>
      <c r="P1368" s="233">
        <f>O1368*H1368</f>
        <v>0</v>
      </c>
      <c r="Q1368" s="233">
        <v>0.00050000000000000001</v>
      </c>
      <c r="R1368" s="233">
        <f>Q1368*H1368</f>
        <v>0.0019750000000000002</v>
      </c>
      <c r="S1368" s="233">
        <v>0</v>
      </c>
      <c r="T1368" s="234">
        <f>S1368*H1368</f>
        <v>0</v>
      </c>
      <c r="U1368" s="40"/>
      <c r="V1368" s="40"/>
      <c r="W1368" s="40"/>
      <c r="X1368" s="40"/>
      <c r="Y1368" s="40"/>
      <c r="Z1368" s="40"/>
      <c r="AA1368" s="40"/>
      <c r="AB1368" s="40"/>
      <c r="AC1368" s="40"/>
      <c r="AD1368" s="40"/>
      <c r="AE1368" s="40"/>
      <c r="AR1368" s="235" t="s">
        <v>264</v>
      </c>
      <c r="AT1368" s="235" t="s">
        <v>152</v>
      </c>
      <c r="AU1368" s="235" t="s">
        <v>81</v>
      </c>
      <c r="AY1368" s="19" t="s">
        <v>150</v>
      </c>
      <c r="BE1368" s="236">
        <f>IF(N1368="základní",J1368,0)</f>
        <v>0</v>
      </c>
      <c r="BF1368" s="236">
        <f>IF(N1368="snížená",J1368,0)</f>
        <v>0</v>
      </c>
      <c r="BG1368" s="236">
        <f>IF(N1368="zákl. přenesená",J1368,0)</f>
        <v>0</v>
      </c>
      <c r="BH1368" s="236">
        <f>IF(N1368="sníž. přenesená",J1368,0)</f>
        <v>0</v>
      </c>
      <c r="BI1368" s="236">
        <f>IF(N1368="nulová",J1368,0)</f>
        <v>0</v>
      </c>
      <c r="BJ1368" s="19" t="s">
        <v>79</v>
      </c>
      <c r="BK1368" s="236">
        <f>ROUND(I1368*H1368,2)</f>
        <v>0</v>
      </c>
      <c r="BL1368" s="19" t="s">
        <v>264</v>
      </c>
      <c r="BM1368" s="235" t="s">
        <v>1915</v>
      </c>
    </row>
    <row r="1369" s="13" customFormat="1">
      <c r="A1369" s="13"/>
      <c r="B1369" s="237"/>
      <c r="C1369" s="238"/>
      <c r="D1369" s="239" t="s">
        <v>159</v>
      </c>
      <c r="E1369" s="240" t="s">
        <v>19</v>
      </c>
      <c r="F1369" s="241" t="s">
        <v>1916</v>
      </c>
      <c r="G1369" s="238"/>
      <c r="H1369" s="242">
        <v>2.3999999999999999</v>
      </c>
      <c r="I1369" s="243"/>
      <c r="J1369" s="238"/>
      <c r="K1369" s="238"/>
      <c r="L1369" s="244"/>
      <c r="M1369" s="245"/>
      <c r="N1369" s="246"/>
      <c r="O1369" s="246"/>
      <c r="P1369" s="246"/>
      <c r="Q1369" s="246"/>
      <c r="R1369" s="246"/>
      <c r="S1369" s="246"/>
      <c r="T1369" s="247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T1369" s="248" t="s">
        <v>159</v>
      </c>
      <c r="AU1369" s="248" t="s">
        <v>81</v>
      </c>
      <c r="AV1369" s="13" t="s">
        <v>81</v>
      </c>
      <c r="AW1369" s="13" t="s">
        <v>33</v>
      </c>
      <c r="AX1369" s="13" t="s">
        <v>72</v>
      </c>
      <c r="AY1369" s="248" t="s">
        <v>150</v>
      </c>
    </row>
    <row r="1370" s="13" customFormat="1">
      <c r="A1370" s="13"/>
      <c r="B1370" s="237"/>
      <c r="C1370" s="238"/>
      <c r="D1370" s="239" t="s">
        <v>159</v>
      </c>
      <c r="E1370" s="240" t="s">
        <v>19</v>
      </c>
      <c r="F1370" s="241" t="s">
        <v>1917</v>
      </c>
      <c r="G1370" s="238"/>
      <c r="H1370" s="242">
        <v>1.55</v>
      </c>
      <c r="I1370" s="243"/>
      <c r="J1370" s="238"/>
      <c r="K1370" s="238"/>
      <c r="L1370" s="244"/>
      <c r="M1370" s="245"/>
      <c r="N1370" s="246"/>
      <c r="O1370" s="246"/>
      <c r="P1370" s="246"/>
      <c r="Q1370" s="246"/>
      <c r="R1370" s="246"/>
      <c r="S1370" s="246"/>
      <c r="T1370" s="247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T1370" s="248" t="s">
        <v>159</v>
      </c>
      <c r="AU1370" s="248" t="s">
        <v>81</v>
      </c>
      <c r="AV1370" s="13" t="s">
        <v>81</v>
      </c>
      <c r="AW1370" s="13" t="s">
        <v>33</v>
      </c>
      <c r="AX1370" s="13" t="s">
        <v>72</v>
      </c>
      <c r="AY1370" s="248" t="s">
        <v>150</v>
      </c>
    </row>
    <row r="1371" s="14" customFormat="1">
      <c r="A1371" s="14"/>
      <c r="B1371" s="249"/>
      <c r="C1371" s="250"/>
      <c r="D1371" s="239" t="s">
        <v>159</v>
      </c>
      <c r="E1371" s="251" t="s">
        <v>19</v>
      </c>
      <c r="F1371" s="252" t="s">
        <v>161</v>
      </c>
      <c r="G1371" s="250"/>
      <c r="H1371" s="253">
        <v>3.9500000000000002</v>
      </c>
      <c r="I1371" s="254"/>
      <c r="J1371" s="250"/>
      <c r="K1371" s="250"/>
      <c r="L1371" s="255"/>
      <c r="M1371" s="256"/>
      <c r="N1371" s="257"/>
      <c r="O1371" s="257"/>
      <c r="P1371" s="257"/>
      <c r="Q1371" s="257"/>
      <c r="R1371" s="257"/>
      <c r="S1371" s="257"/>
      <c r="T1371" s="258"/>
      <c r="U1371" s="14"/>
      <c r="V1371" s="14"/>
      <c r="W1371" s="14"/>
      <c r="X1371" s="14"/>
      <c r="Y1371" s="14"/>
      <c r="Z1371" s="14"/>
      <c r="AA1371" s="14"/>
      <c r="AB1371" s="14"/>
      <c r="AC1371" s="14"/>
      <c r="AD1371" s="14"/>
      <c r="AE1371" s="14"/>
      <c r="AT1371" s="259" t="s">
        <v>159</v>
      </c>
      <c r="AU1371" s="259" t="s">
        <v>81</v>
      </c>
      <c r="AV1371" s="14" t="s">
        <v>162</v>
      </c>
      <c r="AW1371" s="14" t="s">
        <v>33</v>
      </c>
      <c r="AX1371" s="14" t="s">
        <v>79</v>
      </c>
      <c r="AY1371" s="259" t="s">
        <v>150</v>
      </c>
    </row>
    <row r="1372" s="2" customFormat="1" ht="21.75" customHeight="1">
      <c r="A1372" s="40"/>
      <c r="B1372" s="41"/>
      <c r="C1372" s="224" t="s">
        <v>1918</v>
      </c>
      <c r="D1372" s="224" t="s">
        <v>152</v>
      </c>
      <c r="E1372" s="225" t="s">
        <v>1919</v>
      </c>
      <c r="F1372" s="226" t="s">
        <v>1920</v>
      </c>
      <c r="G1372" s="227" t="s">
        <v>478</v>
      </c>
      <c r="H1372" s="228">
        <v>3.7999999999999998</v>
      </c>
      <c r="I1372" s="229"/>
      <c r="J1372" s="230">
        <f>ROUND(I1372*H1372,2)</f>
        <v>0</v>
      </c>
      <c r="K1372" s="226" t="s">
        <v>156</v>
      </c>
      <c r="L1372" s="46"/>
      <c r="M1372" s="231" t="s">
        <v>19</v>
      </c>
      <c r="N1372" s="232" t="s">
        <v>43</v>
      </c>
      <c r="O1372" s="86"/>
      <c r="P1372" s="233">
        <f>O1372*H1372</f>
        <v>0</v>
      </c>
      <c r="Q1372" s="233">
        <v>0.00060999999999999997</v>
      </c>
      <c r="R1372" s="233">
        <f>Q1372*H1372</f>
        <v>0.0023179999999999997</v>
      </c>
      <c r="S1372" s="233">
        <v>0</v>
      </c>
      <c r="T1372" s="234">
        <f>S1372*H1372</f>
        <v>0</v>
      </c>
      <c r="U1372" s="40"/>
      <c r="V1372" s="40"/>
      <c r="W1372" s="40"/>
      <c r="X1372" s="40"/>
      <c r="Y1372" s="40"/>
      <c r="Z1372" s="40"/>
      <c r="AA1372" s="40"/>
      <c r="AB1372" s="40"/>
      <c r="AC1372" s="40"/>
      <c r="AD1372" s="40"/>
      <c r="AE1372" s="40"/>
      <c r="AR1372" s="235" t="s">
        <v>264</v>
      </c>
      <c r="AT1372" s="235" t="s">
        <v>152</v>
      </c>
      <c r="AU1372" s="235" t="s">
        <v>81</v>
      </c>
      <c r="AY1372" s="19" t="s">
        <v>150</v>
      </c>
      <c r="BE1372" s="236">
        <f>IF(N1372="základní",J1372,0)</f>
        <v>0</v>
      </c>
      <c r="BF1372" s="236">
        <f>IF(N1372="snížená",J1372,0)</f>
        <v>0</v>
      </c>
      <c r="BG1372" s="236">
        <f>IF(N1372="zákl. přenesená",J1372,0)</f>
        <v>0</v>
      </c>
      <c r="BH1372" s="236">
        <f>IF(N1372="sníž. přenesená",J1372,0)</f>
        <v>0</v>
      </c>
      <c r="BI1372" s="236">
        <f>IF(N1372="nulová",J1372,0)</f>
        <v>0</v>
      </c>
      <c r="BJ1372" s="19" t="s">
        <v>79</v>
      </c>
      <c r="BK1372" s="236">
        <f>ROUND(I1372*H1372,2)</f>
        <v>0</v>
      </c>
      <c r="BL1372" s="19" t="s">
        <v>264</v>
      </c>
      <c r="BM1372" s="235" t="s">
        <v>1921</v>
      </c>
    </row>
    <row r="1373" s="13" customFormat="1">
      <c r="A1373" s="13"/>
      <c r="B1373" s="237"/>
      <c r="C1373" s="238"/>
      <c r="D1373" s="239" t="s">
        <v>159</v>
      </c>
      <c r="E1373" s="240" t="s">
        <v>19</v>
      </c>
      <c r="F1373" s="241" t="s">
        <v>1922</v>
      </c>
      <c r="G1373" s="238"/>
      <c r="H1373" s="242">
        <v>3.7999999999999998</v>
      </c>
      <c r="I1373" s="243"/>
      <c r="J1373" s="238"/>
      <c r="K1373" s="238"/>
      <c r="L1373" s="244"/>
      <c r="M1373" s="245"/>
      <c r="N1373" s="246"/>
      <c r="O1373" s="246"/>
      <c r="P1373" s="246"/>
      <c r="Q1373" s="246"/>
      <c r="R1373" s="246"/>
      <c r="S1373" s="246"/>
      <c r="T1373" s="247"/>
      <c r="U1373" s="13"/>
      <c r="V1373" s="13"/>
      <c r="W1373" s="13"/>
      <c r="X1373" s="13"/>
      <c r="Y1373" s="13"/>
      <c r="Z1373" s="13"/>
      <c r="AA1373" s="13"/>
      <c r="AB1373" s="13"/>
      <c r="AC1373" s="13"/>
      <c r="AD1373" s="13"/>
      <c r="AE1373" s="13"/>
      <c r="AT1373" s="248" t="s">
        <v>159</v>
      </c>
      <c r="AU1373" s="248" t="s">
        <v>81</v>
      </c>
      <c r="AV1373" s="13" t="s">
        <v>81</v>
      </c>
      <c r="AW1373" s="13" t="s">
        <v>33</v>
      </c>
      <c r="AX1373" s="13" t="s">
        <v>72</v>
      </c>
      <c r="AY1373" s="248" t="s">
        <v>150</v>
      </c>
    </row>
    <row r="1374" s="14" customFormat="1">
      <c r="A1374" s="14"/>
      <c r="B1374" s="249"/>
      <c r="C1374" s="250"/>
      <c r="D1374" s="239" t="s">
        <v>159</v>
      </c>
      <c r="E1374" s="251" t="s">
        <v>19</v>
      </c>
      <c r="F1374" s="252" t="s">
        <v>161</v>
      </c>
      <c r="G1374" s="250"/>
      <c r="H1374" s="253">
        <v>3.7999999999999998</v>
      </c>
      <c r="I1374" s="254"/>
      <c r="J1374" s="250"/>
      <c r="K1374" s="250"/>
      <c r="L1374" s="255"/>
      <c r="M1374" s="256"/>
      <c r="N1374" s="257"/>
      <c r="O1374" s="257"/>
      <c r="P1374" s="257"/>
      <c r="Q1374" s="257"/>
      <c r="R1374" s="257"/>
      <c r="S1374" s="257"/>
      <c r="T1374" s="258"/>
      <c r="U1374" s="14"/>
      <c r="V1374" s="14"/>
      <c r="W1374" s="14"/>
      <c r="X1374" s="14"/>
      <c r="Y1374" s="14"/>
      <c r="Z1374" s="14"/>
      <c r="AA1374" s="14"/>
      <c r="AB1374" s="14"/>
      <c r="AC1374" s="14"/>
      <c r="AD1374" s="14"/>
      <c r="AE1374" s="14"/>
      <c r="AT1374" s="259" t="s">
        <v>159</v>
      </c>
      <c r="AU1374" s="259" t="s">
        <v>81</v>
      </c>
      <c r="AV1374" s="14" t="s">
        <v>162</v>
      </c>
      <c r="AW1374" s="14" t="s">
        <v>33</v>
      </c>
      <c r="AX1374" s="14" t="s">
        <v>79</v>
      </c>
      <c r="AY1374" s="259" t="s">
        <v>150</v>
      </c>
    </row>
    <row r="1375" s="2" customFormat="1" ht="21.75" customHeight="1">
      <c r="A1375" s="40"/>
      <c r="B1375" s="41"/>
      <c r="C1375" s="224" t="s">
        <v>1923</v>
      </c>
      <c r="D1375" s="224" t="s">
        <v>152</v>
      </c>
      <c r="E1375" s="225" t="s">
        <v>1924</v>
      </c>
      <c r="F1375" s="226" t="s">
        <v>1925</v>
      </c>
      <c r="G1375" s="227" t="s">
        <v>478</v>
      </c>
      <c r="H1375" s="228">
        <v>22</v>
      </c>
      <c r="I1375" s="229"/>
      <c r="J1375" s="230">
        <f>ROUND(I1375*H1375,2)</f>
        <v>0</v>
      </c>
      <c r="K1375" s="226" t="s">
        <v>156</v>
      </c>
      <c r="L1375" s="46"/>
      <c r="M1375" s="231" t="s">
        <v>19</v>
      </c>
      <c r="N1375" s="232" t="s">
        <v>43</v>
      </c>
      <c r="O1375" s="86"/>
      <c r="P1375" s="233">
        <f>O1375*H1375</f>
        <v>0</v>
      </c>
      <c r="Q1375" s="233">
        <v>0.00079000000000000001</v>
      </c>
      <c r="R1375" s="233">
        <f>Q1375*H1375</f>
        <v>0.01738</v>
      </c>
      <c r="S1375" s="233">
        <v>0</v>
      </c>
      <c r="T1375" s="234">
        <f>S1375*H1375</f>
        <v>0</v>
      </c>
      <c r="U1375" s="40"/>
      <c r="V1375" s="40"/>
      <c r="W1375" s="40"/>
      <c r="X1375" s="40"/>
      <c r="Y1375" s="40"/>
      <c r="Z1375" s="40"/>
      <c r="AA1375" s="40"/>
      <c r="AB1375" s="40"/>
      <c r="AC1375" s="40"/>
      <c r="AD1375" s="40"/>
      <c r="AE1375" s="40"/>
      <c r="AR1375" s="235" t="s">
        <v>264</v>
      </c>
      <c r="AT1375" s="235" t="s">
        <v>152</v>
      </c>
      <c r="AU1375" s="235" t="s">
        <v>81</v>
      </c>
      <c r="AY1375" s="19" t="s">
        <v>150</v>
      </c>
      <c r="BE1375" s="236">
        <f>IF(N1375="základní",J1375,0)</f>
        <v>0</v>
      </c>
      <c r="BF1375" s="236">
        <f>IF(N1375="snížená",J1375,0)</f>
        <v>0</v>
      </c>
      <c r="BG1375" s="236">
        <f>IF(N1375="zákl. přenesená",J1375,0)</f>
        <v>0</v>
      </c>
      <c r="BH1375" s="236">
        <f>IF(N1375="sníž. přenesená",J1375,0)</f>
        <v>0</v>
      </c>
      <c r="BI1375" s="236">
        <f>IF(N1375="nulová",J1375,0)</f>
        <v>0</v>
      </c>
      <c r="BJ1375" s="19" t="s">
        <v>79</v>
      </c>
      <c r="BK1375" s="236">
        <f>ROUND(I1375*H1375,2)</f>
        <v>0</v>
      </c>
      <c r="BL1375" s="19" t="s">
        <v>264</v>
      </c>
      <c r="BM1375" s="235" t="s">
        <v>1926</v>
      </c>
    </row>
    <row r="1376" s="13" customFormat="1">
      <c r="A1376" s="13"/>
      <c r="B1376" s="237"/>
      <c r="C1376" s="238"/>
      <c r="D1376" s="239" t="s">
        <v>159</v>
      </c>
      <c r="E1376" s="240" t="s">
        <v>19</v>
      </c>
      <c r="F1376" s="241" t="s">
        <v>1927</v>
      </c>
      <c r="G1376" s="238"/>
      <c r="H1376" s="242">
        <v>7</v>
      </c>
      <c r="I1376" s="243"/>
      <c r="J1376" s="238"/>
      <c r="K1376" s="238"/>
      <c r="L1376" s="244"/>
      <c r="M1376" s="245"/>
      <c r="N1376" s="246"/>
      <c r="O1376" s="246"/>
      <c r="P1376" s="246"/>
      <c r="Q1376" s="246"/>
      <c r="R1376" s="246"/>
      <c r="S1376" s="246"/>
      <c r="T1376" s="247"/>
      <c r="U1376" s="13"/>
      <c r="V1376" s="13"/>
      <c r="W1376" s="13"/>
      <c r="X1376" s="13"/>
      <c r="Y1376" s="13"/>
      <c r="Z1376" s="13"/>
      <c r="AA1376" s="13"/>
      <c r="AB1376" s="13"/>
      <c r="AC1376" s="13"/>
      <c r="AD1376" s="13"/>
      <c r="AE1376" s="13"/>
      <c r="AT1376" s="248" t="s">
        <v>159</v>
      </c>
      <c r="AU1376" s="248" t="s">
        <v>81</v>
      </c>
      <c r="AV1376" s="13" t="s">
        <v>81</v>
      </c>
      <c r="AW1376" s="13" t="s">
        <v>33</v>
      </c>
      <c r="AX1376" s="13" t="s">
        <v>72</v>
      </c>
      <c r="AY1376" s="248" t="s">
        <v>150</v>
      </c>
    </row>
    <row r="1377" s="13" customFormat="1">
      <c r="A1377" s="13"/>
      <c r="B1377" s="237"/>
      <c r="C1377" s="238"/>
      <c r="D1377" s="239" t="s">
        <v>159</v>
      </c>
      <c r="E1377" s="240" t="s">
        <v>19</v>
      </c>
      <c r="F1377" s="241" t="s">
        <v>1928</v>
      </c>
      <c r="G1377" s="238"/>
      <c r="H1377" s="242">
        <v>4.9500000000000002</v>
      </c>
      <c r="I1377" s="243"/>
      <c r="J1377" s="238"/>
      <c r="K1377" s="238"/>
      <c r="L1377" s="244"/>
      <c r="M1377" s="245"/>
      <c r="N1377" s="246"/>
      <c r="O1377" s="246"/>
      <c r="P1377" s="246"/>
      <c r="Q1377" s="246"/>
      <c r="R1377" s="246"/>
      <c r="S1377" s="246"/>
      <c r="T1377" s="247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T1377" s="248" t="s">
        <v>159</v>
      </c>
      <c r="AU1377" s="248" t="s">
        <v>81</v>
      </c>
      <c r="AV1377" s="13" t="s">
        <v>81</v>
      </c>
      <c r="AW1377" s="13" t="s">
        <v>33</v>
      </c>
      <c r="AX1377" s="13" t="s">
        <v>72</v>
      </c>
      <c r="AY1377" s="248" t="s">
        <v>150</v>
      </c>
    </row>
    <row r="1378" s="13" customFormat="1">
      <c r="A1378" s="13"/>
      <c r="B1378" s="237"/>
      <c r="C1378" s="238"/>
      <c r="D1378" s="239" t="s">
        <v>159</v>
      </c>
      <c r="E1378" s="240" t="s">
        <v>19</v>
      </c>
      <c r="F1378" s="241" t="s">
        <v>1929</v>
      </c>
      <c r="G1378" s="238"/>
      <c r="H1378" s="242">
        <v>0.65000000000000002</v>
      </c>
      <c r="I1378" s="243"/>
      <c r="J1378" s="238"/>
      <c r="K1378" s="238"/>
      <c r="L1378" s="244"/>
      <c r="M1378" s="245"/>
      <c r="N1378" s="246"/>
      <c r="O1378" s="246"/>
      <c r="P1378" s="246"/>
      <c r="Q1378" s="246"/>
      <c r="R1378" s="246"/>
      <c r="S1378" s="246"/>
      <c r="T1378" s="247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T1378" s="248" t="s">
        <v>159</v>
      </c>
      <c r="AU1378" s="248" t="s">
        <v>81</v>
      </c>
      <c r="AV1378" s="13" t="s">
        <v>81</v>
      </c>
      <c r="AW1378" s="13" t="s">
        <v>33</v>
      </c>
      <c r="AX1378" s="13" t="s">
        <v>72</v>
      </c>
      <c r="AY1378" s="248" t="s">
        <v>150</v>
      </c>
    </row>
    <row r="1379" s="13" customFormat="1">
      <c r="A1379" s="13"/>
      <c r="B1379" s="237"/>
      <c r="C1379" s="238"/>
      <c r="D1379" s="239" t="s">
        <v>159</v>
      </c>
      <c r="E1379" s="240" t="s">
        <v>19</v>
      </c>
      <c r="F1379" s="241" t="s">
        <v>1930</v>
      </c>
      <c r="G1379" s="238"/>
      <c r="H1379" s="242">
        <v>9.4000000000000004</v>
      </c>
      <c r="I1379" s="243"/>
      <c r="J1379" s="238"/>
      <c r="K1379" s="238"/>
      <c r="L1379" s="244"/>
      <c r="M1379" s="245"/>
      <c r="N1379" s="246"/>
      <c r="O1379" s="246"/>
      <c r="P1379" s="246"/>
      <c r="Q1379" s="246"/>
      <c r="R1379" s="246"/>
      <c r="S1379" s="246"/>
      <c r="T1379" s="247"/>
      <c r="U1379" s="13"/>
      <c r="V1379" s="13"/>
      <c r="W1379" s="13"/>
      <c r="X1379" s="13"/>
      <c r="Y1379" s="13"/>
      <c r="Z1379" s="13"/>
      <c r="AA1379" s="13"/>
      <c r="AB1379" s="13"/>
      <c r="AC1379" s="13"/>
      <c r="AD1379" s="13"/>
      <c r="AE1379" s="13"/>
      <c r="AT1379" s="248" t="s">
        <v>159</v>
      </c>
      <c r="AU1379" s="248" t="s">
        <v>81</v>
      </c>
      <c r="AV1379" s="13" t="s">
        <v>81</v>
      </c>
      <c r="AW1379" s="13" t="s">
        <v>33</v>
      </c>
      <c r="AX1379" s="13" t="s">
        <v>72</v>
      </c>
      <c r="AY1379" s="248" t="s">
        <v>150</v>
      </c>
    </row>
    <row r="1380" s="14" customFormat="1">
      <c r="A1380" s="14"/>
      <c r="B1380" s="249"/>
      <c r="C1380" s="250"/>
      <c r="D1380" s="239" t="s">
        <v>159</v>
      </c>
      <c r="E1380" s="251" t="s">
        <v>19</v>
      </c>
      <c r="F1380" s="252" t="s">
        <v>161</v>
      </c>
      <c r="G1380" s="250"/>
      <c r="H1380" s="253">
        <v>22</v>
      </c>
      <c r="I1380" s="254"/>
      <c r="J1380" s="250"/>
      <c r="K1380" s="250"/>
      <c r="L1380" s="255"/>
      <c r="M1380" s="256"/>
      <c r="N1380" s="257"/>
      <c r="O1380" s="257"/>
      <c r="P1380" s="257"/>
      <c r="Q1380" s="257"/>
      <c r="R1380" s="257"/>
      <c r="S1380" s="257"/>
      <c r="T1380" s="258"/>
      <c r="U1380" s="14"/>
      <c r="V1380" s="14"/>
      <c r="W1380" s="14"/>
      <c r="X1380" s="14"/>
      <c r="Y1380" s="14"/>
      <c r="Z1380" s="14"/>
      <c r="AA1380" s="14"/>
      <c r="AB1380" s="14"/>
      <c r="AC1380" s="14"/>
      <c r="AD1380" s="14"/>
      <c r="AE1380" s="14"/>
      <c r="AT1380" s="259" t="s">
        <v>159</v>
      </c>
      <c r="AU1380" s="259" t="s">
        <v>81</v>
      </c>
      <c r="AV1380" s="14" t="s">
        <v>162</v>
      </c>
      <c r="AW1380" s="14" t="s">
        <v>33</v>
      </c>
      <c r="AX1380" s="14" t="s">
        <v>79</v>
      </c>
      <c r="AY1380" s="259" t="s">
        <v>150</v>
      </c>
    </row>
    <row r="1381" s="12" customFormat="1" ht="22.8" customHeight="1">
      <c r="A1381" s="12"/>
      <c r="B1381" s="208"/>
      <c r="C1381" s="209"/>
      <c r="D1381" s="210" t="s">
        <v>71</v>
      </c>
      <c r="E1381" s="222" t="s">
        <v>1931</v>
      </c>
      <c r="F1381" s="222" t="s">
        <v>1932</v>
      </c>
      <c r="G1381" s="209"/>
      <c r="H1381" s="209"/>
      <c r="I1381" s="212"/>
      <c r="J1381" s="223">
        <f>BK1381</f>
        <v>0</v>
      </c>
      <c r="K1381" s="209"/>
      <c r="L1381" s="214"/>
      <c r="M1381" s="215"/>
      <c r="N1381" s="216"/>
      <c r="O1381" s="216"/>
      <c r="P1381" s="217">
        <f>SUM(P1382:P1394)</f>
        <v>0</v>
      </c>
      <c r="Q1381" s="216"/>
      <c r="R1381" s="217">
        <f>SUM(R1382:R1394)</f>
        <v>0</v>
      </c>
      <c r="S1381" s="216"/>
      <c r="T1381" s="218">
        <f>SUM(T1382:T1394)</f>
        <v>0</v>
      </c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R1381" s="219" t="s">
        <v>81</v>
      </c>
      <c r="AT1381" s="220" t="s">
        <v>71</v>
      </c>
      <c r="AU1381" s="220" t="s">
        <v>79</v>
      </c>
      <c r="AY1381" s="219" t="s">
        <v>150</v>
      </c>
      <c r="BK1381" s="221">
        <f>SUM(BK1382:BK1394)</f>
        <v>0</v>
      </c>
    </row>
    <row r="1382" s="2" customFormat="1" ht="33" customHeight="1">
      <c r="A1382" s="40"/>
      <c r="B1382" s="41"/>
      <c r="C1382" s="224" t="s">
        <v>1933</v>
      </c>
      <c r="D1382" s="224" t="s">
        <v>152</v>
      </c>
      <c r="E1382" s="225" t="s">
        <v>1934</v>
      </c>
      <c r="F1382" s="226" t="s">
        <v>1935</v>
      </c>
      <c r="G1382" s="227" t="s">
        <v>393</v>
      </c>
      <c r="H1382" s="228">
        <v>1</v>
      </c>
      <c r="I1382" s="229"/>
      <c r="J1382" s="230">
        <f>ROUND(I1382*H1382,2)</f>
        <v>0</v>
      </c>
      <c r="K1382" s="226" t="s">
        <v>19</v>
      </c>
      <c r="L1382" s="46"/>
      <c r="M1382" s="231" t="s">
        <v>19</v>
      </c>
      <c r="N1382" s="232" t="s">
        <v>43</v>
      </c>
      <c r="O1382" s="86"/>
      <c r="P1382" s="233">
        <f>O1382*H1382</f>
        <v>0</v>
      </c>
      <c r="Q1382" s="233">
        <v>0</v>
      </c>
      <c r="R1382" s="233">
        <f>Q1382*H1382</f>
        <v>0</v>
      </c>
      <c r="S1382" s="233">
        <v>0</v>
      </c>
      <c r="T1382" s="234">
        <f>S1382*H1382</f>
        <v>0</v>
      </c>
      <c r="U1382" s="40"/>
      <c r="V1382" s="40"/>
      <c r="W1382" s="40"/>
      <c r="X1382" s="40"/>
      <c r="Y1382" s="40"/>
      <c r="Z1382" s="40"/>
      <c r="AA1382" s="40"/>
      <c r="AB1382" s="40"/>
      <c r="AC1382" s="40"/>
      <c r="AD1382" s="40"/>
      <c r="AE1382" s="40"/>
      <c r="AR1382" s="235" t="s">
        <v>264</v>
      </c>
      <c r="AT1382" s="235" t="s">
        <v>152</v>
      </c>
      <c r="AU1382" s="235" t="s">
        <v>81</v>
      </c>
      <c r="AY1382" s="19" t="s">
        <v>150</v>
      </c>
      <c r="BE1382" s="236">
        <f>IF(N1382="základní",J1382,0)</f>
        <v>0</v>
      </c>
      <c r="BF1382" s="236">
        <f>IF(N1382="snížená",J1382,0)</f>
        <v>0</v>
      </c>
      <c r="BG1382" s="236">
        <f>IF(N1382="zákl. přenesená",J1382,0)</f>
        <v>0</v>
      </c>
      <c r="BH1382" s="236">
        <f>IF(N1382="sníž. přenesená",J1382,0)</f>
        <v>0</v>
      </c>
      <c r="BI1382" s="236">
        <f>IF(N1382="nulová",J1382,0)</f>
        <v>0</v>
      </c>
      <c r="BJ1382" s="19" t="s">
        <v>79</v>
      </c>
      <c r="BK1382" s="236">
        <f>ROUND(I1382*H1382,2)</f>
        <v>0</v>
      </c>
      <c r="BL1382" s="19" t="s">
        <v>264</v>
      </c>
      <c r="BM1382" s="235" t="s">
        <v>1936</v>
      </c>
    </row>
    <row r="1383" s="2" customFormat="1" ht="33" customHeight="1">
      <c r="A1383" s="40"/>
      <c r="B1383" s="41"/>
      <c r="C1383" s="224" t="s">
        <v>1937</v>
      </c>
      <c r="D1383" s="224" t="s">
        <v>152</v>
      </c>
      <c r="E1383" s="225" t="s">
        <v>1938</v>
      </c>
      <c r="F1383" s="226" t="s">
        <v>1939</v>
      </c>
      <c r="G1383" s="227" t="s">
        <v>393</v>
      </c>
      <c r="H1383" s="228">
        <v>2</v>
      </c>
      <c r="I1383" s="229"/>
      <c r="J1383" s="230">
        <f>ROUND(I1383*H1383,2)</f>
        <v>0</v>
      </c>
      <c r="K1383" s="226" t="s">
        <v>19</v>
      </c>
      <c r="L1383" s="46"/>
      <c r="M1383" s="231" t="s">
        <v>19</v>
      </c>
      <c r="N1383" s="232" t="s">
        <v>43</v>
      </c>
      <c r="O1383" s="86"/>
      <c r="P1383" s="233">
        <f>O1383*H1383</f>
        <v>0</v>
      </c>
      <c r="Q1383" s="233">
        <v>0</v>
      </c>
      <c r="R1383" s="233">
        <f>Q1383*H1383</f>
        <v>0</v>
      </c>
      <c r="S1383" s="233">
        <v>0</v>
      </c>
      <c r="T1383" s="234">
        <f>S1383*H1383</f>
        <v>0</v>
      </c>
      <c r="U1383" s="40"/>
      <c r="V1383" s="40"/>
      <c r="W1383" s="40"/>
      <c r="X1383" s="40"/>
      <c r="Y1383" s="40"/>
      <c r="Z1383" s="40"/>
      <c r="AA1383" s="40"/>
      <c r="AB1383" s="40"/>
      <c r="AC1383" s="40"/>
      <c r="AD1383" s="40"/>
      <c r="AE1383" s="40"/>
      <c r="AR1383" s="235" t="s">
        <v>264</v>
      </c>
      <c r="AT1383" s="235" t="s">
        <v>152</v>
      </c>
      <c r="AU1383" s="235" t="s">
        <v>81</v>
      </c>
      <c r="AY1383" s="19" t="s">
        <v>150</v>
      </c>
      <c r="BE1383" s="236">
        <f>IF(N1383="základní",J1383,0)</f>
        <v>0</v>
      </c>
      <c r="BF1383" s="236">
        <f>IF(N1383="snížená",J1383,0)</f>
        <v>0</v>
      </c>
      <c r="BG1383" s="236">
        <f>IF(N1383="zákl. přenesená",J1383,0)</f>
        <v>0</v>
      </c>
      <c r="BH1383" s="236">
        <f>IF(N1383="sníž. přenesená",J1383,0)</f>
        <v>0</v>
      </c>
      <c r="BI1383" s="236">
        <f>IF(N1383="nulová",J1383,0)</f>
        <v>0</v>
      </c>
      <c r="BJ1383" s="19" t="s">
        <v>79</v>
      </c>
      <c r="BK1383" s="236">
        <f>ROUND(I1383*H1383,2)</f>
        <v>0</v>
      </c>
      <c r="BL1383" s="19" t="s">
        <v>264</v>
      </c>
      <c r="BM1383" s="235" t="s">
        <v>1940</v>
      </c>
    </row>
    <row r="1384" s="2" customFormat="1" ht="44.25" customHeight="1">
      <c r="A1384" s="40"/>
      <c r="B1384" s="41"/>
      <c r="C1384" s="224" t="s">
        <v>1941</v>
      </c>
      <c r="D1384" s="224" t="s">
        <v>152</v>
      </c>
      <c r="E1384" s="225" t="s">
        <v>1942</v>
      </c>
      <c r="F1384" s="226" t="s">
        <v>1943</v>
      </c>
      <c r="G1384" s="227" t="s">
        <v>393</v>
      </c>
      <c r="H1384" s="228">
        <v>1</v>
      </c>
      <c r="I1384" s="229"/>
      <c r="J1384" s="230">
        <f>ROUND(I1384*H1384,2)</f>
        <v>0</v>
      </c>
      <c r="K1384" s="226" t="s">
        <v>19</v>
      </c>
      <c r="L1384" s="46"/>
      <c r="M1384" s="231" t="s">
        <v>19</v>
      </c>
      <c r="N1384" s="232" t="s">
        <v>43</v>
      </c>
      <c r="O1384" s="86"/>
      <c r="P1384" s="233">
        <f>O1384*H1384</f>
        <v>0</v>
      </c>
      <c r="Q1384" s="233">
        <v>0</v>
      </c>
      <c r="R1384" s="233">
        <f>Q1384*H1384</f>
        <v>0</v>
      </c>
      <c r="S1384" s="233">
        <v>0</v>
      </c>
      <c r="T1384" s="234">
        <f>S1384*H1384</f>
        <v>0</v>
      </c>
      <c r="U1384" s="40"/>
      <c r="V1384" s="40"/>
      <c r="W1384" s="40"/>
      <c r="X1384" s="40"/>
      <c r="Y1384" s="40"/>
      <c r="Z1384" s="40"/>
      <c r="AA1384" s="40"/>
      <c r="AB1384" s="40"/>
      <c r="AC1384" s="40"/>
      <c r="AD1384" s="40"/>
      <c r="AE1384" s="40"/>
      <c r="AR1384" s="235" t="s">
        <v>264</v>
      </c>
      <c r="AT1384" s="235" t="s">
        <v>152</v>
      </c>
      <c r="AU1384" s="235" t="s">
        <v>81</v>
      </c>
      <c r="AY1384" s="19" t="s">
        <v>150</v>
      </c>
      <c r="BE1384" s="236">
        <f>IF(N1384="základní",J1384,0)</f>
        <v>0</v>
      </c>
      <c r="BF1384" s="236">
        <f>IF(N1384="snížená",J1384,0)</f>
        <v>0</v>
      </c>
      <c r="BG1384" s="236">
        <f>IF(N1384="zákl. přenesená",J1384,0)</f>
        <v>0</v>
      </c>
      <c r="BH1384" s="236">
        <f>IF(N1384="sníž. přenesená",J1384,0)</f>
        <v>0</v>
      </c>
      <c r="BI1384" s="236">
        <f>IF(N1384="nulová",J1384,0)</f>
        <v>0</v>
      </c>
      <c r="BJ1384" s="19" t="s">
        <v>79</v>
      </c>
      <c r="BK1384" s="236">
        <f>ROUND(I1384*H1384,2)</f>
        <v>0</v>
      </c>
      <c r="BL1384" s="19" t="s">
        <v>264</v>
      </c>
      <c r="BM1384" s="235" t="s">
        <v>1944</v>
      </c>
    </row>
    <row r="1385" s="2" customFormat="1" ht="33" customHeight="1">
      <c r="A1385" s="40"/>
      <c r="B1385" s="41"/>
      <c r="C1385" s="224" t="s">
        <v>1945</v>
      </c>
      <c r="D1385" s="224" t="s">
        <v>152</v>
      </c>
      <c r="E1385" s="225" t="s">
        <v>1946</v>
      </c>
      <c r="F1385" s="226" t="s">
        <v>1947</v>
      </c>
      <c r="G1385" s="227" t="s">
        <v>393</v>
      </c>
      <c r="H1385" s="228">
        <v>5</v>
      </c>
      <c r="I1385" s="229"/>
      <c r="J1385" s="230">
        <f>ROUND(I1385*H1385,2)</f>
        <v>0</v>
      </c>
      <c r="K1385" s="226" t="s">
        <v>19</v>
      </c>
      <c r="L1385" s="46"/>
      <c r="M1385" s="231" t="s">
        <v>19</v>
      </c>
      <c r="N1385" s="232" t="s">
        <v>43</v>
      </c>
      <c r="O1385" s="86"/>
      <c r="P1385" s="233">
        <f>O1385*H1385</f>
        <v>0</v>
      </c>
      <c r="Q1385" s="233">
        <v>0</v>
      </c>
      <c r="R1385" s="233">
        <f>Q1385*H1385</f>
        <v>0</v>
      </c>
      <c r="S1385" s="233">
        <v>0</v>
      </c>
      <c r="T1385" s="234">
        <f>S1385*H1385</f>
        <v>0</v>
      </c>
      <c r="U1385" s="40"/>
      <c r="V1385" s="40"/>
      <c r="W1385" s="40"/>
      <c r="X1385" s="40"/>
      <c r="Y1385" s="40"/>
      <c r="Z1385" s="40"/>
      <c r="AA1385" s="40"/>
      <c r="AB1385" s="40"/>
      <c r="AC1385" s="40"/>
      <c r="AD1385" s="40"/>
      <c r="AE1385" s="40"/>
      <c r="AR1385" s="235" t="s">
        <v>264</v>
      </c>
      <c r="AT1385" s="235" t="s">
        <v>152</v>
      </c>
      <c r="AU1385" s="235" t="s">
        <v>81</v>
      </c>
      <c r="AY1385" s="19" t="s">
        <v>150</v>
      </c>
      <c r="BE1385" s="236">
        <f>IF(N1385="základní",J1385,0)</f>
        <v>0</v>
      </c>
      <c r="BF1385" s="236">
        <f>IF(N1385="snížená",J1385,0)</f>
        <v>0</v>
      </c>
      <c r="BG1385" s="236">
        <f>IF(N1385="zákl. přenesená",J1385,0)</f>
        <v>0</v>
      </c>
      <c r="BH1385" s="236">
        <f>IF(N1385="sníž. přenesená",J1385,0)</f>
        <v>0</v>
      </c>
      <c r="BI1385" s="236">
        <f>IF(N1385="nulová",J1385,0)</f>
        <v>0</v>
      </c>
      <c r="BJ1385" s="19" t="s">
        <v>79</v>
      </c>
      <c r="BK1385" s="236">
        <f>ROUND(I1385*H1385,2)</f>
        <v>0</v>
      </c>
      <c r="BL1385" s="19" t="s">
        <v>264</v>
      </c>
      <c r="BM1385" s="235" t="s">
        <v>1948</v>
      </c>
    </row>
    <row r="1386" s="2" customFormat="1" ht="33" customHeight="1">
      <c r="A1386" s="40"/>
      <c r="B1386" s="41"/>
      <c r="C1386" s="224" t="s">
        <v>1949</v>
      </c>
      <c r="D1386" s="224" t="s">
        <v>152</v>
      </c>
      <c r="E1386" s="225" t="s">
        <v>1950</v>
      </c>
      <c r="F1386" s="226" t="s">
        <v>1951</v>
      </c>
      <c r="G1386" s="227" t="s">
        <v>393</v>
      </c>
      <c r="H1386" s="228">
        <v>1</v>
      </c>
      <c r="I1386" s="229"/>
      <c r="J1386" s="230">
        <f>ROUND(I1386*H1386,2)</f>
        <v>0</v>
      </c>
      <c r="K1386" s="226" t="s">
        <v>19</v>
      </c>
      <c r="L1386" s="46"/>
      <c r="M1386" s="231" t="s">
        <v>19</v>
      </c>
      <c r="N1386" s="232" t="s">
        <v>43</v>
      </c>
      <c r="O1386" s="86"/>
      <c r="P1386" s="233">
        <f>O1386*H1386</f>
        <v>0</v>
      </c>
      <c r="Q1386" s="233">
        <v>0</v>
      </c>
      <c r="R1386" s="233">
        <f>Q1386*H1386</f>
        <v>0</v>
      </c>
      <c r="S1386" s="233">
        <v>0</v>
      </c>
      <c r="T1386" s="234">
        <f>S1386*H1386</f>
        <v>0</v>
      </c>
      <c r="U1386" s="40"/>
      <c r="V1386" s="40"/>
      <c r="W1386" s="40"/>
      <c r="X1386" s="40"/>
      <c r="Y1386" s="40"/>
      <c r="Z1386" s="40"/>
      <c r="AA1386" s="40"/>
      <c r="AB1386" s="40"/>
      <c r="AC1386" s="40"/>
      <c r="AD1386" s="40"/>
      <c r="AE1386" s="40"/>
      <c r="AR1386" s="235" t="s">
        <v>264</v>
      </c>
      <c r="AT1386" s="235" t="s">
        <v>152</v>
      </c>
      <c r="AU1386" s="235" t="s">
        <v>81</v>
      </c>
      <c r="AY1386" s="19" t="s">
        <v>150</v>
      </c>
      <c r="BE1386" s="236">
        <f>IF(N1386="základní",J1386,0)</f>
        <v>0</v>
      </c>
      <c r="BF1386" s="236">
        <f>IF(N1386="snížená",J1386,0)</f>
        <v>0</v>
      </c>
      <c r="BG1386" s="236">
        <f>IF(N1386="zákl. přenesená",J1386,0)</f>
        <v>0</v>
      </c>
      <c r="BH1386" s="236">
        <f>IF(N1386="sníž. přenesená",J1386,0)</f>
        <v>0</v>
      </c>
      <c r="BI1386" s="236">
        <f>IF(N1386="nulová",J1386,0)</f>
        <v>0</v>
      </c>
      <c r="BJ1386" s="19" t="s">
        <v>79</v>
      </c>
      <c r="BK1386" s="236">
        <f>ROUND(I1386*H1386,2)</f>
        <v>0</v>
      </c>
      <c r="BL1386" s="19" t="s">
        <v>264</v>
      </c>
      <c r="BM1386" s="235" t="s">
        <v>1952</v>
      </c>
    </row>
    <row r="1387" s="2" customFormat="1" ht="33" customHeight="1">
      <c r="A1387" s="40"/>
      <c r="B1387" s="41"/>
      <c r="C1387" s="224" t="s">
        <v>1953</v>
      </c>
      <c r="D1387" s="224" t="s">
        <v>152</v>
      </c>
      <c r="E1387" s="225" t="s">
        <v>1954</v>
      </c>
      <c r="F1387" s="226" t="s">
        <v>1955</v>
      </c>
      <c r="G1387" s="227" t="s">
        <v>393</v>
      </c>
      <c r="H1387" s="228">
        <v>2</v>
      </c>
      <c r="I1387" s="229"/>
      <c r="J1387" s="230">
        <f>ROUND(I1387*H1387,2)</f>
        <v>0</v>
      </c>
      <c r="K1387" s="226" t="s">
        <v>19</v>
      </c>
      <c r="L1387" s="46"/>
      <c r="M1387" s="231" t="s">
        <v>19</v>
      </c>
      <c r="N1387" s="232" t="s">
        <v>43</v>
      </c>
      <c r="O1387" s="86"/>
      <c r="P1387" s="233">
        <f>O1387*H1387</f>
        <v>0</v>
      </c>
      <c r="Q1387" s="233">
        <v>0</v>
      </c>
      <c r="R1387" s="233">
        <f>Q1387*H1387</f>
        <v>0</v>
      </c>
      <c r="S1387" s="233">
        <v>0</v>
      </c>
      <c r="T1387" s="234">
        <f>S1387*H1387</f>
        <v>0</v>
      </c>
      <c r="U1387" s="40"/>
      <c r="V1387" s="40"/>
      <c r="W1387" s="40"/>
      <c r="X1387" s="40"/>
      <c r="Y1387" s="40"/>
      <c r="Z1387" s="40"/>
      <c r="AA1387" s="40"/>
      <c r="AB1387" s="40"/>
      <c r="AC1387" s="40"/>
      <c r="AD1387" s="40"/>
      <c r="AE1387" s="40"/>
      <c r="AR1387" s="235" t="s">
        <v>264</v>
      </c>
      <c r="AT1387" s="235" t="s">
        <v>152</v>
      </c>
      <c r="AU1387" s="235" t="s">
        <v>81</v>
      </c>
      <c r="AY1387" s="19" t="s">
        <v>150</v>
      </c>
      <c r="BE1387" s="236">
        <f>IF(N1387="základní",J1387,0)</f>
        <v>0</v>
      </c>
      <c r="BF1387" s="236">
        <f>IF(N1387="snížená",J1387,0)</f>
        <v>0</v>
      </c>
      <c r="BG1387" s="236">
        <f>IF(N1387="zákl. přenesená",J1387,0)</f>
        <v>0</v>
      </c>
      <c r="BH1387" s="236">
        <f>IF(N1387="sníž. přenesená",J1387,0)</f>
        <v>0</v>
      </c>
      <c r="BI1387" s="236">
        <f>IF(N1387="nulová",J1387,0)</f>
        <v>0</v>
      </c>
      <c r="BJ1387" s="19" t="s">
        <v>79</v>
      </c>
      <c r="BK1387" s="236">
        <f>ROUND(I1387*H1387,2)</f>
        <v>0</v>
      </c>
      <c r="BL1387" s="19" t="s">
        <v>264</v>
      </c>
      <c r="BM1387" s="235" t="s">
        <v>1956</v>
      </c>
    </row>
    <row r="1388" s="2" customFormat="1" ht="33" customHeight="1">
      <c r="A1388" s="40"/>
      <c r="B1388" s="41"/>
      <c r="C1388" s="224" t="s">
        <v>1957</v>
      </c>
      <c r="D1388" s="224" t="s">
        <v>152</v>
      </c>
      <c r="E1388" s="225" t="s">
        <v>1958</v>
      </c>
      <c r="F1388" s="226" t="s">
        <v>1959</v>
      </c>
      <c r="G1388" s="227" t="s">
        <v>393</v>
      </c>
      <c r="H1388" s="228">
        <v>1</v>
      </c>
      <c r="I1388" s="229"/>
      <c r="J1388" s="230">
        <f>ROUND(I1388*H1388,2)</f>
        <v>0</v>
      </c>
      <c r="K1388" s="226" t="s">
        <v>19</v>
      </c>
      <c r="L1388" s="46"/>
      <c r="M1388" s="231" t="s">
        <v>19</v>
      </c>
      <c r="N1388" s="232" t="s">
        <v>43</v>
      </c>
      <c r="O1388" s="86"/>
      <c r="P1388" s="233">
        <f>O1388*H1388</f>
        <v>0</v>
      </c>
      <c r="Q1388" s="233">
        <v>0</v>
      </c>
      <c r="R1388" s="233">
        <f>Q1388*H1388</f>
        <v>0</v>
      </c>
      <c r="S1388" s="233">
        <v>0</v>
      </c>
      <c r="T1388" s="234">
        <f>S1388*H1388</f>
        <v>0</v>
      </c>
      <c r="U1388" s="40"/>
      <c r="V1388" s="40"/>
      <c r="W1388" s="40"/>
      <c r="X1388" s="40"/>
      <c r="Y1388" s="40"/>
      <c r="Z1388" s="40"/>
      <c r="AA1388" s="40"/>
      <c r="AB1388" s="40"/>
      <c r="AC1388" s="40"/>
      <c r="AD1388" s="40"/>
      <c r="AE1388" s="40"/>
      <c r="AR1388" s="235" t="s">
        <v>264</v>
      </c>
      <c r="AT1388" s="235" t="s">
        <v>152</v>
      </c>
      <c r="AU1388" s="235" t="s">
        <v>81</v>
      </c>
      <c r="AY1388" s="19" t="s">
        <v>150</v>
      </c>
      <c r="BE1388" s="236">
        <f>IF(N1388="základní",J1388,0)</f>
        <v>0</v>
      </c>
      <c r="BF1388" s="236">
        <f>IF(N1388="snížená",J1388,0)</f>
        <v>0</v>
      </c>
      <c r="BG1388" s="236">
        <f>IF(N1388="zákl. přenesená",J1388,0)</f>
        <v>0</v>
      </c>
      <c r="BH1388" s="236">
        <f>IF(N1388="sníž. přenesená",J1388,0)</f>
        <v>0</v>
      </c>
      <c r="BI1388" s="236">
        <f>IF(N1388="nulová",J1388,0)</f>
        <v>0</v>
      </c>
      <c r="BJ1388" s="19" t="s">
        <v>79</v>
      </c>
      <c r="BK1388" s="236">
        <f>ROUND(I1388*H1388,2)</f>
        <v>0</v>
      </c>
      <c r="BL1388" s="19" t="s">
        <v>264</v>
      </c>
      <c r="BM1388" s="235" t="s">
        <v>1960</v>
      </c>
    </row>
    <row r="1389" s="2" customFormat="1" ht="16.5" customHeight="1">
      <c r="A1389" s="40"/>
      <c r="B1389" s="41"/>
      <c r="C1389" s="224" t="s">
        <v>1961</v>
      </c>
      <c r="D1389" s="224" t="s">
        <v>152</v>
      </c>
      <c r="E1389" s="225" t="s">
        <v>1962</v>
      </c>
      <c r="F1389" s="226" t="s">
        <v>1963</v>
      </c>
      <c r="G1389" s="227" t="s">
        <v>393</v>
      </c>
      <c r="H1389" s="228">
        <v>13</v>
      </c>
      <c r="I1389" s="229"/>
      <c r="J1389" s="230">
        <f>ROUND(I1389*H1389,2)</f>
        <v>0</v>
      </c>
      <c r="K1389" s="226" t="s">
        <v>156</v>
      </c>
      <c r="L1389" s="46"/>
      <c r="M1389" s="231" t="s">
        <v>19</v>
      </c>
      <c r="N1389" s="232" t="s">
        <v>43</v>
      </c>
      <c r="O1389" s="86"/>
      <c r="P1389" s="233">
        <f>O1389*H1389</f>
        <v>0</v>
      </c>
      <c r="Q1389" s="233">
        <v>0</v>
      </c>
      <c r="R1389" s="233">
        <f>Q1389*H1389</f>
        <v>0</v>
      </c>
      <c r="S1389" s="233">
        <v>0</v>
      </c>
      <c r="T1389" s="234">
        <f>S1389*H1389</f>
        <v>0</v>
      </c>
      <c r="U1389" s="40"/>
      <c r="V1389" s="40"/>
      <c r="W1389" s="40"/>
      <c r="X1389" s="40"/>
      <c r="Y1389" s="40"/>
      <c r="Z1389" s="40"/>
      <c r="AA1389" s="40"/>
      <c r="AB1389" s="40"/>
      <c r="AC1389" s="40"/>
      <c r="AD1389" s="40"/>
      <c r="AE1389" s="40"/>
      <c r="AR1389" s="235" t="s">
        <v>264</v>
      </c>
      <c r="AT1389" s="235" t="s">
        <v>152</v>
      </c>
      <c r="AU1389" s="235" t="s">
        <v>81</v>
      </c>
      <c r="AY1389" s="19" t="s">
        <v>150</v>
      </c>
      <c r="BE1389" s="236">
        <f>IF(N1389="základní",J1389,0)</f>
        <v>0</v>
      </c>
      <c r="BF1389" s="236">
        <f>IF(N1389="snížená",J1389,0)</f>
        <v>0</v>
      </c>
      <c r="BG1389" s="236">
        <f>IF(N1389="zákl. přenesená",J1389,0)</f>
        <v>0</v>
      </c>
      <c r="BH1389" s="236">
        <f>IF(N1389="sníž. přenesená",J1389,0)</f>
        <v>0</v>
      </c>
      <c r="BI1389" s="236">
        <f>IF(N1389="nulová",J1389,0)</f>
        <v>0</v>
      </c>
      <c r="BJ1389" s="19" t="s">
        <v>79</v>
      </c>
      <c r="BK1389" s="236">
        <f>ROUND(I1389*H1389,2)</f>
        <v>0</v>
      </c>
      <c r="BL1389" s="19" t="s">
        <v>264</v>
      </c>
      <c r="BM1389" s="235" t="s">
        <v>1964</v>
      </c>
    </row>
    <row r="1390" s="13" customFormat="1">
      <c r="A1390" s="13"/>
      <c r="B1390" s="237"/>
      <c r="C1390" s="238"/>
      <c r="D1390" s="239" t="s">
        <v>159</v>
      </c>
      <c r="E1390" s="240" t="s">
        <v>19</v>
      </c>
      <c r="F1390" s="241" t="s">
        <v>1965</v>
      </c>
      <c r="G1390" s="238"/>
      <c r="H1390" s="242">
        <v>13</v>
      </c>
      <c r="I1390" s="243"/>
      <c r="J1390" s="238"/>
      <c r="K1390" s="238"/>
      <c r="L1390" s="244"/>
      <c r="M1390" s="245"/>
      <c r="N1390" s="246"/>
      <c r="O1390" s="246"/>
      <c r="P1390" s="246"/>
      <c r="Q1390" s="246"/>
      <c r="R1390" s="246"/>
      <c r="S1390" s="246"/>
      <c r="T1390" s="247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T1390" s="248" t="s">
        <v>159</v>
      </c>
      <c r="AU1390" s="248" t="s">
        <v>81</v>
      </c>
      <c r="AV1390" s="13" t="s">
        <v>81</v>
      </c>
      <c r="AW1390" s="13" t="s">
        <v>33</v>
      </c>
      <c r="AX1390" s="13" t="s">
        <v>72</v>
      </c>
      <c r="AY1390" s="248" t="s">
        <v>150</v>
      </c>
    </row>
    <row r="1391" s="14" customFormat="1">
      <c r="A1391" s="14"/>
      <c r="B1391" s="249"/>
      <c r="C1391" s="250"/>
      <c r="D1391" s="239" t="s">
        <v>159</v>
      </c>
      <c r="E1391" s="251" t="s">
        <v>19</v>
      </c>
      <c r="F1391" s="252" t="s">
        <v>161</v>
      </c>
      <c r="G1391" s="250"/>
      <c r="H1391" s="253">
        <v>13</v>
      </c>
      <c r="I1391" s="254"/>
      <c r="J1391" s="250"/>
      <c r="K1391" s="250"/>
      <c r="L1391" s="255"/>
      <c r="M1391" s="256"/>
      <c r="N1391" s="257"/>
      <c r="O1391" s="257"/>
      <c r="P1391" s="257"/>
      <c r="Q1391" s="257"/>
      <c r="R1391" s="257"/>
      <c r="S1391" s="257"/>
      <c r="T1391" s="258"/>
      <c r="U1391" s="14"/>
      <c r="V1391" s="14"/>
      <c r="W1391" s="14"/>
      <c r="X1391" s="14"/>
      <c r="Y1391" s="14"/>
      <c r="Z1391" s="14"/>
      <c r="AA1391" s="14"/>
      <c r="AB1391" s="14"/>
      <c r="AC1391" s="14"/>
      <c r="AD1391" s="14"/>
      <c r="AE1391" s="14"/>
      <c r="AT1391" s="259" t="s">
        <v>159</v>
      </c>
      <c r="AU1391" s="259" t="s">
        <v>81</v>
      </c>
      <c r="AV1391" s="14" t="s">
        <v>162</v>
      </c>
      <c r="AW1391" s="14" t="s">
        <v>33</v>
      </c>
      <c r="AX1391" s="14" t="s">
        <v>79</v>
      </c>
      <c r="AY1391" s="259" t="s">
        <v>150</v>
      </c>
    </row>
    <row r="1392" s="2" customFormat="1" ht="16.5" customHeight="1">
      <c r="A1392" s="40"/>
      <c r="B1392" s="41"/>
      <c r="C1392" s="281" t="s">
        <v>1966</v>
      </c>
      <c r="D1392" s="281" t="s">
        <v>259</v>
      </c>
      <c r="E1392" s="282" t="s">
        <v>1967</v>
      </c>
      <c r="F1392" s="283" t="s">
        <v>1968</v>
      </c>
      <c r="G1392" s="284" t="s">
        <v>393</v>
      </c>
      <c r="H1392" s="285">
        <v>13</v>
      </c>
      <c r="I1392" s="286"/>
      <c r="J1392" s="287">
        <f>ROUND(I1392*H1392,2)</f>
        <v>0</v>
      </c>
      <c r="K1392" s="283" t="s">
        <v>156</v>
      </c>
      <c r="L1392" s="288"/>
      <c r="M1392" s="289" t="s">
        <v>19</v>
      </c>
      <c r="N1392" s="290" t="s">
        <v>43</v>
      </c>
      <c r="O1392" s="86"/>
      <c r="P1392" s="233">
        <f>O1392*H1392</f>
        <v>0</v>
      </c>
      <c r="Q1392" s="233">
        <v>0</v>
      </c>
      <c r="R1392" s="233">
        <f>Q1392*H1392</f>
        <v>0</v>
      </c>
      <c r="S1392" s="233">
        <v>0</v>
      </c>
      <c r="T1392" s="234">
        <f>S1392*H1392</f>
        <v>0</v>
      </c>
      <c r="U1392" s="40"/>
      <c r="V1392" s="40"/>
      <c r="W1392" s="40"/>
      <c r="X1392" s="40"/>
      <c r="Y1392" s="40"/>
      <c r="Z1392" s="40"/>
      <c r="AA1392" s="40"/>
      <c r="AB1392" s="40"/>
      <c r="AC1392" s="40"/>
      <c r="AD1392" s="40"/>
      <c r="AE1392" s="40"/>
      <c r="AR1392" s="235" t="s">
        <v>358</v>
      </c>
      <c r="AT1392" s="235" t="s">
        <v>259</v>
      </c>
      <c r="AU1392" s="235" t="s">
        <v>81</v>
      </c>
      <c r="AY1392" s="19" t="s">
        <v>150</v>
      </c>
      <c r="BE1392" s="236">
        <f>IF(N1392="základní",J1392,0)</f>
        <v>0</v>
      </c>
      <c r="BF1392" s="236">
        <f>IF(N1392="snížená",J1392,0)</f>
        <v>0</v>
      </c>
      <c r="BG1392" s="236">
        <f>IF(N1392="zákl. přenesená",J1392,0)</f>
        <v>0</v>
      </c>
      <c r="BH1392" s="236">
        <f>IF(N1392="sníž. přenesená",J1392,0)</f>
        <v>0</v>
      </c>
      <c r="BI1392" s="236">
        <f>IF(N1392="nulová",J1392,0)</f>
        <v>0</v>
      </c>
      <c r="BJ1392" s="19" t="s">
        <v>79</v>
      </c>
      <c r="BK1392" s="236">
        <f>ROUND(I1392*H1392,2)</f>
        <v>0</v>
      </c>
      <c r="BL1392" s="19" t="s">
        <v>264</v>
      </c>
      <c r="BM1392" s="235" t="s">
        <v>1969</v>
      </c>
    </row>
    <row r="1393" s="2" customFormat="1" ht="55.5" customHeight="1">
      <c r="A1393" s="40"/>
      <c r="B1393" s="41"/>
      <c r="C1393" s="224" t="s">
        <v>1970</v>
      </c>
      <c r="D1393" s="224" t="s">
        <v>152</v>
      </c>
      <c r="E1393" s="225" t="s">
        <v>1971</v>
      </c>
      <c r="F1393" s="226" t="s">
        <v>1972</v>
      </c>
      <c r="G1393" s="227" t="s">
        <v>393</v>
      </c>
      <c r="H1393" s="228">
        <v>1</v>
      </c>
      <c r="I1393" s="229"/>
      <c r="J1393" s="230">
        <f>ROUND(I1393*H1393,2)</f>
        <v>0</v>
      </c>
      <c r="K1393" s="226" t="s">
        <v>19</v>
      </c>
      <c r="L1393" s="46"/>
      <c r="M1393" s="231" t="s">
        <v>19</v>
      </c>
      <c r="N1393" s="232" t="s">
        <v>43</v>
      </c>
      <c r="O1393" s="86"/>
      <c r="P1393" s="233">
        <f>O1393*H1393</f>
        <v>0</v>
      </c>
      <c r="Q1393" s="233">
        <v>0</v>
      </c>
      <c r="R1393" s="233">
        <f>Q1393*H1393</f>
        <v>0</v>
      </c>
      <c r="S1393" s="233">
        <v>0</v>
      </c>
      <c r="T1393" s="234">
        <f>S1393*H1393</f>
        <v>0</v>
      </c>
      <c r="U1393" s="40"/>
      <c r="V1393" s="40"/>
      <c r="W1393" s="40"/>
      <c r="X1393" s="40"/>
      <c r="Y1393" s="40"/>
      <c r="Z1393" s="40"/>
      <c r="AA1393" s="40"/>
      <c r="AB1393" s="40"/>
      <c r="AC1393" s="40"/>
      <c r="AD1393" s="40"/>
      <c r="AE1393" s="40"/>
      <c r="AR1393" s="235" t="s">
        <v>264</v>
      </c>
      <c r="AT1393" s="235" t="s">
        <v>152</v>
      </c>
      <c r="AU1393" s="235" t="s">
        <v>81</v>
      </c>
      <c r="AY1393" s="19" t="s">
        <v>150</v>
      </c>
      <c r="BE1393" s="236">
        <f>IF(N1393="základní",J1393,0)</f>
        <v>0</v>
      </c>
      <c r="BF1393" s="236">
        <f>IF(N1393="snížená",J1393,0)</f>
        <v>0</v>
      </c>
      <c r="BG1393" s="236">
        <f>IF(N1393="zákl. přenesená",J1393,0)</f>
        <v>0</v>
      </c>
      <c r="BH1393" s="236">
        <f>IF(N1393="sníž. přenesená",J1393,0)</f>
        <v>0</v>
      </c>
      <c r="BI1393" s="236">
        <f>IF(N1393="nulová",J1393,0)</f>
        <v>0</v>
      </c>
      <c r="BJ1393" s="19" t="s">
        <v>79</v>
      </c>
      <c r="BK1393" s="236">
        <f>ROUND(I1393*H1393,2)</f>
        <v>0</v>
      </c>
      <c r="BL1393" s="19" t="s">
        <v>264</v>
      </c>
      <c r="BM1393" s="235" t="s">
        <v>1973</v>
      </c>
    </row>
    <row r="1394" s="2" customFormat="1" ht="21.75" customHeight="1">
      <c r="A1394" s="40"/>
      <c r="B1394" s="41"/>
      <c r="C1394" s="224" t="s">
        <v>1974</v>
      </c>
      <c r="D1394" s="224" t="s">
        <v>152</v>
      </c>
      <c r="E1394" s="225" t="s">
        <v>1975</v>
      </c>
      <c r="F1394" s="226" t="s">
        <v>1976</v>
      </c>
      <c r="G1394" s="227" t="s">
        <v>1824</v>
      </c>
      <c r="H1394" s="294"/>
      <c r="I1394" s="229"/>
      <c r="J1394" s="230">
        <f>ROUND(I1394*H1394,2)</f>
        <v>0</v>
      </c>
      <c r="K1394" s="226" t="s">
        <v>156</v>
      </c>
      <c r="L1394" s="46"/>
      <c r="M1394" s="231" t="s">
        <v>19</v>
      </c>
      <c r="N1394" s="232" t="s">
        <v>43</v>
      </c>
      <c r="O1394" s="86"/>
      <c r="P1394" s="233">
        <f>O1394*H1394</f>
        <v>0</v>
      </c>
      <c r="Q1394" s="233">
        <v>0</v>
      </c>
      <c r="R1394" s="233">
        <f>Q1394*H1394</f>
        <v>0</v>
      </c>
      <c r="S1394" s="233">
        <v>0</v>
      </c>
      <c r="T1394" s="234">
        <f>S1394*H1394</f>
        <v>0</v>
      </c>
      <c r="U1394" s="40"/>
      <c r="V1394" s="40"/>
      <c r="W1394" s="40"/>
      <c r="X1394" s="40"/>
      <c r="Y1394" s="40"/>
      <c r="Z1394" s="40"/>
      <c r="AA1394" s="40"/>
      <c r="AB1394" s="40"/>
      <c r="AC1394" s="40"/>
      <c r="AD1394" s="40"/>
      <c r="AE1394" s="40"/>
      <c r="AR1394" s="235" t="s">
        <v>264</v>
      </c>
      <c r="AT1394" s="235" t="s">
        <v>152</v>
      </c>
      <c r="AU1394" s="235" t="s">
        <v>81</v>
      </c>
      <c r="AY1394" s="19" t="s">
        <v>150</v>
      </c>
      <c r="BE1394" s="236">
        <f>IF(N1394="základní",J1394,0)</f>
        <v>0</v>
      </c>
      <c r="BF1394" s="236">
        <f>IF(N1394="snížená",J1394,0)</f>
        <v>0</v>
      </c>
      <c r="BG1394" s="236">
        <f>IF(N1394="zákl. přenesená",J1394,0)</f>
        <v>0</v>
      </c>
      <c r="BH1394" s="236">
        <f>IF(N1394="sníž. přenesená",J1394,0)</f>
        <v>0</v>
      </c>
      <c r="BI1394" s="236">
        <f>IF(N1394="nulová",J1394,0)</f>
        <v>0</v>
      </c>
      <c r="BJ1394" s="19" t="s">
        <v>79</v>
      </c>
      <c r="BK1394" s="236">
        <f>ROUND(I1394*H1394,2)</f>
        <v>0</v>
      </c>
      <c r="BL1394" s="19" t="s">
        <v>264</v>
      </c>
      <c r="BM1394" s="235" t="s">
        <v>1977</v>
      </c>
    </row>
    <row r="1395" s="12" customFormat="1" ht="22.8" customHeight="1">
      <c r="A1395" s="12"/>
      <c r="B1395" s="208"/>
      <c r="C1395" s="209"/>
      <c r="D1395" s="210" t="s">
        <v>71</v>
      </c>
      <c r="E1395" s="222" t="s">
        <v>1978</v>
      </c>
      <c r="F1395" s="222" t="s">
        <v>1979</v>
      </c>
      <c r="G1395" s="209"/>
      <c r="H1395" s="209"/>
      <c r="I1395" s="212"/>
      <c r="J1395" s="223">
        <f>BK1395</f>
        <v>0</v>
      </c>
      <c r="K1395" s="209"/>
      <c r="L1395" s="214"/>
      <c r="M1395" s="215"/>
      <c r="N1395" s="216"/>
      <c r="O1395" s="216"/>
      <c r="P1395" s="217">
        <f>SUM(P1396:P1413)</f>
        <v>0</v>
      </c>
      <c r="Q1395" s="216"/>
      <c r="R1395" s="217">
        <f>SUM(R1396:R1413)</f>
        <v>7.1494</v>
      </c>
      <c r="S1395" s="216"/>
      <c r="T1395" s="218">
        <f>SUM(T1396:T1413)</f>
        <v>0</v>
      </c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R1395" s="219" t="s">
        <v>81</v>
      </c>
      <c r="AT1395" s="220" t="s">
        <v>71</v>
      </c>
      <c r="AU1395" s="220" t="s">
        <v>79</v>
      </c>
      <c r="AY1395" s="219" t="s">
        <v>150</v>
      </c>
      <c r="BK1395" s="221">
        <f>SUM(BK1396:BK1413)</f>
        <v>0</v>
      </c>
    </row>
    <row r="1396" s="2" customFormat="1" ht="44.25" customHeight="1">
      <c r="A1396" s="40"/>
      <c r="B1396" s="41"/>
      <c r="C1396" s="224" t="s">
        <v>1980</v>
      </c>
      <c r="D1396" s="224" t="s">
        <v>152</v>
      </c>
      <c r="E1396" s="225" t="s">
        <v>1981</v>
      </c>
      <c r="F1396" s="226" t="s">
        <v>1982</v>
      </c>
      <c r="G1396" s="227" t="s">
        <v>393</v>
      </c>
      <c r="H1396" s="228">
        <v>1</v>
      </c>
      <c r="I1396" s="229"/>
      <c r="J1396" s="230">
        <f>ROUND(I1396*H1396,2)</f>
        <v>0</v>
      </c>
      <c r="K1396" s="226" t="s">
        <v>19</v>
      </c>
      <c r="L1396" s="46"/>
      <c r="M1396" s="231" t="s">
        <v>19</v>
      </c>
      <c r="N1396" s="232" t="s">
        <v>43</v>
      </c>
      <c r="O1396" s="86"/>
      <c r="P1396" s="233">
        <f>O1396*H1396</f>
        <v>0</v>
      </c>
      <c r="Q1396" s="233">
        <v>0</v>
      </c>
      <c r="R1396" s="233">
        <f>Q1396*H1396</f>
        <v>0</v>
      </c>
      <c r="S1396" s="233">
        <v>0</v>
      </c>
      <c r="T1396" s="234">
        <f>S1396*H1396</f>
        <v>0</v>
      </c>
      <c r="U1396" s="40"/>
      <c r="V1396" s="40"/>
      <c r="W1396" s="40"/>
      <c r="X1396" s="40"/>
      <c r="Y1396" s="40"/>
      <c r="Z1396" s="40"/>
      <c r="AA1396" s="40"/>
      <c r="AB1396" s="40"/>
      <c r="AC1396" s="40"/>
      <c r="AD1396" s="40"/>
      <c r="AE1396" s="40"/>
      <c r="AR1396" s="235" t="s">
        <v>264</v>
      </c>
      <c r="AT1396" s="235" t="s">
        <v>152</v>
      </c>
      <c r="AU1396" s="235" t="s">
        <v>81</v>
      </c>
      <c r="AY1396" s="19" t="s">
        <v>150</v>
      </c>
      <c r="BE1396" s="236">
        <f>IF(N1396="základní",J1396,0)</f>
        <v>0</v>
      </c>
      <c r="BF1396" s="236">
        <f>IF(N1396="snížená",J1396,0)</f>
        <v>0</v>
      </c>
      <c r="BG1396" s="236">
        <f>IF(N1396="zákl. přenesená",J1396,0)</f>
        <v>0</v>
      </c>
      <c r="BH1396" s="236">
        <f>IF(N1396="sníž. přenesená",J1396,0)</f>
        <v>0</v>
      </c>
      <c r="BI1396" s="236">
        <f>IF(N1396="nulová",J1396,0)</f>
        <v>0</v>
      </c>
      <c r="BJ1396" s="19" t="s">
        <v>79</v>
      </c>
      <c r="BK1396" s="236">
        <f>ROUND(I1396*H1396,2)</f>
        <v>0</v>
      </c>
      <c r="BL1396" s="19" t="s">
        <v>264</v>
      </c>
      <c r="BM1396" s="235" t="s">
        <v>1983</v>
      </c>
    </row>
    <row r="1397" s="2" customFormat="1" ht="44.25" customHeight="1">
      <c r="A1397" s="40"/>
      <c r="B1397" s="41"/>
      <c r="C1397" s="224" t="s">
        <v>1984</v>
      </c>
      <c r="D1397" s="224" t="s">
        <v>152</v>
      </c>
      <c r="E1397" s="225" t="s">
        <v>1985</v>
      </c>
      <c r="F1397" s="226" t="s">
        <v>1986</v>
      </c>
      <c r="G1397" s="227" t="s">
        <v>393</v>
      </c>
      <c r="H1397" s="228">
        <v>2</v>
      </c>
      <c r="I1397" s="229"/>
      <c r="J1397" s="230">
        <f>ROUND(I1397*H1397,2)</f>
        <v>0</v>
      </c>
      <c r="K1397" s="226" t="s">
        <v>19</v>
      </c>
      <c r="L1397" s="46"/>
      <c r="M1397" s="231" t="s">
        <v>19</v>
      </c>
      <c r="N1397" s="232" t="s">
        <v>43</v>
      </c>
      <c r="O1397" s="86"/>
      <c r="P1397" s="233">
        <f>O1397*H1397</f>
        <v>0</v>
      </c>
      <c r="Q1397" s="233">
        <v>0</v>
      </c>
      <c r="R1397" s="233">
        <f>Q1397*H1397</f>
        <v>0</v>
      </c>
      <c r="S1397" s="233">
        <v>0</v>
      </c>
      <c r="T1397" s="234">
        <f>S1397*H1397</f>
        <v>0</v>
      </c>
      <c r="U1397" s="40"/>
      <c r="V1397" s="40"/>
      <c r="W1397" s="40"/>
      <c r="X1397" s="40"/>
      <c r="Y1397" s="40"/>
      <c r="Z1397" s="40"/>
      <c r="AA1397" s="40"/>
      <c r="AB1397" s="40"/>
      <c r="AC1397" s="40"/>
      <c r="AD1397" s="40"/>
      <c r="AE1397" s="40"/>
      <c r="AR1397" s="235" t="s">
        <v>264</v>
      </c>
      <c r="AT1397" s="235" t="s">
        <v>152</v>
      </c>
      <c r="AU1397" s="235" t="s">
        <v>81</v>
      </c>
      <c r="AY1397" s="19" t="s">
        <v>150</v>
      </c>
      <c r="BE1397" s="236">
        <f>IF(N1397="základní",J1397,0)</f>
        <v>0</v>
      </c>
      <c r="BF1397" s="236">
        <f>IF(N1397="snížená",J1397,0)</f>
        <v>0</v>
      </c>
      <c r="BG1397" s="236">
        <f>IF(N1397="zákl. přenesená",J1397,0)</f>
        <v>0</v>
      </c>
      <c r="BH1397" s="236">
        <f>IF(N1397="sníž. přenesená",J1397,0)</f>
        <v>0</v>
      </c>
      <c r="BI1397" s="236">
        <f>IF(N1397="nulová",J1397,0)</f>
        <v>0</v>
      </c>
      <c r="BJ1397" s="19" t="s">
        <v>79</v>
      </c>
      <c r="BK1397" s="236">
        <f>ROUND(I1397*H1397,2)</f>
        <v>0</v>
      </c>
      <c r="BL1397" s="19" t="s">
        <v>264</v>
      </c>
      <c r="BM1397" s="235" t="s">
        <v>1987</v>
      </c>
    </row>
    <row r="1398" s="2" customFormat="1" ht="44.25" customHeight="1">
      <c r="A1398" s="40"/>
      <c r="B1398" s="41"/>
      <c r="C1398" s="224" t="s">
        <v>1988</v>
      </c>
      <c r="D1398" s="224" t="s">
        <v>152</v>
      </c>
      <c r="E1398" s="225" t="s">
        <v>1989</v>
      </c>
      <c r="F1398" s="226" t="s">
        <v>1990</v>
      </c>
      <c r="G1398" s="227" t="s">
        <v>393</v>
      </c>
      <c r="H1398" s="228">
        <v>5</v>
      </c>
      <c r="I1398" s="229"/>
      <c r="J1398" s="230">
        <f>ROUND(I1398*H1398,2)</f>
        <v>0</v>
      </c>
      <c r="K1398" s="226" t="s">
        <v>19</v>
      </c>
      <c r="L1398" s="46"/>
      <c r="M1398" s="231" t="s">
        <v>19</v>
      </c>
      <c r="N1398" s="232" t="s">
        <v>43</v>
      </c>
      <c r="O1398" s="86"/>
      <c r="P1398" s="233">
        <f>O1398*H1398</f>
        <v>0</v>
      </c>
      <c r="Q1398" s="233">
        <v>0</v>
      </c>
      <c r="R1398" s="233">
        <f>Q1398*H1398</f>
        <v>0</v>
      </c>
      <c r="S1398" s="233">
        <v>0</v>
      </c>
      <c r="T1398" s="234">
        <f>S1398*H1398</f>
        <v>0</v>
      </c>
      <c r="U1398" s="40"/>
      <c r="V1398" s="40"/>
      <c r="W1398" s="40"/>
      <c r="X1398" s="40"/>
      <c r="Y1398" s="40"/>
      <c r="Z1398" s="40"/>
      <c r="AA1398" s="40"/>
      <c r="AB1398" s="40"/>
      <c r="AC1398" s="40"/>
      <c r="AD1398" s="40"/>
      <c r="AE1398" s="40"/>
      <c r="AR1398" s="235" t="s">
        <v>264</v>
      </c>
      <c r="AT1398" s="235" t="s">
        <v>152</v>
      </c>
      <c r="AU1398" s="235" t="s">
        <v>81</v>
      </c>
      <c r="AY1398" s="19" t="s">
        <v>150</v>
      </c>
      <c r="BE1398" s="236">
        <f>IF(N1398="základní",J1398,0)</f>
        <v>0</v>
      </c>
      <c r="BF1398" s="236">
        <f>IF(N1398="snížená",J1398,0)</f>
        <v>0</v>
      </c>
      <c r="BG1398" s="236">
        <f>IF(N1398="zákl. přenesená",J1398,0)</f>
        <v>0</v>
      </c>
      <c r="BH1398" s="236">
        <f>IF(N1398="sníž. přenesená",J1398,0)</f>
        <v>0</v>
      </c>
      <c r="BI1398" s="236">
        <f>IF(N1398="nulová",J1398,0)</f>
        <v>0</v>
      </c>
      <c r="BJ1398" s="19" t="s">
        <v>79</v>
      </c>
      <c r="BK1398" s="236">
        <f>ROUND(I1398*H1398,2)</f>
        <v>0</v>
      </c>
      <c r="BL1398" s="19" t="s">
        <v>264</v>
      </c>
      <c r="BM1398" s="235" t="s">
        <v>1991</v>
      </c>
    </row>
    <row r="1399" s="2" customFormat="1" ht="16.5" customHeight="1">
      <c r="A1399" s="40"/>
      <c r="B1399" s="41"/>
      <c r="C1399" s="224" t="s">
        <v>1992</v>
      </c>
      <c r="D1399" s="224" t="s">
        <v>152</v>
      </c>
      <c r="E1399" s="225" t="s">
        <v>1993</v>
      </c>
      <c r="F1399" s="226" t="s">
        <v>1994</v>
      </c>
      <c r="G1399" s="227" t="s">
        <v>393</v>
      </c>
      <c r="H1399" s="228">
        <v>2</v>
      </c>
      <c r="I1399" s="229"/>
      <c r="J1399" s="230">
        <f>ROUND(I1399*H1399,2)</f>
        <v>0</v>
      </c>
      <c r="K1399" s="226" t="s">
        <v>19</v>
      </c>
      <c r="L1399" s="46"/>
      <c r="M1399" s="231" t="s">
        <v>19</v>
      </c>
      <c r="N1399" s="232" t="s">
        <v>43</v>
      </c>
      <c r="O1399" s="86"/>
      <c r="P1399" s="233">
        <f>O1399*H1399</f>
        <v>0</v>
      </c>
      <c r="Q1399" s="233">
        <v>0.19800000000000001</v>
      </c>
      <c r="R1399" s="233">
        <f>Q1399*H1399</f>
        <v>0.39600000000000002</v>
      </c>
      <c r="S1399" s="233">
        <v>0</v>
      </c>
      <c r="T1399" s="234">
        <f>S1399*H1399</f>
        <v>0</v>
      </c>
      <c r="U1399" s="40"/>
      <c r="V1399" s="40"/>
      <c r="W1399" s="40"/>
      <c r="X1399" s="40"/>
      <c r="Y1399" s="40"/>
      <c r="Z1399" s="40"/>
      <c r="AA1399" s="40"/>
      <c r="AB1399" s="40"/>
      <c r="AC1399" s="40"/>
      <c r="AD1399" s="40"/>
      <c r="AE1399" s="40"/>
      <c r="AR1399" s="235" t="s">
        <v>264</v>
      </c>
      <c r="AT1399" s="235" t="s">
        <v>152</v>
      </c>
      <c r="AU1399" s="235" t="s">
        <v>81</v>
      </c>
      <c r="AY1399" s="19" t="s">
        <v>150</v>
      </c>
      <c r="BE1399" s="236">
        <f>IF(N1399="základní",J1399,0)</f>
        <v>0</v>
      </c>
      <c r="BF1399" s="236">
        <f>IF(N1399="snížená",J1399,0)</f>
        <v>0</v>
      </c>
      <c r="BG1399" s="236">
        <f>IF(N1399="zákl. přenesená",J1399,0)</f>
        <v>0</v>
      </c>
      <c r="BH1399" s="236">
        <f>IF(N1399="sníž. přenesená",J1399,0)</f>
        <v>0</v>
      </c>
      <c r="BI1399" s="236">
        <f>IF(N1399="nulová",J1399,0)</f>
        <v>0</v>
      </c>
      <c r="BJ1399" s="19" t="s">
        <v>79</v>
      </c>
      <c r="BK1399" s="236">
        <f>ROUND(I1399*H1399,2)</f>
        <v>0</v>
      </c>
      <c r="BL1399" s="19" t="s">
        <v>264</v>
      </c>
      <c r="BM1399" s="235" t="s">
        <v>1995</v>
      </c>
    </row>
    <row r="1400" s="2" customFormat="1" ht="16.5" customHeight="1">
      <c r="A1400" s="40"/>
      <c r="B1400" s="41"/>
      <c r="C1400" s="224" t="s">
        <v>1996</v>
      </c>
      <c r="D1400" s="224" t="s">
        <v>152</v>
      </c>
      <c r="E1400" s="225" t="s">
        <v>1997</v>
      </c>
      <c r="F1400" s="226" t="s">
        <v>1998</v>
      </c>
      <c r="G1400" s="227" t="s">
        <v>393</v>
      </c>
      <c r="H1400" s="228">
        <v>2</v>
      </c>
      <c r="I1400" s="229"/>
      <c r="J1400" s="230">
        <f>ROUND(I1400*H1400,2)</f>
        <v>0</v>
      </c>
      <c r="K1400" s="226" t="s">
        <v>19</v>
      </c>
      <c r="L1400" s="46"/>
      <c r="M1400" s="231" t="s">
        <v>19</v>
      </c>
      <c r="N1400" s="232" t="s">
        <v>43</v>
      </c>
      <c r="O1400" s="86"/>
      <c r="P1400" s="233">
        <f>O1400*H1400</f>
        <v>0</v>
      </c>
      <c r="Q1400" s="233">
        <v>0.124</v>
      </c>
      <c r="R1400" s="233">
        <f>Q1400*H1400</f>
        <v>0.248</v>
      </c>
      <c r="S1400" s="233">
        <v>0</v>
      </c>
      <c r="T1400" s="234">
        <f>S1400*H1400</f>
        <v>0</v>
      </c>
      <c r="U1400" s="40"/>
      <c r="V1400" s="40"/>
      <c r="W1400" s="40"/>
      <c r="X1400" s="40"/>
      <c r="Y1400" s="40"/>
      <c r="Z1400" s="40"/>
      <c r="AA1400" s="40"/>
      <c r="AB1400" s="40"/>
      <c r="AC1400" s="40"/>
      <c r="AD1400" s="40"/>
      <c r="AE1400" s="40"/>
      <c r="AR1400" s="235" t="s">
        <v>264</v>
      </c>
      <c r="AT1400" s="235" t="s">
        <v>152</v>
      </c>
      <c r="AU1400" s="235" t="s">
        <v>81</v>
      </c>
      <c r="AY1400" s="19" t="s">
        <v>150</v>
      </c>
      <c r="BE1400" s="236">
        <f>IF(N1400="základní",J1400,0)</f>
        <v>0</v>
      </c>
      <c r="BF1400" s="236">
        <f>IF(N1400="snížená",J1400,0)</f>
        <v>0</v>
      </c>
      <c r="BG1400" s="236">
        <f>IF(N1400="zákl. přenesená",J1400,0)</f>
        <v>0</v>
      </c>
      <c r="BH1400" s="236">
        <f>IF(N1400="sníž. přenesená",J1400,0)</f>
        <v>0</v>
      </c>
      <c r="BI1400" s="236">
        <f>IF(N1400="nulová",J1400,0)</f>
        <v>0</v>
      </c>
      <c r="BJ1400" s="19" t="s">
        <v>79</v>
      </c>
      <c r="BK1400" s="236">
        <f>ROUND(I1400*H1400,2)</f>
        <v>0</v>
      </c>
      <c r="BL1400" s="19" t="s">
        <v>264</v>
      </c>
      <c r="BM1400" s="235" t="s">
        <v>1999</v>
      </c>
    </row>
    <row r="1401" s="2" customFormat="1" ht="21.75" customHeight="1">
      <c r="A1401" s="40"/>
      <c r="B1401" s="41"/>
      <c r="C1401" s="224" t="s">
        <v>2000</v>
      </c>
      <c r="D1401" s="224" t="s">
        <v>152</v>
      </c>
      <c r="E1401" s="225" t="s">
        <v>2001</v>
      </c>
      <c r="F1401" s="226" t="s">
        <v>2002</v>
      </c>
      <c r="G1401" s="227" t="s">
        <v>393</v>
      </c>
      <c r="H1401" s="228">
        <v>7</v>
      </c>
      <c r="I1401" s="229"/>
      <c r="J1401" s="230">
        <f>ROUND(I1401*H1401,2)</f>
        <v>0</v>
      </c>
      <c r="K1401" s="226" t="s">
        <v>19</v>
      </c>
      <c r="L1401" s="46"/>
      <c r="M1401" s="231" t="s">
        <v>19</v>
      </c>
      <c r="N1401" s="232" t="s">
        <v>43</v>
      </c>
      <c r="O1401" s="86"/>
      <c r="P1401" s="233">
        <f>O1401*H1401</f>
        <v>0</v>
      </c>
      <c r="Q1401" s="233">
        <v>0</v>
      </c>
      <c r="R1401" s="233">
        <f>Q1401*H1401</f>
        <v>0</v>
      </c>
      <c r="S1401" s="233">
        <v>0</v>
      </c>
      <c r="T1401" s="234">
        <f>S1401*H1401</f>
        <v>0</v>
      </c>
      <c r="U1401" s="40"/>
      <c r="V1401" s="40"/>
      <c r="W1401" s="40"/>
      <c r="X1401" s="40"/>
      <c r="Y1401" s="40"/>
      <c r="Z1401" s="40"/>
      <c r="AA1401" s="40"/>
      <c r="AB1401" s="40"/>
      <c r="AC1401" s="40"/>
      <c r="AD1401" s="40"/>
      <c r="AE1401" s="40"/>
      <c r="AR1401" s="235" t="s">
        <v>264</v>
      </c>
      <c r="AT1401" s="235" t="s">
        <v>152</v>
      </c>
      <c r="AU1401" s="235" t="s">
        <v>81</v>
      </c>
      <c r="AY1401" s="19" t="s">
        <v>150</v>
      </c>
      <c r="BE1401" s="236">
        <f>IF(N1401="základní",J1401,0)</f>
        <v>0</v>
      </c>
      <c r="BF1401" s="236">
        <f>IF(N1401="snížená",J1401,0)</f>
        <v>0</v>
      </c>
      <c r="BG1401" s="236">
        <f>IF(N1401="zákl. přenesená",J1401,0)</f>
        <v>0</v>
      </c>
      <c r="BH1401" s="236">
        <f>IF(N1401="sníž. přenesená",J1401,0)</f>
        <v>0</v>
      </c>
      <c r="BI1401" s="236">
        <f>IF(N1401="nulová",J1401,0)</f>
        <v>0</v>
      </c>
      <c r="BJ1401" s="19" t="s">
        <v>79</v>
      </c>
      <c r="BK1401" s="236">
        <f>ROUND(I1401*H1401,2)</f>
        <v>0</v>
      </c>
      <c r="BL1401" s="19" t="s">
        <v>264</v>
      </c>
      <c r="BM1401" s="235" t="s">
        <v>2003</v>
      </c>
    </row>
    <row r="1402" s="2" customFormat="1" ht="66.75" customHeight="1">
      <c r="A1402" s="40"/>
      <c r="B1402" s="41"/>
      <c r="C1402" s="224" t="s">
        <v>2004</v>
      </c>
      <c r="D1402" s="224" t="s">
        <v>152</v>
      </c>
      <c r="E1402" s="225" t="s">
        <v>2005</v>
      </c>
      <c r="F1402" s="226" t="s">
        <v>2006</v>
      </c>
      <c r="G1402" s="227" t="s">
        <v>393</v>
      </c>
      <c r="H1402" s="228">
        <v>1</v>
      </c>
      <c r="I1402" s="229"/>
      <c r="J1402" s="230">
        <f>ROUND(I1402*H1402,2)</f>
        <v>0</v>
      </c>
      <c r="K1402" s="226" t="s">
        <v>19</v>
      </c>
      <c r="L1402" s="46"/>
      <c r="M1402" s="231" t="s">
        <v>19</v>
      </c>
      <c r="N1402" s="232" t="s">
        <v>43</v>
      </c>
      <c r="O1402" s="86"/>
      <c r="P1402" s="233">
        <f>O1402*H1402</f>
        <v>0</v>
      </c>
      <c r="Q1402" s="233">
        <v>0</v>
      </c>
      <c r="R1402" s="233">
        <f>Q1402*H1402</f>
        <v>0</v>
      </c>
      <c r="S1402" s="233">
        <v>0</v>
      </c>
      <c r="T1402" s="234">
        <f>S1402*H1402</f>
        <v>0</v>
      </c>
      <c r="U1402" s="40"/>
      <c r="V1402" s="40"/>
      <c r="W1402" s="40"/>
      <c r="X1402" s="40"/>
      <c r="Y1402" s="40"/>
      <c r="Z1402" s="40"/>
      <c r="AA1402" s="40"/>
      <c r="AB1402" s="40"/>
      <c r="AC1402" s="40"/>
      <c r="AD1402" s="40"/>
      <c r="AE1402" s="40"/>
      <c r="AR1402" s="235" t="s">
        <v>264</v>
      </c>
      <c r="AT1402" s="235" t="s">
        <v>152</v>
      </c>
      <c r="AU1402" s="235" t="s">
        <v>81</v>
      </c>
      <c r="AY1402" s="19" t="s">
        <v>150</v>
      </c>
      <c r="BE1402" s="236">
        <f>IF(N1402="základní",J1402,0)</f>
        <v>0</v>
      </c>
      <c r="BF1402" s="236">
        <f>IF(N1402="snížená",J1402,0)</f>
        <v>0</v>
      </c>
      <c r="BG1402" s="236">
        <f>IF(N1402="zákl. přenesená",J1402,0)</f>
        <v>0</v>
      </c>
      <c r="BH1402" s="236">
        <f>IF(N1402="sníž. přenesená",J1402,0)</f>
        <v>0</v>
      </c>
      <c r="BI1402" s="236">
        <f>IF(N1402="nulová",J1402,0)</f>
        <v>0</v>
      </c>
      <c r="BJ1402" s="19" t="s">
        <v>79</v>
      </c>
      <c r="BK1402" s="236">
        <f>ROUND(I1402*H1402,2)</f>
        <v>0</v>
      </c>
      <c r="BL1402" s="19" t="s">
        <v>264</v>
      </c>
      <c r="BM1402" s="235" t="s">
        <v>2007</v>
      </c>
    </row>
    <row r="1403" s="2" customFormat="1" ht="66.75" customHeight="1">
      <c r="A1403" s="40"/>
      <c r="B1403" s="41"/>
      <c r="C1403" s="224" t="s">
        <v>2008</v>
      </c>
      <c r="D1403" s="224" t="s">
        <v>152</v>
      </c>
      <c r="E1403" s="225" t="s">
        <v>2009</v>
      </c>
      <c r="F1403" s="226" t="s">
        <v>2010</v>
      </c>
      <c r="G1403" s="227" t="s">
        <v>393</v>
      </c>
      <c r="H1403" s="228">
        <v>1</v>
      </c>
      <c r="I1403" s="229"/>
      <c r="J1403" s="230">
        <f>ROUND(I1403*H1403,2)</f>
        <v>0</v>
      </c>
      <c r="K1403" s="226" t="s">
        <v>19</v>
      </c>
      <c r="L1403" s="46"/>
      <c r="M1403" s="231" t="s">
        <v>19</v>
      </c>
      <c r="N1403" s="232" t="s">
        <v>43</v>
      </c>
      <c r="O1403" s="86"/>
      <c r="P1403" s="233">
        <f>O1403*H1403</f>
        <v>0</v>
      </c>
      <c r="Q1403" s="233">
        <v>0</v>
      </c>
      <c r="R1403" s="233">
        <f>Q1403*H1403</f>
        <v>0</v>
      </c>
      <c r="S1403" s="233">
        <v>0</v>
      </c>
      <c r="T1403" s="234">
        <f>S1403*H1403</f>
        <v>0</v>
      </c>
      <c r="U1403" s="40"/>
      <c r="V1403" s="40"/>
      <c r="W1403" s="40"/>
      <c r="X1403" s="40"/>
      <c r="Y1403" s="40"/>
      <c r="Z1403" s="40"/>
      <c r="AA1403" s="40"/>
      <c r="AB1403" s="40"/>
      <c r="AC1403" s="40"/>
      <c r="AD1403" s="40"/>
      <c r="AE1403" s="40"/>
      <c r="AR1403" s="235" t="s">
        <v>264</v>
      </c>
      <c r="AT1403" s="235" t="s">
        <v>152</v>
      </c>
      <c r="AU1403" s="235" t="s">
        <v>81</v>
      </c>
      <c r="AY1403" s="19" t="s">
        <v>150</v>
      </c>
      <c r="BE1403" s="236">
        <f>IF(N1403="základní",J1403,0)</f>
        <v>0</v>
      </c>
      <c r="BF1403" s="236">
        <f>IF(N1403="snížená",J1403,0)</f>
        <v>0</v>
      </c>
      <c r="BG1403" s="236">
        <f>IF(N1403="zákl. přenesená",J1403,0)</f>
        <v>0</v>
      </c>
      <c r="BH1403" s="236">
        <f>IF(N1403="sníž. přenesená",J1403,0)</f>
        <v>0</v>
      </c>
      <c r="BI1403" s="236">
        <f>IF(N1403="nulová",J1403,0)</f>
        <v>0</v>
      </c>
      <c r="BJ1403" s="19" t="s">
        <v>79</v>
      </c>
      <c r="BK1403" s="236">
        <f>ROUND(I1403*H1403,2)</f>
        <v>0</v>
      </c>
      <c r="BL1403" s="19" t="s">
        <v>264</v>
      </c>
      <c r="BM1403" s="235" t="s">
        <v>2011</v>
      </c>
    </row>
    <row r="1404" s="2" customFormat="1" ht="66.75" customHeight="1">
      <c r="A1404" s="40"/>
      <c r="B1404" s="41"/>
      <c r="C1404" s="224" t="s">
        <v>2012</v>
      </c>
      <c r="D1404" s="224" t="s">
        <v>152</v>
      </c>
      <c r="E1404" s="225" t="s">
        <v>2013</v>
      </c>
      <c r="F1404" s="226" t="s">
        <v>2014</v>
      </c>
      <c r="G1404" s="227" t="s">
        <v>393</v>
      </c>
      <c r="H1404" s="228">
        <v>1</v>
      </c>
      <c r="I1404" s="229"/>
      <c r="J1404" s="230">
        <f>ROUND(I1404*H1404,2)</f>
        <v>0</v>
      </c>
      <c r="K1404" s="226" t="s">
        <v>19</v>
      </c>
      <c r="L1404" s="46"/>
      <c r="M1404" s="231" t="s">
        <v>19</v>
      </c>
      <c r="N1404" s="232" t="s">
        <v>43</v>
      </c>
      <c r="O1404" s="86"/>
      <c r="P1404" s="233">
        <f>O1404*H1404</f>
        <v>0</v>
      </c>
      <c r="Q1404" s="233">
        <v>0</v>
      </c>
      <c r="R1404" s="233">
        <f>Q1404*H1404</f>
        <v>0</v>
      </c>
      <c r="S1404" s="233">
        <v>0</v>
      </c>
      <c r="T1404" s="234">
        <f>S1404*H1404</f>
        <v>0</v>
      </c>
      <c r="U1404" s="40"/>
      <c r="V1404" s="40"/>
      <c r="W1404" s="40"/>
      <c r="X1404" s="40"/>
      <c r="Y1404" s="40"/>
      <c r="Z1404" s="40"/>
      <c r="AA1404" s="40"/>
      <c r="AB1404" s="40"/>
      <c r="AC1404" s="40"/>
      <c r="AD1404" s="40"/>
      <c r="AE1404" s="40"/>
      <c r="AR1404" s="235" t="s">
        <v>264</v>
      </c>
      <c r="AT1404" s="235" t="s">
        <v>152</v>
      </c>
      <c r="AU1404" s="235" t="s">
        <v>81</v>
      </c>
      <c r="AY1404" s="19" t="s">
        <v>150</v>
      </c>
      <c r="BE1404" s="236">
        <f>IF(N1404="základní",J1404,0)</f>
        <v>0</v>
      </c>
      <c r="BF1404" s="236">
        <f>IF(N1404="snížená",J1404,0)</f>
        <v>0</v>
      </c>
      <c r="BG1404" s="236">
        <f>IF(N1404="zákl. přenesená",J1404,0)</f>
        <v>0</v>
      </c>
      <c r="BH1404" s="236">
        <f>IF(N1404="sníž. přenesená",J1404,0)</f>
        <v>0</v>
      </c>
      <c r="BI1404" s="236">
        <f>IF(N1404="nulová",J1404,0)</f>
        <v>0</v>
      </c>
      <c r="BJ1404" s="19" t="s">
        <v>79</v>
      </c>
      <c r="BK1404" s="236">
        <f>ROUND(I1404*H1404,2)</f>
        <v>0</v>
      </c>
      <c r="BL1404" s="19" t="s">
        <v>264</v>
      </c>
      <c r="BM1404" s="235" t="s">
        <v>2015</v>
      </c>
    </row>
    <row r="1405" s="2" customFormat="1" ht="66.75" customHeight="1">
      <c r="A1405" s="40"/>
      <c r="B1405" s="41"/>
      <c r="C1405" s="224" t="s">
        <v>2016</v>
      </c>
      <c r="D1405" s="224" t="s">
        <v>152</v>
      </c>
      <c r="E1405" s="225" t="s">
        <v>2017</v>
      </c>
      <c r="F1405" s="226" t="s">
        <v>2018</v>
      </c>
      <c r="G1405" s="227" t="s">
        <v>393</v>
      </c>
      <c r="H1405" s="228">
        <v>1</v>
      </c>
      <c r="I1405" s="229"/>
      <c r="J1405" s="230">
        <f>ROUND(I1405*H1405,2)</f>
        <v>0</v>
      </c>
      <c r="K1405" s="226" t="s">
        <v>19</v>
      </c>
      <c r="L1405" s="46"/>
      <c r="M1405" s="231" t="s">
        <v>19</v>
      </c>
      <c r="N1405" s="232" t="s">
        <v>43</v>
      </c>
      <c r="O1405" s="86"/>
      <c r="P1405" s="233">
        <f>O1405*H1405</f>
        <v>0</v>
      </c>
      <c r="Q1405" s="233">
        <v>0</v>
      </c>
      <c r="R1405" s="233">
        <f>Q1405*H1405</f>
        <v>0</v>
      </c>
      <c r="S1405" s="233">
        <v>0</v>
      </c>
      <c r="T1405" s="234">
        <f>S1405*H1405</f>
        <v>0</v>
      </c>
      <c r="U1405" s="40"/>
      <c r="V1405" s="40"/>
      <c r="W1405" s="40"/>
      <c r="X1405" s="40"/>
      <c r="Y1405" s="40"/>
      <c r="Z1405" s="40"/>
      <c r="AA1405" s="40"/>
      <c r="AB1405" s="40"/>
      <c r="AC1405" s="40"/>
      <c r="AD1405" s="40"/>
      <c r="AE1405" s="40"/>
      <c r="AR1405" s="235" t="s">
        <v>264</v>
      </c>
      <c r="AT1405" s="235" t="s">
        <v>152</v>
      </c>
      <c r="AU1405" s="235" t="s">
        <v>81</v>
      </c>
      <c r="AY1405" s="19" t="s">
        <v>150</v>
      </c>
      <c r="BE1405" s="236">
        <f>IF(N1405="základní",J1405,0)</f>
        <v>0</v>
      </c>
      <c r="BF1405" s="236">
        <f>IF(N1405="snížená",J1405,0)</f>
        <v>0</v>
      </c>
      <c r="BG1405" s="236">
        <f>IF(N1405="zákl. přenesená",J1405,0)</f>
        <v>0</v>
      </c>
      <c r="BH1405" s="236">
        <f>IF(N1405="sníž. přenesená",J1405,0)</f>
        <v>0</v>
      </c>
      <c r="BI1405" s="236">
        <f>IF(N1405="nulová",J1405,0)</f>
        <v>0</v>
      </c>
      <c r="BJ1405" s="19" t="s">
        <v>79</v>
      </c>
      <c r="BK1405" s="236">
        <f>ROUND(I1405*H1405,2)</f>
        <v>0</v>
      </c>
      <c r="BL1405" s="19" t="s">
        <v>264</v>
      </c>
      <c r="BM1405" s="235" t="s">
        <v>2019</v>
      </c>
    </row>
    <row r="1406" s="2" customFormat="1" ht="66.75" customHeight="1">
      <c r="A1406" s="40"/>
      <c r="B1406" s="41"/>
      <c r="C1406" s="224" t="s">
        <v>2020</v>
      </c>
      <c r="D1406" s="224" t="s">
        <v>152</v>
      </c>
      <c r="E1406" s="225" t="s">
        <v>2021</v>
      </c>
      <c r="F1406" s="226" t="s">
        <v>2022</v>
      </c>
      <c r="G1406" s="227" t="s">
        <v>393</v>
      </c>
      <c r="H1406" s="228">
        <v>1</v>
      </c>
      <c r="I1406" s="229"/>
      <c r="J1406" s="230">
        <f>ROUND(I1406*H1406,2)</f>
        <v>0</v>
      </c>
      <c r="K1406" s="226" t="s">
        <v>19</v>
      </c>
      <c r="L1406" s="46"/>
      <c r="M1406" s="231" t="s">
        <v>19</v>
      </c>
      <c r="N1406" s="232" t="s">
        <v>43</v>
      </c>
      <c r="O1406" s="86"/>
      <c r="P1406" s="233">
        <f>O1406*H1406</f>
        <v>0</v>
      </c>
      <c r="Q1406" s="233">
        <v>0</v>
      </c>
      <c r="R1406" s="233">
        <f>Q1406*H1406</f>
        <v>0</v>
      </c>
      <c r="S1406" s="233">
        <v>0</v>
      </c>
      <c r="T1406" s="234">
        <f>S1406*H1406</f>
        <v>0</v>
      </c>
      <c r="U1406" s="40"/>
      <c r="V1406" s="40"/>
      <c r="W1406" s="40"/>
      <c r="X1406" s="40"/>
      <c r="Y1406" s="40"/>
      <c r="Z1406" s="40"/>
      <c r="AA1406" s="40"/>
      <c r="AB1406" s="40"/>
      <c r="AC1406" s="40"/>
      <c r="AD1406" s="40"/>
      <c r="AE1406" s="40"/>
      <c r="AR1406" s="235" t="s">
        <v>264</v>
      </c>
      <c r="AT1406" s="235" t="s">
        <v>152</v>
      </c>
      <c r="AU1406" s="235" t="s">
        <v>81</v>
      </c>
      <c r="AY1406" s="19" t="s">
        <v>150</v>
      </c>
      <c r="BE1406" s="236">
        <f>IF(N1406="základní",J1406,0)</f>
        <v>0</v>
      </c>
      <c r="BF1406" s="236">
        <f>IF(N1406="snížená",J1406,0)</f>
        <v>0</v>
      </c>
      <c r="BG1406" s="236">
        <f>IF(N1406="zákl. přenesená",J1406,0)</f>
        <v>0</v>
      </c>
      <c r="BH1406" s="236">
        <f>IF(N1406="sníž. přenesená",J1406,0)</f>
        <v>0</v>
      </c>
      <c r="BI1406" s="236">
        <f>IF(N1406="nulová",J1406,0)</f>
        <v>0</v>
      </c>
      <c r="BJ1406" s="19" t="s">
        <v>79</v>
      </c>
      <c r="BK1406" s="236">
        <f>ROUND(I1406*H1406,2)</f>
        <v>0</v>
      </c>
      <c r="BL1406" s="19" t="s">
        <v>264</v>
      </c>
      <c r="BM1406" s="235" t="s">
        <v>2023</v>
      </c>
    </row>
    <row r="1407" s="2" customFormat="1" ht="78" customHeight="1">
      <c r="A1407" s="40"/>
      <c r="B1407" s="41"/>
      <c r="C1407" s="224" t="s">
        <v>2024</v>
      </c>
      <c r="D1407" s="224" t="s">
        <v>152</v>
      </c>
      <c r="E1407" s="225" t="s">
        <v>2025</v>
      </c>
      <c r="F1407" s="226" t="s">
        <v>2026</v>
      </c>
      <c r="G1407" s="227" t="s">
        <v>393</v>
      </c>
      <c r="H1407" s="228">
        <v>1</v>
      </c>
      <c r="I1407" s="229"/>
      <c r="J1407" s="230">
        <f>ROUND(I1407*H1407,2)</f>
        <v>0</v>
      </c>
      <c r="K1407" s="226" t="s">
        <v>19</v>
      </c>
      <c r="L1407" s="46"/>
      <c r="M1407" s="231" t="s">
        <v>19</v>
      </c>
      <c r="N1407" s="232" t="s">
        <v>43</v>
      </c>
      <c r="O1407" s="86"/>
      <c r="P1407" s="233">
        <f>O1407*H1407</f>
        <v>0</v>
      </c>
      <c r="Q1407" s="233">
        <v>0.66500000000000004</v>
      </c>
      <c r="R1407" s="233">
        <f>Q1407*H1407</f>
        <v>0.66500000000000004</v>
      </c>
      <c r="S1407" s="233">
        <v>0</v>
      </c>
      <c r="T1407" s="234">
        <f>S1407*H1407</f>
        <v>0</v>
      </c>
      <c r="U1407" s="40"/>
      <c r="V1407" s="40"/>
      <c r="W1407" s="40"/>
      <c r="X1407" s="40"/>
      <c r="Y1407" s="40"/>
      <c r="Z1407" s="40"/>
      <c r="AA1407" s="40"/>
      <c r="AB1407" s="40"/>
      <c r="AC1407" s="40"/>
      <c r="AD1407" s="40"/>
      <c r="AE1407" s="40"/>
      <c r="AR1407" s="235" t="s">
        <v>264</v>
      </c>
      <c r="AT1407" s="235" t="s">
        <v>152</v>
      </c>
      <c r="AU1407" s="235" t="s">
        <v>81</v>
      </c>
      <c r="AY1407" s="19" t="s">
        <v>150</v>
      </c>
      <c r="BE1407" s="236">
        <f>IF(N1407="základní",J1407,0)</f>
        <v>0</v>
      </c>
      <c r="BF1407" s="236">
        <f>IF(N1407="snížená",J1407,0)</f>
        <v>0</v>
      </c>
      <c r="BG1407" s="236">
        <f>IF(N1407="zákl. přenesená",J1407,0)</f>
        <v>0</v>
      </c>
      <c r="BH1407" s="236">
        <f>IF(N1407="sníž. přenesená",J1407,0)</f>
        <v>0</v>
      </c>
      <c r="BI1407" s="236">
        <f>IF(N1407="nulová",J1407,0)</f>
        <v>0</v>
      </c>
      <c r="BJ1407" s="19" t="s">
        <v>79</v>
      </c>
      <c r="BK1407" s="236">
        <f>ROUND(I1407*H1407,2)</f>
        <v>0</v>
      </c>
      <c r="BL1407" s="19" t="s">
        <v>264</v>
      </c>
      <c r="BM1407" s="235" t="s">
        <v>2027</v>
      </c>
    </row>
    <row r="1408" s="2" customFormat="1" ht="21.75" customHeight="1">
      <c r="A1408" s="40"/>
      <c r="B1408" s="41"/>
      <c r="C1408" s="224" t="s">
        <v>2028</v>
      </c>
      <c r="D1408" s="224" t="s">
        <v>152</v>
      </c>
      <c r="E1408" s="225" t="s">
        <v>2029</v>
      </c>
      <c r="F1408" s="226" t="s">
        <v>2030</v>
      </c>
      <c r="G1408" s="227" t="s">
        <v>393</v>
      </c>
      <c r="H1408" s="228">
        <v>1</v>
      </c>
      <c r="I1408" s="229"/>
      <c r="J1408" s="230">
        <f>ROUND(I1408*H1408,2)</f>
        <v>0</v>
      </c>
      <c r="K1408" s="226" t="s">
        <v>19</v>
      </c>
      <c r="L1408" s="46"/>
      <c r="M1408" s="231" t="s">
        <v>19</v>
      </c>
      <c r="N1408" s="232" t="s">
        <v>43</v>
      </c>
      <c r="O1408" s="86"/>
      <c r="P1408" s="233">
        <f>O1408*H1408</f>
        <v>0</v>
      </c>
      <c r="Q1408" s="233">
        <v>0</v>
      </c>
      <c r="R1408" s="233">
        <f>Q1408*H1408</f>
        <v>0</v>
      </c>
      <c r="S1408" s="233">
        <v>0</v>
      </c>
      <c r="T1408" s="234">
        <f>S1408*H1408</f>
        <v>0</v>
      </c>
      <c r="U1408" s="40"/>
      <c r="V1408" s="40"/>
      <c r="W1408" s="40"/>
      <c r="X1408" s="40"/>
      <c r="Y1408" s="40"/>
      <c r="Z1408" s="40"/>
      <c r="AA1408" s="40"/>
      <c r="AB1408" s="40"/>
      <c r="AC1408" s="40"/>
      <c r="AD1408" s="40"/>
      <c r="AE1408" s="40"/>
      <c r="AR1408" s="235" t="s">
        <v>264</v>
      </c>
      <c r="AT1408" s="235" t="s">
        <v>152</v>
      </c>
      <c r="AU1408" s="235" t="s">
        <v>81</v>
      </c>
      <c r="AY1408" s="19" t="s">
        <v>150</v>
      </c>
      <c r="BE1408" s="236">
        <f>IF(N1408="základní",J1408,0)</f>
        <v>0</v>
      </c>
      <c r="BF1408" s="236">
        <f>IF(N1408="snížená",J1408,0)</f>
        <v>0</v>
      </c>
      <c r="BG1408" s="236">
        <f>IF(N1408="zákl. přenesená",J1408,0)</f>
        <v>0</v>
      </c>
      <c r="BH1408" s="236">
        <f>IF(N1408="sníž. přenesená",J1408,0)</f>
        <v>0</v>
      </c>
      <c r="BI1408" s="236">
        <f>IF(N1408="nulová",J1408,0)</f>
        <v>0</v>
      </c>
      <c r="BJ1408" s="19" t="s">
        <v>79</v>
      </c>
      <c r="BK1408" s="236">
        <f>ROUND(I1408*H1408,2)</f>
        <v>0</v>
      </c>
      <c r="BL1408" s="19" t="s">
        <v>264</v>
      </c>
      <c r="BM1408" s="235" t="s">
        <v>2031</v>
      </c>
    </row>
    <row r="1409" s="2" customFormat="1" ht="21.75" customHeight="1">
      <c r="A1409" s="40"/>
      <c r="B1409" s="41"/>
      <c r="C1409" s="224" t="s">
        <v>2032</v>
      </c>
      <c r="D1409" s="224" t="s">
        <v>152</v>
      </c>
      <c r="E1409" s="225" t="s">
        <v>2033</v>
      </c>
      <c r="F1409" s="226" t="s">
        <v>2034</v>
      </c>
      <c r="G1409" s="227" t="s">
        <v>393</v>
      </c>
      <c r="H1409" s="228">
        <v>1</v>
      </c>
      <c r="I1409" s="229"/>
      <c r="J1409" s="230">
        <f>ROUND(I1409*H1409,2)</f>
        <v>0</v>
      </c>
      <c r="K1409" s="226" t="s">
        <v>19</v>
      </c>
      <c r="L1409" s="46"/>
      <c r="M1409" s="231" t="s">
        <v>19</v>
      </c>
      <c r="N1409" s="232" t="s">
        <v>43</v>
      </c>
      <c r="O1409" s="86"/>
      <c r="P1409" s="233">
        <f>O1409*H1409</f>
        <v>0</v>
      </c>
      <c r="Q1409" s="233">
        <v>0</v>
      </c>
      <c r="R1409" s="233">
        <f>Q1409*H1409</f>
        <v>0</v>
      </c>
      <c r="S1409" s="233">
        <v>0</v>
      </c>
      <c r="T1409" s="234">
        <f>S1409*H1409</f>
        <v>0</v>
      </c>
      <c r="U1409" s="40"/>
      <c r="V1409" s="40"/>
      <c r="W1409" s="40"/>
      <c r="X1409" s="40"/>
      <c r="Y1409" s="40"/>
      <c r="Z1409" s="40"/>
      <c r="AA1409" s="40"/>
      <c r="AB1409" s="40"/>
      <c r="AC1409" s="40"/>
      <c r="AD1409" s="40"/>
      <c r="AE1409" s="40"/>
      <c r="AR1409" s="235" t="s">
        <v>264</v>
      </c>
      <c r="AT1409" s="235" t="s">
        <v>152</v>
      </c>
      <c r="AU1409" s="235" t="s">
        <v>81</v>
      </c>
      <c r="AY1409" s="19" t="s">
        <v>150</v>
      </c>
      <c r="BE1409" s="236">
        <f>IF(N1409="základní",J1409,0)</f>
        <v>0</v>
      </c>
      <c r="BF1409" s="236">
        <f>IF(N1409="snížená",J1409,0)</f>
        <v>0</v>
      </c>
      <c r="BG1409" s="236">
        <f>IF(N1409="zákl. přenesená",J1409,0)</f>
        <v>0</v>
      </c>
      <c r="BH1409" s="236">
        <f>IF(N1409="sníž. přenesená",J1409,0)</f>
        <v>0</v>
      </c>
      <c r="BI1409" s="236">
        <f>IF(N1409="nulová",J1409,0)</f>
        <v>0</v>
      </c>
      <c r="BJ1409" s="19" t="s">
        <v>79</v>
      </c>
      <c r="BK1409" s="236">
        <f>ROUND(I1409*H1409,2)</f>
        <v>0</v>
      </c>
      <c r="BL1409" s="19" t="s">
        <v>264</v>
      </c>
      <c r="BM1409" s="235" t="s">
        <v>2035</v>
      </c>
    </row>
    <row r="1410" s="2" customFormat="1" ht="21.75" customHeight="1">
      <c r="A1410" s="40"/>
      <c r="B1410" s="41"/>
      <c r="C1410" s="224" t="s">
        <v>2036</v>
      </c>
      <c r="D1410" s="224" t="s">
        <v>152</v>
      </c>
      <c r="E1410" s="225" t="s">
        <v>2037</v>
      </c>
      <c r="F1410" s="226" t="s">
        <v>2034</v>
      </c>
      <c r="G1410" s="227" t="s">
        <v>393</v>
      </c>
      <c r="H1410" s="228">
        <v>1</v>
      </c>
      <c r="I1410" s="229"/>
      <c r="J1410" s="230">
        <f>ROUND(I1410*H1410,2)</f>
        <v>0</v>
      </c>
      <c r="K1410" s="226" t="s">
        <v>19</v>
      </c>
      <c r="L1410" s="46"/>
      <c r="M1410" s="231" t="s">
        <v>19</v>
      </c>
      <c r="N1410" s="232" t="s">
        <v>43</v>
      </c>
      <c r="O1410" s="86"/>
      <c r="P1410" s="233">
        <f>O1410*H1410</f>
        <v>0</v>
      </c>
      <c r="Q1410" s="233">
        <v>0</v>
      </c>
      <c r="R1410" s="233">
        <f>Q1410*H1410</f>
        <v>0</v>
      </c>
      <c r="S1410" s="233">
        <v>0</v>
      </c>
      <c r="T1410" s="234">
        <f>S1410*H1410</f>
        <v>0</v>
      </c>
      <c r="U1410" s="40"/>
      <c r="V1410" s="40"/>
      <c r="W1410" s="40"/>
      <c r="X1410" s="40"/>
      <c r="Y1410" s="40"/>
      <c r="Z1410" s="40"/>
      <c r="AA1410" s="40"/>
      <c r="AB1410" s="40"/>
      <c r="AC1410" s="40"/>
      <c r="AD1410" s="40"/>
      <c r="AE1410" s="40"/>
      <c r="AR1410" s="235" t="s">
        <v>264</v>
      </c>
      <c r="AT1410" s="235" t="s">
        <v>152</v>
      </c>
      <c r="AU1410" s="235" t="s">
        <v>81</v>
      </c>
      <c r="AY1410" s="19" t="s">
        <v>150</v>
      </c>
      <c r="BE1410" s="236">
        <f>IF(N1410="základní",J1410,0)</f>
        <v>0</v>
      </c>
      <c r="BF1410" s="236">
        <f>IF(N1410="snížená",J1410,0)</f>
        <v>0</v>
      </c>
      <c r="BG1410" s="236">
        <f>IF(N1410="zákl. přenesená",J1410,0)</f>
        <v>0</v>
      </c>
      <c r="BH1410" s="236">
        <f>IF(N1410="sníž. přenesená",J1410,0)</f>
        <v>0</v>
      </c>
      <c r="BI1410" s="236">
        <f>IF(N1410="nulová",J1410,0)</f>
        <v>0</v>
      </c>
      <c r="BJ1410" s="19" t="s">
        <v>79</v>
      </c>
      <c r="BK1410" s="236">
        <f>ROUND(I1410*H1410,2)</f>
        <v>0</v>
      </c>
      <c r="BL1410" s="19" t="s">
        <v>264</v>
      </c>
      <c r="BM1410" s="235" t="s">
        <v>2038</v>
      </c>
    </row>
    <row r="1411" s="2" customFormat="1" ht="21.75" customHeight="1">
      <c r="A1411" s="40"/>
      <c r="B1411" s="41"/>
      <c r="C1411" s="224" t="s">
        <v>2039</v>
      </c>
      <c r="D1411" s="224" t="s">
        <v>152</v>
      </c>
      <c r="E1411" s="225" t="s">
        <v>2040</v>
      </c>
      <c r="F1411" s="226" t="s">
        <v>2041</v>
      </c>
      <c r="G1411" s="227" t="s">
        <v>393</v>
      </c>
      <c r="H1411" s="228">
        <v>1</v>
      </c>
      <c r="I1411" s="229"/>
      <c r="J1411" s="230">
        <f>ROUND(I1411*H1411,2)</f>
        <v>0</v>
      </c>
      <c r="K1411" s="226" t="s">
        <v>19</v>
      </c>
      <c r="L1411" s="46"/>
      <c r="M1411" s="231" t="s">
        <v>19</v>
      </c>
      <c r="N1411" s="232" t="s">
        <v>43</v>
      </c>
      <c r="O1411" s="86"/>
      <c r="P1411" s="233">
        <f>O1411*H1411</f>
        <v>0</v>
      </c>
      <c r="Q1411" s="233">
        <v>0</v>
      </c>
      <c r="R1411" s="233">
        <f>Q1411*H1411</f>
        <v>0</v>
      </c>
      <c r="S1411" s="233">
        <v>0</v>
      </c>
      <c r="T1411" s="234">
        <f>S1411*H1411</f>
        <v>0</v>
      </c>
      <c r="U1411" s="40"/>
      <c r="V1411" s="40"/>
      <c r="W1411" s="40"/>
      <c r="X1411" s="40"/>
      <c r="Y1411" s="40"/>
      <c r="Z1411" s="40"/>
      <c r="AA1411" s="40"/>
      <c r="AB1411" s="40"/>
      <c r="AC1411" s="40"/>
      <c r="AD1411" s="40"/>
      <c r="AE1411" s="40"/>
      <c r="AR1411" s="235" t="s">
        <v>264</v>
      </c>
      <c r="AT1411" s="235" t="s">
        <v>152</v>
      </c>
      <c r="AU1411" s="235" t="s">
        <v>81</v>
      </c>
      <c r="AY1411" s="19" t="s">
        <v>150</v>
      </c>
      <c r="BE1411" s="236">
        <f>IF(N1411="základní",J1411,0)</f>
        <v>0</v>
      </c>
      <c r="BF1411" s="236">
        <f>IF(N1411="snížená",J1411,0)</f>
        <v>0</v>
      </c>
      <c r="BG1411" s="236">
        <f>IF(N1411="zákl. přenesená",J1411,0)</f>
        <v>0</v>
      </c>
      <c r="BH1411" s="236">
        <f>IF(N1411="sníž. přenesená",J1411,0)</f>
        <v>0</v>
      </c>
      <c r="BI1411" s="236">
        <f>IF(N1411="nulová",J1411,0)</f>
        <v>0</v>
      </c>
      <c r="BJ1411" s="19" t="s">
        <v>79</v>
      </c>
      <c r="BK1411" s="236">
        <f>ROUND(I1411*H1411,2)</f>
        <v>0</v>
      </c>
      <c r="BL1411" s="19" t="s">
        <v>264</v>
      </c>
      <c r="BM1411" s="235" t="s">
        <v>2042</v>
      </c>
    </row>
    <row r="1412" s="2" customFormat="1" ht="89.25" customHeight="1">
      <c r="A1412" s="40"/>
      <c r="B1412" s="41"/>
      <c r="C1412" s="224" t="s">
        <v>2043</v>
      </c>
      <c r="D1412" s="224" t="s">
        <v>152</v>
      </c>
      <c r="E1412" s="225" t="s">
        <v>2044</v>
      </c>
      <c r="F1412" s="226" t="s">
        <v>2045</v>
      </c>
      <c r="G1412" s="227" t="s">
        <v>393</v>
      </c>
      <c r="H1412" s="228">
        <v>15.699999999999999</v>
      </c>
      <c r="I1412" s="229"/>
      <c r="J1412" s="230">
        <f>ROUND(I1412*H1412,2)</f>
        <v>0</v>
      </c>
      <c r="K1412" s="226" t="s">
        <v>19</v>
      </c>
      <c r="L1412" s="46"/>
      <c r="M1412" s="231" t="s">
        <v>19</v>
      </c>
      <c r="N1412" s="232" t="s">
        <v>43</v>
      </c>
      <c r="O1412" s="86"/>
      <c r="P1412" s="233">
        <f>O1412*H1412</f>
        <v>0</v>
      </c>
      <c r="Q1412" s="233">
        <v>0.372</v>
      </c>
      <c r="R1412" s="233">
        <f>Q1412*H1412</f>
        <v>5.8403999999999998</v>
      </c>
      <c r="S1412" s="233">
        <v>0</v>
      </c>
      <c r="T1412" s="234">
        <f>S1412*H1412</f>
        <v>0</v>
      </c>
      <c r="U1412" s="40"/>
      <c r="V1412" s="40"/>
      <c r="W1412" s="40"/>
      <c r="X1412" s="40"/>
      <c r="Y1412" s="40"/>
      <c r="Z1412" s="40"/>
      <c r="AA1412" s="40"/>
      <c r="AB1412" s="40"/>
      <c r="AC1412" s="40"/>
      <c r="AD1412" s="40"/>
      <c r="AE1412" s="40"/>
      <c r="AR1412" s="235" t="s">
        <v>264</v>
      </c>
      <c r="AT1412" s="235" t="s">
        <v>152</v>
      </c>
      <c r="AU1412" s="235" t="s">
        <v>81</v>
      </c>
      <c r="AY1412" s="19" t="s">
        <v>150</v>
      </c>
      <c r="BE1412" s="236">
        <f>IF(N1412="základní",J1412,0)</f>
        <v>0</v>
      </c>
      <c r="BF1412" s="236">
        <f>IF(N1412="snížená",J1412,0)</f>
        <v>0</v>
      </c>
      <c r="BG1412" s="236">
        <f>IF(N1412="zákl. přenesená",J1412,0)</f>
        <v>0</v>
      </c>
      <c r="BH1412" s="236">
        <f>IF(N1412="sníž. přenesená",J1412,0)</f>
        <v>0</v>
      </c>
      <c r="BI1412" s="236">
        <f>IF(N1412="nulová",J1412,0)</f>
        <v>0</v>
      </c>
      <c r="BJ1412" s="19" t="s">
        <v>79</v>
      </c>
      <c r="BK1412" s="236">
        <f>ROUND(I1412*H1412,2)</f>
        <v>0</v>
      </c>
      <c r="BL1412" s="19" t="s">
        <v>264</v>
      </c>
      <c r="BM1412" s="235" t="s">
        <v>2046</v>
      </c>
    </row>
    <row r="1413" s="2" customFormat="1" ht="21.75" customHeight="1">
      <c r="A1413" s="40"/>
      <c r="B1413" s="41"/>
      <c r="C1413" s="224" t="s">
        <v>2047</v>
      </c>
      <c r="D1413" s="224" t="s">
        <v>152</v>
      </c>
      <c r="E1413" s="225" t="s">
        <v>2048</v>
      </c>
      <c r="F1413" s="226" t="s">
        <v>2049</v>
      </c>
      <c r="G1413" s="227" t="s">
        <v>1824</v>
      </c>
      <c r="H1413" s="294"/>
      <c r="I1413" s="229"/>
      <c r="J1413" s="230">
        <f>ROUND(I1413*H1413,2)</f>
        <v>0</v>
      </c>
      <c r="K1413" s="226" t="s">
        <v>156</v>
      </c>
      <c r="L1413" s="46"/>
      <c r="M1413" s="231" t="s">
        <v>19</v>
      </c>
      <c r="N1413" s="232" t="s">
        <v>43</v>
      </c>
      <c r="O1413" s="86"/>
      <c r="P1413" s="233">
        <f>O1413*H1413</f>
        <v>0</v>
      </c>
      <c r="Q1413" s="233">
        <v>0</v>
      </c>
      <c r="R1413" s="233">
        <f>Q1413*H1413</f>
        <v>0</v>
      </c>
      <c r="S1413" s="233">
        <v>0</v>
      </c>
      <c r="T1413" s="234">
        <f>S1413*H1413</f>
        <v>0</v>
      </c>
      <c r="U1413" s="40"/>
      <c r="V1413" s="40"/>
      <c r="W1413" s="40"/>
      <c r="X1413" s="40"/>
      <c r="Y1413" s="40"/>
      <c r="Z1413" s="40"/>
      <c r="AA1413" s="40"/>
      <c r="AB1413" s="40"/>
      <c r="AC1413" s="40"/>
      <c r="AD1413" s="40"/>
      <c r="AE1413" s="40"/>
      <c r="AR1413" s="235" t="s">
        <v>264</v>
      </c>
      <c r="AT1413" s="235" t="s">
        <v>152</v>
      </c>
      <c r="AU1413" s="235" t="s">
        <v>81</v>
      </c>
      <c r="AY1413" s="19" t="s">
        <v>150</v>
      </c>
      <c r="BE1413" s="236">
        <f>IF(N1413="základní",J1413,0)</f>
        <v>0</v>
      </c>
      <c r="BF1413" s="236">
        <f>IF(N1413="snížená",J1413,0)</f>
        <v>0</v>
      </c>
      <c r="BG1413" s="236">
        <f>IF(N1413="zákl. přenesená",J1413,0)</f>
        <v>0</v>
      </c>
      <c r="BH1413" s="236">
        <f>IF(N1413="sníž. přenesená",J1413,0)</f>
        <v>0</v>
      </c>
      <c r="BI1413" s="236">
        <f>IF(N1413="nulová",J1413,0)</f>
        <v>0</v>
      </c>
      <c r="BJ1413" s="19" t="s">
        <v>79</v>
      </c>
      <c r="BK1413" s="236">
        <f>ROUND(I1413*H1413,2)</f>
        <v>0</v>
      </c>
      <c r="BL1413" s="19" t="s">
        <v>264</v>
      </c>
      <c r="BM1413" s="235" t="s">
        <v>2050</v>
      </c>
    </row>
    <row r="1414" s="12" customFormat="1" ht="22.8" customHeight="1">
      <c r="A1414" s="12"/>
      <c r="B1414" s="208"/>
      <c r="C1414" s="209"/>
      <c r="D1414" s="210" t="s">
        <v>71</v>
      </c>
      <c r="E1414" s="222" t="s">
        <v>2051</v>
      </c>
      <c r="F1414" s="222" t="s">
        <v>2052</v>
      </c>
      <c r="G1414" s="209"/>
      <c r="H1414" s="209"/>
      <c r="I1414" s="212"/>
      <c r="J1414" s="223">
        <f>BK1414</f>
        <v>0</v>
      </c>
      <c r="K1414" s="209"/>
      <c r="L1414" s="214"/>
      <c r="M1414" s="215"/>
      <c r="N1414" s="216"/>
      <c r="O1414" s="216"/>
      <c r="P1414" s="217">
        <f>SUM(P1415:P1429)</f>
        <v>0</v>
      </c>
      <c r="Q1414" s="216"/>
      <c r="R1414" s="217">
        <f>SUM(R1415:R1429)</f>
        <v>0.08195079999999999</v>
      </c>
      <c r="S1414" s="216"/>
      <c r="T1414" s="218">
        <f>SUM(T1415:T1429)</f>
        <v>0</v>
      </c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12"/>
      <c r="AR1414" s="219" t="s">
        <v>81</v>
      </c>
      <c r="AT1414" s="220" t="s">
        <v>71</v>
      </c>
      <c r="AU1414" s="220" t="s">
        <v>79</v>
      </c>
      <c r="AY1414" s="219" t="s">
        <v>150</v>
      </c>
      <c r="BK1414" s="221">
        <f>SUM(BK1415:BK1429)</f>
        <v>0</v>
      </c>
    </row>
    <row r="1415" s="2" customFormat="1" ht="16.5" customHeight="1">
      <c r="A1415" s="40"/>
      <c r="B1415" s="41"/>
      <c r="C1415" s="224" t="s">
        <v>2053</v>
      </c>
      <c r="D1415" s="224" t="s">
        <v>152</v>
      </c>
      <c r="E1415" s="225" t="s">
        <v>2054</v>
      </c>
      <c r="F1415" s="226" t="s">
        <v>2055</v>
      </c>
      <c r="G1415" s="227" t="s">
        <v>155</v>
      </c>
      <c r="H1415" s="228">
        <v>5.2249999999999996</v>
      </c>
      <c r="I1415" s="229"/>
      <c r="J1415" s="230">
        <f>ROUND(I1415*H1415,2)</f>
        <v>0</v>
      </c>
      <c r="K1415" s="226" t="s">
        <v>156</v>
      </c>
      <c r="L1415" s="46"/>
      <c r="M1415" s="231" t="s">
        <v>19</v>
      </c>
      <c r="N1415" s="232" t="s">
        <v>43</v>
      </c>
      <c r="O1415" s="86"/>
      <c r="P1415" s="233">
        <f>O1415*H1415</f>
        <v>0</v>
      </c>
      <c r="Q1415" s="233">
        <v>0</v>
      </c>
      <c r="R1415" s="233">
        <f>Q1415*H1415</f>
        <v>0</v>
      </c>
      <c r="S1415" s="233">
        <v>0</v>
      </c>
      <c r="T1415" s="234">
        <f>S1415*H1415</f>
        <v>0</v>
      </c>
      <c r="U1415" s="40"/>
      <c r="V1415" s="40"/>
      <c r="W1415" s="40"/>
      <c r="X1415" s="40"/>
      <c r="Y1415" s="40"/>
      <c r="Z1415" s="40"/>
      <c r="AA1415" s="40"/>
      <c r="AB1415" s="40"/>
      <c r="AC1415" s="40"/>
      <c r="AD1415" s="40"/>
      <c r="AE1415" s="40"/>
      <c r="AR1415" s="235" t="s">
        <v>264</v>
      </c>
      <c r="AT1415" s="235" t="s">
        <v>152</v>
      </c>
      <c r="AU1415" s="235" t="s">
        <v>81</v>
      </c>
      <c r="AY1415" s="19" t="s">
        <v>150</v>
      </c>
      <c r="BE1415" s="236">
        <f>IF(N1415="základní",J1415,0)</f>
        <v>0</v>
      </c>
      <c r="BF1415" s="236">
        <f>IF(N1415="snížená",J1415,0)</f>
        <v>0</v>
      </c>
      <c r="BG1415" s="236">
        <f>IF(N1415="zákl. přenesená",J1415,0)</f>
        <v>0</v>
      </c>
      <c r="BH1415" s="236">
        <f>IF(N1415="sníž. přenesená",J1415,0)</f>
        <v>0</v>
      </c>
      <c r="BI1415" s="236">
        <f>IF(N1415="nulová",J1415,0)</f>
        <v>0</v>
      </c>
      <c r="BJ1415" s="19" t="s">
        <v>79</v>
      </c>
      <c r="BK1415" s="236">
        <f>ROUND(I1415*H1415,2)</f>
        <v>0</v>
      </c>
      <c r="BL1415" s="19" t="s">
        <v>264</v>
      </c>
      <c r="BM1415" s="235" t="s">
        <v>2056</v>
      </c>
    </row>
    <row r="1416" s="13" customFormat="1">
      <c r="A1416" s="13"/>
      <c r="B1416" s="237"/>
      <c r="C1416" s="238"/>
      <c r="D1416" s="239" t="s">
        <v>159</v>
      </c>
      <c r="E1416" s="240" t="s">
        <v>19</v>
      </c>
      <c r="F1416" s="241" t="s">
        <v>2057</v>
      </c>
      <c r="G1416" s="238"/>
      <c r="H1416" s="242">
        <v>5.2249999999999996</v>
      </c>
      <c r="I1416" s="243"/>
      <c r="J1416" s="238"/>
      <c r="K1416" s="238"/>
      <c r="L1416" s="244"/>
      <c r="M1416" s="245"/>
      <c r="N1416" s="246"/>
      <c r="O1416" s="246"/>
      <c r="P1416" s="246"/>
      <c r="Q1416" s="246"/>
      <c r="R1416" s="246"/>
      <c r="S1416" s="246"/>
      <c r="T1416" s="247"/>
      <c r="U1416" s="13"/>
      <c r="V1416" s="13"/>
      <c r="W1416" s="13"/>
      <c r="X1416" s="13"/>
      <c r="Y1416" s="13"/>
      <c r="Z1416" s="13"/>
      <c r="AA1416" s="13"/>
      <c r="AB1416" s="13"/>
      <c r="AC1416" s="13"/>
      <c r="AD1416" s="13"/>
      <c r="AE1416" s="13"/>
      <c r="AT1416" s="248" t="s">
        <v>159</v>
      </c>
      <c r="AU1416" s="248" t="s">
        <v>81</v>
      </c>
      <c r="AV1416" s="13" t="s">
        <v>81</v>
      </c>
      <c r="AW1416" s="13" t="s">
        <v>33</v>
      </c>
      <c r="AX1416" s="13" t="s">
        <v>72</v>
      </c>
      <c r="AY1416" s="248" t="s">
        <v>150</v>
      </c>
    </row>
    <row r="1417" s="14" customFormat="1">
      <c r="A1417" s="14"/>
      <c r="B1417" s="249"/>
      <c r="C1417" s="250"/>
      <c r="D1417" s="239" t="s">
        <v>159</v>
      </c>
      <c r="E1417" s="251" t="s">
        <v>19</v>
      </c>
      <c r="F1417" s="252" t="s">
        <v>161</v>
      </c>
      <c r="G1417" s="250"/>
      <c r="H1417" s="253">
        <v>5.2249999999999996</v>
      </c>
      <c r="I1417" s="254"/>
      <c r="J1417" s="250"/>
      <c r="K1417" s="250"/>
      <c r="L1417" s="255"/>
      <c r="M1417" s="256"/>
      <c r="N1417" s="257"/>
      <c r="O1417" s="257"/>
      <c r="P1417" s="257"/>
      <c r="Q1417" s="257"/>
      <c r="R1417" s="257"/>
      <c r="S1417" s="257"/>
      <c r="T1417" s="258"/>
      <c r="U1417" s="14"/>
      <c r="V1417" s="14"/>
      <c r="W1417" s="14"/>
      <c r="X1417" s="14"/>
      <c r="Y1417" s="14"/>
      <c r="Z1417" s="14"/>
      <c r="AA1417" s="14"/>
      <c r="AB1417" s="14"/>
      <c r="AC1417" s="14"/>
      <c r="AD1417" s="14"/>
      <c r="AE1417" s="14"/>
      <c r="AT1417" s="259" t="s">
        <v>159</v>
      </c>
      <c r="AU1417" s="259" t="s">
        <v>81</v>
      </c>
      <c r="AV1417" s="14" t="s">
        <v>162</v>
      </c>
      <c r="AW1417" s="14" t="s">
        <v>33</v>
      </c>
      <c r="AX1417" s="14" t="s">
        <v>79</v>
      </c>
      <c r="AY1417" s="259" t="s">
        <v>150</v>
      </c>
    </row>
    <row r="1418" s="2" customFormat="1" ht="16.5" customHeight="1">
      <c r="A1418" s="40"/>
      <c r="B1418" s="41"/>
      <c r="C1418" s="281" t="s">
        <v>2058</v>
      </c>
      <c r="D1418" s="281" t="s">
        <v>259</v>
      </c>
      <c r="E1418" s="282" t="s">
        <v>2059</v>
      </c>
      <c r="F1418" s="283" t="s">
        <v>2060</v>
      </c>
      <c r="G1418" s="284" t="s">
        <v>155</v>
      </c>
      <c r="H1418" s="285">
        <v>5.3319999999999999</v>
      </c>
      <c r="I1418" s="286"/>
      <c r="J1418" s="287">
        <f>ROUND(I1418*H1418,2)</f>
        <v>0</v>
      </c>
      <c r="K1418" s="283" t="s">
        <v>156</v>
      </c>
      <c r="L1418" s="288"/>
      <c r="M1418" s="289" t="s">
        <v>19</v>
      </c>
      <c r="N1418" s="290" t="s">
        <v>43</v>
      </c>
      <c r="O1418" s="86"/>
      <c r="P1418" s="233">
        <f>O1418*H1418</f>
        <v>0</v>
      </c>
      <c r="Q1418" s="233">
        <v>0.01</v>
      </c>
      <c r="R1418" s="233">
        <f>Q1418*H1418</f>
        <v>0.053319999999999999</v>
      </c>
      <c r="S1418" s="233">
        <v>0</v>
      </c>
      <c r="T1418" s="234">
        <f>S1418*H1418</f>
        <v>0</v>
      </c>
      <c r="U1418" s="40"/>
      <c r="V1418" s="40"/>
      <c r="W1418" s="40"/>
      <c r="X1418" s="40"/>
      <c r="Y1418" s="40"/>
      <c r="Z1418" s="40"/>
      <c r="AA1418" s="40"/>
      <c r="AB1418" s="40"/>
      <c r="AC1418" s="40"/>
      <c r="AD1418" s="40"/>
      <c r="AE1418" s="40"/>
      <c r="AR1418" s="235" t="s">
        <v>358</v>
      </c>
      <c r="AT1418" s="235" t="s">
        <v>259</v>
      </c>
      <c r="AU1418" s="235" t="s">
        <v>81</v>
      </c>
      <c r="AY1418" s="19" t="s">
        <v>150</v>
      </c>
      <c r="BE1418" s="236">
        <f>IF(N1418="základní",J1418,0)</f>
        <v>0</v>
      </c>
      <c r="BF1418" s="236">
        <f>IF(N1418="snížená",J1418,0)</f>
        <v>0</v>
      </c>
      <c r="BG1418" s="236">
        <f>IF(N1418="zákl. přenesená",J1418,0)</f>
        <v>0</v>
      </c>
      <c r="BH1418" s="236">
        <f>IF(N1418="sníž. přenesená",J1418,0)</f>
        <v>0</v>
      </c>
      <c r="BI1418" s="236">
        <f>IF(N1418="nulová",J1418,0)</f>
        <v>0</v>
      </c>
      <c r="BJ1418" s="19" t="s">
        <v>79</v>
      </c>
      <c r="BK1418" s="236">
        <f>ROUND(I1418*H1418,2)</f>
        <v>0</v>
      </c>
      <c r="BL1418" s="19" t="s">
        <v>264</v>
      </c>
      <c r="BM1418" s="235" t="s">
        <v>2061</v>
      </c>
    </row>
    <row r="1419" s="2" customFormat="1" ht="16.5" customHeight="1">
      <c r="A1419" s="40"/>
      <c r="B1419" s="41"/>
      <c r="C1419" s="224" t="s">
        <v>2062</v>
      </c>
      <c r="D1419" s="224" t="s">
        <v>152</v>
      </c>
      <c r="E1419" s="225" t="s">
        <v>2054</v>
      </c>
      <c r="F1419" s="226" t="s">
        <v>2055</v>
      </c>
      <c r="G1419" s="227" t="s">
        <v>155</v>
      </c>
      <c r="H1419" s="228">
        <v>6.1200000000000001</v>
      </c>
      <c r="I1419" s="229"/>
      <c r="J1419" s="230">
        <f>ROUND(I1419*H1419,2)</f>
        <v>0</v>
      </c>
      <c r="K1419" s="226" t="s">
        <v>156</v>
      </c>
      <c r="L1419" s="46"/>
      <c r="M1419" s="231" t="s">
        <v>19</v>
      </c>
      <c r="N1419" s="232" t="s">
        <v>43</v>
      </c>
      <c r="O1419" s="86"/>
      <c r="P1419" s="233">
        <f>O1419*H1419</f>
        <v>0</v>
      </c>
      <c r="Q1419" s="233">
        <v>0</v>
      </c>
      <c r="R1419" s="233">
        <f>Q1419*H1419</f>
        <v>0</v>
      </c>
      <c r="S1419" s="233">
        <v>0</v>
      </c>
      <c r="T1419" s="234">
        <f>S1419*H1419</f>
        <v>0</v>
      </c>
      <c r="U1419" s="40"/>
      <c r="V1419" s="40"/>
      <c r="W1419" s="40"/>
      <c r="X1419" s="40"/>
      <c r="Y1419" s="40"/>
      <c r="Z1419" s="40"/>
      <c r="AA1419" s="40"/>
      <c r="AB1419" s="40"/>
      <c r="AC1419" s="40"/>
      <c r="AD1419" s="40"/>
      <c r="AE1419" s="40"/>
      <c r="AR1419" s="235" t="s">
        <v>264</v>
      </c>
      <c r="AT1419" s="235" t="s">
        <v>152</v>
      </c>
      <c r="AU1419" s="235" t="s">
        <v>81</v>
      </c>
      <c r="AY1419" s="19" t="s">
        <v>150</v>
      </c>
      <c r="BE1419" s="236">
        <f>IF(N1419="základní",J1419,0)</f>
        <v>0</v>
      </c>
      <c r="BF1419" s="236">
        <f>IF(N1419="snížená",J1419,0)</f>
        <v>0</v>
      </c>
      <c r="BG1419" s="236">
        <f>IF(N1419="zákl. přenesená",J1419,0)</f>
        <v>0</v>
      </c>
      <c r="BH1419" s="236">
        <f>IF(N1419="sníž. přenesená",J1419,0)</f>
        <v>0</v>
      </c>
      <c r="BI1419" s="236">
        <f>IF(N1419="nulová",J1419,0)</f>
        <v>0</v>
      </c>
      <c r="BJ1419" s="19" t="s">
        <v>79</v>
      </c>
      <c r="BK1419" s="236">
        <f>ROUND(I1419*H1419,2)</f>
        <v>0</v>
      </c>
      <c r="BL1419" s="19" t="s">
        <v>264</v>
      </c>
      <c r="BM1419" s="235" t="s">
        <v>2063</v>
      </c>
    </row>
    <row r="1420" s="13" customFormat="1">
      <c r="A1420" s="13"/>
      <c r="B1420" s="237"/>
      <c r="C1420" s="238"/>
      <c r="D1420" s="239" t="s">
        <v>159</v>
      </c>
      <c r="E1420" s="240" t="s">
        <v>19</v>
      </c>
      <c r="F1420" s="241" t="s">
        <v>2064</v>
      </c>
      <c r="G1420" s="238"/>
      <c r="H1420" s="242">
        <v>6.1200000000000001</v>
      </c>
      <c r="I1420" s="243"/>
      <c r="J1420" s="238"/>
      <c r="K1420" s="238"/>
      <c r="L1420" s="244"/>
      <c r="M1420" s="245"/>
      <c r="N1420" s="246"/>
      <c r="O1420" s="246"/>
      <c r="P1420" s="246"/>
      <c r="Q1420" s="246"/>
      <c r="R1420" s="246"/>
      <c r="S1420" s="246"/>
      <c r="T1420" s="247"/>
      <c r="U1420" s="13"/>
      <c r="V1420" s="13"/>
      <c r="W1420" s="13"/>
      <c r="X1420" s="13"/>
      <c r="Y1420" s="13"/>
      <c r="Z1420" s="13"/>
      <c r="AA1420" s="13"/>
      <c r="AB1420" s="13"/>
      <c r="AC1420" s="13"/>
      <c r="AD1420" s="13"/>
      <c r="AE1420" s="13"/>
      <c r="AT1420" s="248" t="s">
        <v>159</v>
      </c>
      <c r="AU1420" s="248" t="s">
        <v>81</v>
      </c>
      <c r="AV1420" s="13" t="s">
        <v>81</v>
      </c>
      <c r="AW1420" s="13" t="s">
        <v>33</v>
      </c>
      <c r="AX1420" s="13" t="s">
        <v>72</v>
      </c>
      <c r="AY1420" s="248" t="s">
        <v>150</v>
      </c>
    </row>
    <row r="1421" s="14" customFormat="1">
      <c r="A1421" s="14"/>
      <c r="B1421" s="249"/>
      <c r="C1421" s="250"/>
      <c r="D1421" s="239" t="s">
        <v>159</v>
      </c>
      <c r="E1421" s="251" t="s">
        <v>19</v>
      </c>
      <c r="F1421" s="252" t="s">
        <v>161</v>
      </c>
      <c r="G1421" s="250"/>
      <c r="H1421" s="253">
        <v>6.1200000000000001</v>
      </c>
      <c r="I1421" s="254"/>
      <c r="J1421" s="250"/>
      <c r="K1421" s="250"/>
      <c r="L1421" s="255"/>
      <c r="M1421" s="256"/>
      <c r="N1421" s="257"/>
      <c r="O1421" s="257"/>
      <c r="P1421" s="257"/>
      <c r="Q1421" s="257"/>
      <c r="R1421" s="257"/>
      <c r="S1421" s="257"/>
      <c r="T1421" s="258"/>
      <c r="U1421" s="14"/>
      <c r="V1421" s="14"/>
      <c r="W1421" s="14"/>
      <c r="X1421" s="14"/>
      <c r="Y1421" s="14"/>
      <c r="Z1421" s="14"/>
      <c r="AA1421" s="14"/>
      <c r="AB1421" s="14"/>
      <c r="AC1421" s="14"/>
      <c r="AD1421" s="14"/>
      <c r="AE1421" s="14"/>
      <c r="AT1421" s="259" t="s">
        <v>159</v>
      </c>
      <c r="AU1421" s="259" t="s">
        <v>81</v>
      </c>
      <c r="AV1421" s="14" t="s">
        <v>162</v>
      </c>
      <c r="AW1421" s="14" t="s">
        <v>33</v>
      </c>
      <c r="AX1421" s="14" t="s">
        <v>79</v>
      </c>
      <c r="AY1421" s="259" t="s">
        <v>150</v>
      </c>
    </row>
    <row r="1422" s="2" customFormat="1" ht="16.5" customHeight="1">
      <c r="A1422" s="40"/>
      <c r="B1422" s="41"/>
      <c r="C1422" s="281" t="s">
        <v>2065</v>
      </c>
      <c r="D1422" s="281" t="s">
        <v>259</v>
      </c>
      <c r="E1422" s="282" t="s">
        <v>2066</v>
      </c>
      <c r="F1422" s="283" t="s">
        <v>2067</v>
      </c>
      <c r="G1422" s="284" t="s">
        <v>155</v>
      </c>
      <c r="H1422" s="285">
        <v>6.7320000000000002</v>
      </c>
      <c r="I1422" s="286"/>
      <c r="J1422" s="287">
        <f>ROUND(I1422*H1422,2)</f>
        <v>0</v>
      </c>
      <c r="K1422" s="283" t="s">
        <v>156</v>
      </c>
      <c r="L1422" s="288"/>
      <c r="M1422" s="289" t="s">
        <v>19</v>
      </c>
      <c r="N1422" s="290" t="s">
        <v>43</v>
      </c>
      <c r="O1422" s="86"/>
      <c r="P1422" s="233">
        <f>O1422*H1422</f>
        <v>0</v>
      </c>
      <c r="Q1422" s="233">
        <v>0.0033999999999999998</v>
      </c>
      <c r="R1422" s="233">
        <f>Q1422*H1422</f>
        <v>0.022888800000000001</v>
      </c>
      <c r="S1422" s="233">
        <v>0</v>
      </c>
      <c r="T1422" s="234">
        <f>S1422*H1422</f>
        <v>0</v>
      </c>
      <c r="U1422" s="40"/>
      <c r="V1422" s="40"/>
      <c r="W1422" s="40"/>
      <c r="X1422" s="40"/>
      <c r="Y1422" s="40"/>
      <c r="Z1422" s="40"/>
      <c r="AA1422" s="40"/>
      <c r="AB1422" s="40"/>
      <c r="AC1422" s="40"/>
      <c r="AD1422" s="40"/>
      <c r="AE1422" s="40"/>
      <c r="AR1422" s="235" t="s">
        <v>358</v>
      </c>
      <c r="AT1422" s="235" t="s">
        <v>259</v>
      </c>
      <c r="AU1422" s="235" t="s">
        <v>81</v>
      </c>
      <c r="AY1422" s="19" t="s">
        <v>150</v>
      </c>
      <c r="BE1422" s="236">
        <f>IF(N1422="základní",J1422,0)</f>
        <v>0</v>
      </c>
      <c r="BF1422" s="236">
        <f>IF(N1422="snížená",J1422,0)</f>
        <v>0</v>
      </c>
      <c r="BG1422" s="236">
        <f>IF(N1422="zákl. přenesená",J1422,0)</f>
        <v>0</v>
      </c>
      <c r="BH1422" s="236">
        <f>IF(N1422="sníž. přenesená",J1422,0)</f>
        <v>0</v>
      </c>
      <c r="BI1422" s="236">
        <f>IF(N1422="nulová",J1422,0)</f>
        <v>0</v>
      </c>
      <c r="BJ1422" s="19" t="s">
        <v>79</v>
      </c>
      <c r="BK1422" s="236">
        <f>ROUND(I1422*H1422,2)</f>
        <v>0</v>
      </c>
      <c r="BL1422" s="19" t="s">
        <v>264</v>
      </c>
      <c r="BM1422" s="235" t="s">
        <v>2068</v>
      </c>
    </row>
    <row r="1423" s="13" customFormat="1">
      <c r="A1423" s="13"/>
      <c r="B1423" s="237"/>
      <c r="C1423" s="238"/>
      <c r="D1423" s="239" t="s">
        <v>159</v>
      </c>
      <c r="E1423" s="238"/>
      <c r="F1423" s="241" t="s">
        <v>2069</v>
      </c>
      <c r="G1423" s="238"/>
      <c r="H1423" s="242">
        <v>6.7320000000000002</v>
      </c>
      <c r="I1423" s="243"/>
      <c r="J1423" s="238"/>
      <c r="K1423" s="238"/>
      <c r="L1423" s="244"/>
      <c r="M1423" s="245"/>
      <c r="N1423" s="246"/>
      <c r="O1423" s="246"/>
      <c r="P1423" s="246"/>
      <c r="Q1423" s="246"/>
      <c r="R1423" s="246"/>
      <c r="S1423" s="246"/>
      <c r="T1423" s="247"/>
      <c r="U1423" s="13"/>
      <c r="V1423" s="13"/>
      <c r="W1423" s="13"/>
      <c r="X1423" s="13"/>
      <c r="Y1423" s="13"/>
      <c r="Z1423" s="13"/>
      <c r="AA1423" s="13"/>
      <c r="AB1423" s="13"/>
      <c r="AC1423" s="13"/>
      <c r="AD1423" s="13"/>
      <c r="AE1423" s="13"/>
      <c r="AT1423" s="248" t="s">
        <v>159</v>
      </c>
      <c r="AU1423" s="248" t="s">
        <v>81</v>
      </c>
      <c r="AV1423" s="13" t="s">
        <v>81</v>
      </c>
      <c r="AW1423" s="13" t="s">
        <v>4</v>
      </c>
      <c r="AX1423" s="13" t="s">
        <v>79</v>
      </c>
      <c r="AY1423" s="248" t="s">
        <v>150</v>
      </c>
    </row>
    <row r="1424" s="2" customFormat="1" ht="16.5" customHeight="1">
      <c r="A1424" s="40"/>
      <c r="B1424" s="41"/>
      <c r="C1424" s="224" t="s">
        <v>2070</v>
      </c>
      <c r="D1424" s="224" t="s">
        <v>152</v>
      </c>
      <c r="E1424" s="225" t="s">
        <v>2071</v>
      </c>
      <c r="F1424" s="226" t="s">
        <v>2072</v>
      </c>
      <c r="G1424" s="227" t="s">
        <v>478</v>
      </c>
      <c r="H1424" s="228">
        <v>26.100000000000001</v>
      </c>
      <c r="I1424" s="229"/>
      <c r="J1424" s="230">
        <f>ROUND(I1424*H1424,2)</f>
        <v>0</v>
      </c>
      <c r="K1424" s="226" t="s">
        <v>156</v>
      </c>
      <c r="L1424" s="46"/>
      <c r="M1424" s="231" t="s">
        <v>19</v>
      </c>
      <c r="N1424" s="232" t="s">
        <v>43</v>
      </c>
      <c r="O1424" s="86"/>
      <c r="P1424" s="233">
        <f>O1424*H1424</f>
        <v>0</v>
      </c>
      <c r="Q1424" s="233">
        <v>0</v>
      </c>
      <c r="R1424" s="233">
        <f>Q1424*H1424</f>
        <v>0</v>
      </c>
      <c r="S1424" s="233">
        <v>0</v>
      </c>
      <c r="T1424" s="234">
        <f>S1424*H1424</f>
        <v>0</v>
      </c>
      <c r="U1424" s="40"/>
      <c r="V1424" s="40"/>
      <c r="W1424" s="40"/>
      <c r="X1424" s="40"/>
      <c r="Y1424" s="40"/>
      <c r="Z1424" s="40"/>
      <c r="AA1424" s="40"/>
      <c r="AB1424" s="40"/>
      <c r="AC1424" s="40"/>
      <c r="AD1424" s="40"/>
      <c r="AE1424" s="40"/>
      <c r="AR1424" s="235" t="s">
        <v>264</v>
      </c>
      <c r="AT1424" s="235" t="s">
        <v>152</v>
      </c>
      <c r="AU1424" s="235" t="s">
        <v>81</v>
      </c>
      <c r="AY1424" s="19" t="s">
        <v>150</v>
      </c>
      <c r="BE1424" s="236">
        <f>IF(N1424="základní",J1424,0)</f>
        <v>0</v>
      </c>
      <c r="BF1424" s="236">
        <f>IF(N1424="snížená",J1424,0)</f>
        <v>0</v>
      </c>
      <c r="BG1424" s="236">
        <f>IF(N1424="zákl. přenesená",J1424,0)</f>
        <v>0</v>
      </c>
      <c r="BH1424" s="236">
        <f>IF(N1424="sníž. přenesená",J1424,0)</f>
        <v>0</v>
      </c>
      <c r="BI1424" s="236">
        <f>IF(N1424="nulová",J1424,0)</f>
        <v>0</v>
      </c>
      <c r="BJ1424" s="19" t="s">
        <v>79</v>
      </c>
      <c r="BK1424" s="236">
        <f>ROUND(I1424*H1424,2)</f>
        <v>0</v>
      </c>
      <c r="BL1424" s="19" t="s">
        <v>264</v>
      </c>
      <c r="BM1424" s="235" t="s">
        <v>2073</v>
      </c>
    </row>
    <row r="1425" s="13" customFormat="1">
      <c r="A1425" s="13"/>
      <c r="B1425" s="237"/>
      <c r="C1425" s="238"/>
      <c r="D1425" s="239" t="s">
        <v>159</v>
      </c>
      <c r="E1425" s="240" t="s">
        <v>19</v>
      </c>
      <c r="F1425" s="241" t="s">
        <v>2074</v>
      </c>
      <c r="G1425" s="238"/>
      <c r="H1425" s="242">
        <v>26.100000000000001</v>
      </c>
      <c r="I1425" s="243"/>
      <c r="J1425" s="238"/>
      <c r="K1425" s="238"/>
      <c r="L1425" s="244"/>
      <c r="M1425" s="245"/>
      <c r="N1425" s="246"/>
      <c r="O1425" s="246"/>
      <c r="P1425" s="246"/>
      <c r="Q1425" s="246"/>
      <c r="R1425" s="246"/>
      <c r="S1425" s="246"/>
      <c r="T1425" s="247"/>
      <c r="U1425" s="13"/>
      <c r="V1425" s="13"/>
      <c r="W1425" s="13"/>
      <c r="X1425" s="13"/>
      <c r="Y1425" s="13"/>
      <c r="Z1425" s="13"/>
      <c r="AA1425" s="13"/>
      <c r="AB1425" s="13"/>
      <c r="AC1425" s="13"/>
      <c r="AD1425" s="13"/>
      <c r="AE1425" s="13"/>
      <c r="AT1425" s="248" t="s">
        <v>159</v>
      </c>
      <c r="AU1425" s="248" t="s">
        <v>81</v>
      </c>
      <c r="AV1425" s="13" t="s">
        <v>81</v>
      </c>
      <c r="AW1425" s="13" t="s">
        <v>33</v>
      </c>
      <c r="AX1425" s="13" t="s">
        <v>72</v>
      </c>
      <c r="AY1425" s="248" t="s">
        <v>150</v>
      </c>
    </row>
    <row r="1426" s="14" customFormat="1">
      <c r="A1426" s="14"/>
      <c r="B1426" s="249"/>
      <c r="C1426" s="250"/>
      <c r="D1426" s="239" t="s">
        <v>159</v>
      </c>
      <c r="E1426" s="251" t="s">
        <v>19</v>
      </c>
      <c r="F1426" s="252" t="s">
        <v>161</v>
      </c>
      <c r="G1426" s="250"/>
      <c r="H1426" s="253">
        <v>26.100000000000001</v>
      </c>
      <c r="I1426" s="254"/>
      <c r="J1426" s="250"/>
      <c r="K1426" s="250"/>
      <c r="L1426" s="255"/>
      <c r="M1426" s="256"/>
      <c r="N1426" s="257"/>
      <c r="O1426" s="257"/>
      <c r="P1426" s="257"/>
      <c r="Q1426" s="257"/>
      <c r="R1426" s="257"/>
      <c r="S1426" s="257"/>
      <c r="T1426" s="258"/>
      <c r="U1426" s="14"/>
      <c r="V1426" s="14"/>
      <c r="W1426" s="14"/>
      <c r="X1426" s="14"/>
      <c r="Y1426" s="14"/>
      <c r="Z1426" s="14"/>
      <c r="AA1426" s="14"/>
      <c r="AB1426" s="14"/>
      <c r="AC1426" s="14"/>
      <c r="AD1426" s="14"/>
      <c r="AE1426" s="14"/>
      <c r="AT1426" s="259" t="s">
        <v>159</v>
      </c>
      <c r="AU1426" s="259" t="s">
        <v>81</v>
      </c>
      <c r="AV1426" s="14" t="s">
        <v>162</v>
      </c>
      <c r="AW1426" s="14" t="s">
        <v>33</v>
      </c>
      <c r="AX1426" s="14" t="s">
        <v>79</v>
      </c>
      <c r="AY1426" s="259" t="s">
        <v>150</v>
      </c>
    </row>
    <row r="1427" s="2" customFormat="1" ht="16.5" customHeight="1">
      <c r="A1427" s="40"/>
      <c r="B1427" s="41"/>
      <c r="C1427" s="281" t="s">
        <v>2075</v>
      </c>
      <c r="D1427" s="281" t="s">
        <v>259</v>
      </c>
      <c r="E1427" s="282" t="s">
        <v>2076</v>
      </c>
      <c r="F1427" s="283" t="s">
        <v>2077</v>
      </c>
      <c r="G1427" s="284" t="s">
        <v>478</v>
      </c>
      <c r="H1427" s="285">
        <v>28.710000000000001</v>
      </c>
      <c r="I1427" s="286"/>
      <c r="J1427" s="287">
        <f>ROUND(I1427*H1427,2)</f>
        <v>0</v>
      </c>
      <c r="K1427" s="283" t="s">
        <v>156</v>
      </c>
      <c r="L1427" s="288"/>
      <c r="M1427" s="289" t="s">
        <v>19</v>
      </c>
      <c r="N1427" s="290" t="s">
        <v>43</v>
      </c>
      <c r="O1427" s="86"/>
      <c r="P1427" s="233">
        <f>O1427*H1427</f>
        <v>0</v>
      </c>
      <c r="Q1427" s="233">
        <v>0.00020000000000000001</v>
      </c>
      <c r="R1427" s="233">
        <f>Q1427*H1427</f>
        <v>0.0057420000000000006</v>
      </c>
      <c r="S1427" s="233">
        <v>0</v>
      </c>
      <c r="T1427" s="234">
        <f>S1427*H1427</f>
        <v>0</v>
      </c>
      <c r="U1427" s="40"/>
      <c r="V1427" s="40"/>
      <c r="W1427" s="40"/>
      <c r="X1427" s="40"/>
      <c r="Y1427" s="40"/>
      <c r="Z1427" s="40"/>
      <c r="AA1427" s="40"/>
      <c r="AB1427" s="40"/>
      <c r="AC1427" s="40"/>
      <c r="AD1427" s="40"/>
      <c r="AE1427" s="40"/>
      <c r="AR1427" s="235" t="s">
        <v>358</v>
      </c>
      <c r="AT1427" s="235" t="s">
        <v>259</v>
      </c>
      <c r="AU1427" s="235" t="s">
        <v>81</v>
      </c>
      <c r="AY1427" s="19" t="s">
        <v>150</v>
      </c>
      <c r="BE1427" s="236">
        <f>IF(N1427="základní",J1427,0)</f>
        <v>0</v>
      </c>
      <c r="BF1427" s="236">
        <f>IF(N1427="snížená",J1427,0)</f>
        <v>0</v>
      </c>
      <c r="BG1427" s="236">
        <f>IF(N1427="zákl. přenesená",J1427,0)</f>
        <v>0</v>
      </c>
      <c r="BH1427" s="236">
        <f>IF(N1427="sníž. přenesená",J1427,0)</f>
        <v>0</v>
      </c>
      <c r="BI1427" s="236">
        <f>IF(N1427="nulová",J1427,0)</f>
        <v>0</v>
      </c>
      <c r="BJ1427" s="19" t="s">
        <v>79</v>
      </c>
      <c r="BK1427" s="236">
        <f>ROUND(I1427*H1427,2)</f>
        <v>0</v>
      </c>
      <c r="BL1427" s="19" t="s">
        <v>264</v>
      </c>
      <c r="BM1427" s="235" t="s">
        <v>2078</v>
      </c>
    </row>
    <row r="1428" s="13" customFormat="1">
      <c r="A1428" s="13"/>
      <c r="B1428" s="237"/>
      <c r="C1428" s="238"/>
      <c r="D1428" s="239" t="s">
        <v>159</v>
      </c>
      <c r="E1428" s="238"/>
      <c r="F1428" s="241" t="s">
        <v>2079</v>
      </c>
      <c r="G1428" s="238"/>
      <c r="H1428" s="242">
        <v>28.710000000000001</v>
      </c>
      <c r="I1428" s="243"/>
      <c r="J1428" s="238"/>
      <c r="K1428" s="238"/>
      <c r="L1428" s="244"/>
      <c r="M1428" s="245"/>
      <c r="N1428" s="246"/>
      <c r="O1428" s="246"/>
      <c r="P1428" s="246"/>
      <c r="Q1428" s="246"/>
      <c r="R1428" s="246"/>
      <c r="S1428" s="246"/>
      <c r="T1428" s="247"/>
      <c r="U1428" s="13"/>
      <c r="V1428" s="13"/>
      <c r="W1428" s="13"/>
      <c r="X1428" s="13"/>
      <c r="Y1428" s="13"/>
      <c r="Z1428" s="13"/>
      <c r="AA1428" s="13"/>
      <c r="AB1428" s="13"/>
      <c r="AC1428" s="13"/>
      <c r="AD1428" s="13"/>
      <c r="AE1428" s="13"/>
      <c r="AT1428" s="248" t="s">
        <v>159</v>
      </c>
      <c r="AU1428" s="248" t="s">
        <v>81</v>
      </c>
      <c r="AV1428" s="13" t="s">
        <v>81</v>
      </c>
      <c r="AW1428" s="13" t="s">
        <v>4</v>
      </c>
      <c r="AX1428" s="13" t="s">
        <v>79</v>
      </c>
      <c r="AY1428" s="248" t="s">
        <v>150</v>
      </c>
    </row>
    <row r="1429" s="2" customFormat="1" ht="21.75" customHeight="1">
      <c r="A1429" s="40"/>
      <c r="B1429" s="41"/>
      <c r="C1429" s="224" t="s">
        <v>2080</v>
      </c>
      <c r="D1429" s="224" t="s">
        <v>152</v>
      </c>
      <c r="E1429" s="225" t="s">
        <v>2081</v>
      </c>
      <c r="F1429" s="226" t="s">
        <v>2082</v>
      </c>
      <c r="G1429" s="227" t="s">
        <v>241</v>
      </c>
      <c r="H1429" s="228">
        <v>0.082000000000000003</v>
      </c>
      <c r="I1429" s="229"/>
      <c r="J1429" s="230">
        <f>ROUND(I1429*H1429,2)</f>
        <v>0</v>
      </c>
      <c r="K1429" s="226" t="s">
        <v>156</v>
      </c>
      <c r="L1429" s="46"/>
      <c r="M1429" s="231" t="s">
        <v>19</v>
      </c>
      <c r="N1429" s="232" t="s">
        <v>43</v>
      </c>
      <c r="O1429" s="86"/>
      <c r="P1429" s="233">
        <f>O1429*H1429</f>
        <v>0</v>
      </c>
      <c r="Q1429" s="233">
        <v>0</v>
      </c>
      <c r="R1429" s="233">
        <f>Q1429*H1429</f>
        <v>0</v>
      </c>
      <c r="S1429" s="233">
        <v>0</v>
      </c>
      <c r="T1429" s="234">
        <f>S1429*H1429</f>
        <v>0</v>
      </c>
      <c r="U1429" s="40"/>
      <c r="V1429" s="40"/>
      <c r="W1429" s="40"/>
      <c r="X1429" s="40"/>
      <c r="Y1429" s="40"/>
      <c r="Z1429" s="40"/>
      <c r="AA1429" s="40"/>
      <c r="AB1429" s="40"/>
      <c r="AC1429" s="40"/>
      <c r="AD1429" s="40"/>
      <c r="AE1429" s="40"/>
      <c r="AR1429" s="235" t="s">
        <v>264</v>
      </c>
      <c r="AT1429" s="235" t="s">
        <v>152</v>
      </c>
      <c r="AU1429" s="235" t="s">
        <v>81</v>
      </c>
      <c r="AY1429" s="19" t="s">
        <v>150</v>
      </c>
      <c r="BE1429" s="236">
        <f>IF(N1429="základní",J1429,0)</f>
        <v>0</v>
      </c>
      <c r="BF1429" s="236">
        <f>IF(N1429="snížená",J1429,0)</f>
        <v>0</v>
      </c>
      <c r="BG1429" s="236">
        <f>IF(N1429="zákl. přenesená",J1429,0)</f>
        <v>0</v>
      </c>
      <c r="BH1429" s="236">
        <f>IF(N1429="sníž. přenesená",J1429,0)</f>
        <v>0</v>
      </c>
      <c r="BI1429" s="236">
        <f>IF(N1429="nulová",J1429,0)</f>
        <v>0</v>
      </c>
      <c r="BJ1429" s="19" t="s">
        <v>79</v>
      </c>
      <c r="BK1429" s="236">
        <f>ROUND(I1429*H1429,2)</f>
        <v>0</v>
      </c>
      <c r="BL1429" s="19" t="s">
        <v>264</v>
      </c>
      <c r="BM1429" s="235" t="s">
        <v>2083</v>
      </c>
    </row>
    <row r="1430" s="12" customFormat="1" ht="22.8" customHeight="1">
      <c r="A1430" s="12"/>
      <c r="B1430" s="208"/>
      <c r="C1430" s="209"/>
      <c r="D1430" s="210" t="s">
        <v>71</v>
      </c>
      <c r="E1430" s="222" t="s">
        <v>2084</v>
      </c>
      <c r="F1430" s="222" t="s">
        <v>2085</v>
      </c>
      <c r="G1430" s="209"/>
      <c r="H1430" s="209"/>
      <c r="I1430" s="212"/>
      <c r="J1430" s="223">
        <f>BK1430</f>
        <v>0</v>
      </c>
      <c r="K1430" s="209"/>
      <c r="L1430" s="214"/>
      <c r="M1430" s="215"/>
      <c r="N1430" s="216"/>
      <c r="O1430" s="216"/>
      <c r="P1430" s="217">
        <f>SUM(P1431:P1457)</f>
        <v>0</v>
      </c>
      <c r="Q1430" s="216"/>
      <c r="R1430" s="217">
        <f>SUM(R1431:R1457)</f>
        <v>0</v>
      </c>
      <c r="S1430" s="216"/>
      <c r="T1430" s="218">
        <f>SUM(T1431:T1457)</f>
        <v>0</v>
      </c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12"/>
      <c r="AR1430" s="219" t="s">
        <v>81</v>
      </c>
      <c r="AT1430" s="220" t="s">
        <v>71</v>
      </c>
      <c r="AU1430" s="220" t="s">
        <v>79</v>
      </c>
      <c r="AY1430" s="219" t="s">
        <v>150</v>
      </c>
      <c r="BK1430" s="221">
        <f>SUM(BK1431:BK1457)</f>
        <v>0</v>
      </c>
    </row>
    <row r="1431" s="2" customFormat="1" ht="16.5" customHeight="1">
      <c r="A1431" s="40"/>
      <c r="B1431" s="41"/>
      <c r="C1431" s="224" t="s">
        <v>2086</v>
      </c>
      <c r="D1431" s="224" t="s">
        <v>152</v>
      </c>
      <c r="E1431" s="225" t="s">
        <v>2087</v>
      </c>
      <c r="F1431" s="226" t="s">
        <v>2088</v>
      </c>
      <c r="G1431" s="227" t="s">
        <v>478</v>
      </c>
      <c r="H1431" s="228">
        <v>101.40000000000001</v>
      </c>
      <c r="I1431" s="229"/>
      <c r="J1431" s="230">
        <f>ROUND(I1431*H1431,2)</f>
        <v>0</v>
      </c>
      <c r="K1431" s="226" t="s">
        <v>2089</v>
      </c>
      <c r="L1431" s="46"/>
      <c r="M1431" s="231" t="s">
        <v>19</v>
      </c>
      <c r="N1431" s="232" t="s">
        <v>43</v>
      </c>
      <c r="O1431" s="86"/>
      <c r="P1431" s="233">
        <f>O1431*H1431</f>
        <v>0</v>
      </c>
      <c r="Q1431" s="233">
        <v>0</v>
      </c>
      <c r="R1431" s="233">
        <f>Q1431*H1431</f>
        <v>0</v>
      </c>
      <c r="S1431" s="233">
        <v>0</v>
      </c>
      <c r="T1431" s="234">
        <f>S1431*H1431</f>
        <v>0</v>
      </c>
      <c r="U1431" s="40"/>
      <c r="V1431" s="40"/>
      <c r="W1431" s="40"/>
      <c r="X1431" s="40"/>
      <c r="Y1431" s="40"/>
      <c r="Z1431" s="40"/>
      <c r="AA1431" s="40"/>
      <c r="AB1431" s="40"/>
      <c r="AC1431" s="40"/>
      <c r="AD1431" s="40"/>
      <c r="AE1431" s="40"/>
      <c r="AR1431" s="235" t="s">
        <v>264</v>
      </c>
      <c r="AT1431" s="235" t="s">
        <v>152</v>
      </c>
      <c r="AU1431" s="235" t="s">
        <v>81</v>
      </c>
      <c r="AY1431" s="19" t="s">
        <v>150</v>
      </c>
      <c r="BE1431" s="236">
        <f>IF(N1431="základní",J1431,0)</f>
        <v>0</v>
      </c>
      <c r="BF1431" s="236">
        <f>IF(N1431="snížená",J1431,0)</f>
        <v>0</v>
      </c>
      <c r="BG1431" s="236">
        <f>IF(N1431="zákl. přenesená",J1431,0)</f>
        <v>0</v>
      </c>
      <c r="BH1431" s="236">
        <f>IF(N1431="sníž. přenesená",J1431,0)</f>
        <v>0</v>
      </c>
      <c r="BI1431" s="236">
        <f>IF(N1431="nulová",J1431,0)</f>
        <v>0</v>
      </c>
      <c r="BJ1431" s="19" t="s">
        <v>79</v>
      </c>
      <c r="BK1431" s="236">
        <f>ROUND(I1431*H1431,2)</f>
        <v>0</v>
      </c>
      <c r="BL1431" s="19" t="s">
        <v>264</v>
      </c>
      <c r="BM1431" s="235" t="s">
        <v>2090</v>
      </c>
    </row>
    <row r="1432" s="2" customFormat="1" ht="16.5" customHeight="1">
      <c r="A1432" s="40"/>
      <c r="B1432" s="41"/>
      <c r="C1432" s="224" t="s">
        <v>2091</v>
      </c>
      <c r="D1432" s="224" t="s">
        <v>152</v>
      </c>
      <c r="E1432" s="225" t="s">
        <v>2092</v>
      </c>
      <c r="F1432" s="226" t="s">
        <v>2093</v>
      </c>
      <c r="G1432" s="227" t="s">
        <v>478</v>
      </c>
      <c r="H1432" s="228">
        <v>28</v>
      </c>
      <c r="I1432" s="229"/>
      <c r="J1432" s="230">
        <f>ROUND(I1432*H1432,2)</f>
        <v>0</v>
      </c>
      <c r="K1432" s="226" t="s">
        <v>2089</v>
      </c>
      <c r="L1432" s="46"/>
      <c r="M1432" s="231" t="s">
        <v>19</v>
      </c>
      <c r="N1432" s="232" t="s">
        <v>43</v>
      </c>
      <c r="O1432" s="86"/>
      <c r="P1432" s="233">
        <f>O1432*H1432</f>
        <v>0</v>
      </c>
      <c r="Q1432" s="233">
        <v>0</v>
      </c>
      <c r="R1432" s="233">
        <f>Q1432*H1432</f>
        <v>0</v>
      </c>
      <c r="S1432" s="233">
        <v>0</v>
      </c>
      <c r="T1432" s="234">
        <f>S1432*H1432</f>
        <v>0</v>
      </c>
      <c r="U1432" s="40"/>
      <c r="V1432" s="40"/>
      <c r="W1432" s="40"/>
      <c r="X1432" s="40"/>
      <c r="Y1432" s="40"/>
      <c r="Z1432" s="40"/>
      <c r="AA1432" s="40"/>
      <c r="AB1432" s="40"/>
      <c r="AC1432" s="40"/>
      <c r="AD1432" s="40"/>
      <c r="AE1432" s="40"/>
      <c r="AR1432" s="235" t="s">
        <v>264</v>
      </c>
      <c r="AT1432" s="235" t="s">
        <v>152</v>
      </c>
      <c r="AU1432" s="235" t="s">
        <v>81</v>
      </c>
      <c r="AY1432" s="19" t="s">
        <v>150</v>
      </c>
      <c r="BE1432" s="236">
        <f>IF(N1432="základní",J1432,0)</f>
        <v>0</v>
      </c>
      <c r="BF1432" s="236">
        <f>IF(N1432="snížená",J1432,0)</f>
        <v>0</v>
      </c>
      <c r="BG1432" s="236">
        <f>IF(N1432="zákl. přenesená",J1432,0)</f>
        <v>0</v>
      </c>
      <c r="BH1432" s="236">
        <f>IF(N1432="sníž. přenesená",J1432,0)</f>
        <v>0</v>
      </c>
      <c r="BI1432" s="236">
        <f>IF(N1432="nulová",J1432,0)</f>
        <v>0</v>
      </c>
      <c r="BJ1432" s="19" t="s">
        <v>79</v>
      </c>
      <c r="BK1432" s="236">
        <f>ROUND(I1432*H1432,2)</f>
        <v>0</v>
      </c>
      <c r="BL1432" s="19" t="s">
        <v>264</v>
      </c>
      <c r="BM1432" s="235" t="s">
        <v>2094</v>
      </c>
    </row>
    <row r="1433" s="2" customFormat="1" ht="16.5" customHeight="1">
      <c r="A1433" s="40"/>
      <c r="B1433" s="41"/>
      <c r="C1433" s="224" t="s">
        <v>2095</v>
      </c>
      <c r="D1433" s="224" t="s">
        <v>152</v>
      </c>
      <c r="E1433" s="225" t="s">
        <v>2096</v>
      </c>
      <c r="F1433" s="226" t="s">
        <v>2097</v>
      </c>
      <c r="G1433" s="227" t="s">
        <v>155</v>
      </c>
      <c r="H1433" s="228">
        <v>14</v>
      </c>
      <c r="I1433" s="229"/>
      <c r="J1433" s="230">
        <f>ROUND(I1433*H1433,2)</f>
        <v>0</v>
      </c>
      <c r="K1433" s="226" t="s">
        <v>2089</v>
      </c>
      <c r="L1433" s="46"/>
      <c r="M1433" s="231" t="s">
        <v>19</v>
      </c>
      <c r="N1433" s="232" t="s">
        <v>43</v>
      </c>
      <c r="O1433" s="86"/>
      <c r="P1433" s="233">
        <f>O1433*H1433</f>
        <v>0</v>
      </c>
      <c r="Q1433" s="233">
        <v>0</v>
      </c>
      <c r="R1433" s="233">
        <f>Q1433*H1433</f>
        <v>0</v>
      </c>
      <c r="S1433" s="233">
        <v>0</v>
      </c>
      <c r="T1433" s="234">
        <f>S1433*H1433</f>
        <v>0</v>
      </c>
      <c r="U1433" s="40"/>
      <c r="V1433" s="40"/>
      <c r="W1433" s="40"/>
      <c r="X1433" s="40"/>
      <c r="Y1433" s="40"/>
      <c r="Z1433" s="40"/>
      <c r="AA1433" s="40"/>
      <c r="AB1433" s="40"/>
      <c r="AC1433" s="40"/>
      <c r="AD1433" s="40"/>
      <c r="AE1433" s="40"/>
      <c r="AR1433" s="235" t="s">
        <v>264</v>
      </c>
      <c r="AT1433" s="235" t="s">
        <v>152</v>
      </c>
      <c r="AU1433" s="235" t="s">
        <v>81</v>
      </c>
      <c r="AY1433" s="19" t="s">
        <v>150</v>
      </c>
      <c r="BE1433" s="236">
        <f>IF(N1433="základní",J1433,0)</f>
        <v>0</v>
      </c>
      <c r="BF1433" s="236">
        <f>IF(N1433="snížená",J1433,0)</f>
        <v>0</v>
      </c>
      <c r="BG1433" s="236">
        <f>IF(N1433="zákl. přenesená",J1433,0)</f>
        <v>0</v>
      </c>
      <c r="BH1433" s="236">
        <f>IF(N1433="sníž. přenesená",J1433,0)</f>
        <v>0</v>
      </c>
      <c r="BI1433" s="236">
        <f>IF(N1433="nulová",J1433,0)</f>
        <v>0</v>
      </c>
      <c r="BJ1433" s="19" t="s">
        <v>79</v>
      </c>
      <c r="BK1433" s="236">
        <f>ROUND(I1433*H1433,2)</f>
        <v>0</v>
      </c>
      <c r="BL1433" s="19" t="s">
        <v>264</v>
      </c>
      <c r="BM1433" s="235" t="s">
        <v>2098</v>
      </c>
    </row>
    <row r="1434" s="2" customFormat="1" ht="16.5" customHeight="1">
      <c r="A1434" s="40"/>
      <c r="B1434" s="41"/>
      <c r="C1434" s="224" t="s">
        <v>2099</v>
      </c>
      <c r="D1434" s="224" t="s">
        <v>152</v>
      </c>
      <c r="E1434" s="225" t="s">
        <v>2100</v>
      </c>
      <c r="F1434" s="226" t="s">
        <v>2101</v>
      </c>
      <c r="G1434" s="227" t="s">
        <v>478</v>
      </c>
      <c r="H1434" s="228">
        <v>31.399999999999999</v>
      </c>
      <c r="I1434" s="229"/>
      <c r="J1434" s="230">
        <f>ROUND(I1434*H1434,2)</f>
        <v>0</v>
      </c>
      <c r="K1434" s="226" t="s">
        <v>2089</v>
      </c>
      <c r="L1434" s="46"/>
      <c r="M1434" s="231" t="s">
        <v>19</v>
      </c>
      <c r="N1434" s="232" t="s">
        <v>43</v>
      </c>
      <c r="O1434" s="86"/>
      <c r="P1434" s="233">
        <f>O1434*H1434</f>
        <v>0</v>
      </c>
      <c r="Q1434" s="233">
        <v>0</v>
      </c>
      <c r="R1434" s="233">
        <f>Q1434*H1434</f>
        <v>0</v>
      </c>
      <c r="S1434" s="233">
        <v>0</v>
      </c>
      <c r="T1434" s="234">
        <f>S1434*H1434</f>
        <v>0</v>
      </c>
      <c r="U1434" s="40"/>
      <c r="V1434" s="40"/>
      <c r="W1434" s="40"/>
      <c r="X1434" s="40"/>
      <c r="Y1434" s="40"/>
      <c r="Z1434" s="40"/>
      <c r="AA1434" s="40"/>
      <c r="AB1434" s="40"/>
      <c r="AC1434" s="40"/>
      <c r="AD1434" s="40"/>
      <c r="AE1434" s="40"/>
      <c r="AR1434" s="235" t="s">
        <v>264</v>
      </c>
      <c r="AT1434" s="235" t="s">
        <v>152</v>
      </c>
      <c r="AU1434" s="235" t="s">
        <v>81</v>
      </c>
      <c r="AY1434" s="19" t="s">
        <v>150</v>
      </c>
      <c r="BE1434" s="236">
        <f>IF(N1434="základní",J1434,0)</f>
        <v>0</v>
      </c>
      <c r="BF1434" s="236">
        <f>IF(N1434="snížená",J1434,0)</f>
        <v>0</v>
      </c>
      <c r="BG1434" s="236">
        <f>IF(N1434="zákl. přenesená",J1434,0)</f>
        <v>0</v>
      </c>
      <c r="BH1434" s="236">
        <f>IF(N1434="sníž. přenesená",J1434,0)</f>
        <v>0</v>
      </c>
      <c r="BI1434" s="236">
        <f>IF(N1434="nulová",J1434,0)</f>
        <v>0</v>
      </c>
      <c r="BJ1434" s="19" t="s">
        <v>79</v>
      </c>
      <c r="BK1434" s="236">
        <f>ROUND(I1434*H1434,2)</f>
        <v>0</v>
      </c>
      <c r="BL1434" s="19" t="s">
        <v>264</v>
      </c>
      <c r="BM1434" s="235" t="s">
        <v>2102</v>
      </c>
    </row>
    <row r="1435" s="2" customFormat="1" ht="16.5" customHeight="1">
      <c r="A1435" s="40"/>
      <c r="B1435" s="41"/>
      <c r="C1435" s="224" t="s">
        <v>2103</v>
      </c>
      <c r="D1435" s="224" t="s">
        <v>152</v>
      </c>
      <c r="E1435" s="225" t="s">
        <v>2104</v>
      </c>
      <c r="F1435" s="226" t="s">
        <v>2105</v>
      </c>
      <c r="G1435" s="227" t="s">
        <v>155</v>
      </c>
      <c r="H1435" s="228">
        <v>10</v>
      </c>
      <c r="I1435" s="229"/>
      <c r="J1435" s="230">
        <f>ROUND(I1435*H1435,2)</f>
        <v>0</v>
      </c>
      <c r="K1435" s="226" t="s">
        <v>2089</v>
      </c>
      <c r="L1435" s="46"/>
      <c r="M1435" s="231" t="s">
        <v>19</v>
      </c>
      <c r="N1435" s="232" t="s">
        <v>43</v>
      </c>
      <c r="O1435" s="86"/>
      <c r="P1435" s="233">
        <f>O1435*H1435</f>
        <v>0</v>
      </c>
      <c r="Q1435" s="233">
        <v>0</v>
      </c>
      <c r="R1435" s="233">
        <f>Q1435*H1435</f>
        <v>0</v>
      </c>
      <c r="S1435" s="233">
        <v>0</v>
      </c>
      <c r="T1435" s="234">
        <f>S1435*H1435</f>
        <v>0</v>
      </c>
      <c r="U1435" s="40"/>
      <c r="V1435" s="40"/>
      <c r="W1435" s="40"/>
      <c r="X1435" s="40"/>
      <c r="Y1435" s="40"/>
      <c r="Z1435" s="40"/>
      <c r="AA1435" s="40"/>
      <c r="AB1435" s="40"/>
      <c r="AC1435" s="40"/>
      <c r="AD1435" s="40"/>
      <c r="AE1435" s="40"/>
      <c r="AR1435" s="235" t="s">
        <v>264</v>
      </c>
      <c r="AT1435" s="235" t="s">
        <v>152</v>
      </c>
      <c r="AU1435" s="235" t="s">
        <v>81</v>
      </c>
      <c r="AY1435" s="19" t="s">
        <v>150</v>
      </c>
      <c r="BE1435" s="236">
        <f>IF(N1435="základní",J1435,0)</f>
        <v>0</v>
      </c>
      <c r="BF1435" s="236">
        <f>IF(N1435="snížená",J1435,0)</f>
        <v>0</v>
      </c>
      <c r="BG1435" s="236">
        <f>IF(N1435="zákl. přenesená",J1435,0)</f>
        <v>0</v>
      </c>
      <c r="BH1435" s="236">
        <f>IF(N1435="sníž. přenesená",J1435,0)</f>
        <v>0</v>
      </c>
      <c r="BI1435" s="236">
        <f>IF(N1435="nulová",J1435,0)</f>
        <v>0</v>
      </c>
      <c r="BJ1435" s="19" t="s">
        <v>79</v>
      </c>
      <c r="BK1435" s="236">
        <f>ROUND(I1435*H1435,2)</f>
        <v>0</v>
      </c>
      <c r="BL1435" s="19" t="s">
        <v>264</v>
      </c>
      <c r="BM1435" s="235" t="s">
        <v>2106</v>
      </c>
    </row>
    <row r="1436" s="2" customFormat="1" ht="16.5" customHeight="1">
      <c r="A1436" s="40"/>
      <c r="B1436" s="41"/>
      <c r="C1436" s="224" t="s">
        <v>2107</v>
      </c>
      <c r="D1436" s="224" t="s">
        <v>152</v>
      </c>
      <c r="E1436" s="225" t="s">
        <v>2108</v>
      </c>
      <c r="F1436" s="226" t="s">
        <v>2109</v>
      </c>
      <c r="G1436" s="227" t="s">
        <v>393</v>
      </c>
      <c r="H1436" s="228">
        <v>7</v>
      </c>
      <c r="I1436" s="229"/>
      <c r="J1436" s="230">
        <f>ROUND(I1436*H1436,2)</f>
        <v>0</v>
      </c>
      <c r="K1436" s="226" t="s">
        <v>2089</v>
      </c>
      <c r="L1436" s="46"/>
      <c r="M1436" s="231" t="s">
        <v>19</v>
      </c>
      <c r="N1436" s="232" t="s">
        <v>43</v>
      </c>
      <c r="O1436" s="86"/>
      <c r="P1436" s="233">
        <f>O1436*H1436</f>
        <v>0</v>
      </c>
      <c r="Q1436" s="233">
        <v>0</v>
      </c>
      <c r="R1436" s="233">
        <f>Q1436*H1436</f>
        <v>0</v>
      </c>
      <c r="S1436" s="233">
        <v>0</v>
      </c>
      <c r="T1436" s="234">
        <f>S1436*H1436</f>
        <v>0</v>
      </c>
      <c r="U1436" s="40"/>
      <c r="V1436" s="40"/>
      <c r="W1436" s="40"/>
      <c r="X1436" s="40"/>
      <c r="Y1436" s="40"/>
      <c r="Z1436" s="40"/>
      <c r="AA1436" s="40"/>
      <c r="AB1436" s="40"/>
      <c r="AC1436" s="40"/>
      <c r="AD1436" s="40"/>
      <c r="AE1436" s="40"/>
      <c r="AR1436" s="235" t="s">
        <v>264</v>
      </c>
      <c r="AT1436" s="235" t="s">
        <v>152</v>
      </c>
      <c r="AU1436" s="235" t="s">
        <v>81</v>
      </c>
      <c r="AY1436" s="19" t="s">
        <v>150</v>
      </c>
      <c r="BE1436" s="236">
        <f>IF(N1436="základní",J1436,0)</f>
        <v>0</v>
      </c>
      <c r="BF1436" s="236">
        <f>IF(N1436="snížená",J1436,0)</f>
        <v>0</v>
      </c>
      <c r="BG1436" s="236">
        <f>IF(N1436="zákl. přenesená",J1436,0)</f>
        <v>0</v>
      </c>
      <c r="BH1436" s="236">
        <f>IF(N1436="sníž. přenesená",J1436,0)</f>
        <v>0</v>
      </c>
      <c r="BI1436" s="236">
        <f>IF(N1436="nulová",J1436,0)</f>
        <v>0</v>
      </c>
      <c r="BJ1436" s="19" t="s">
        <v>79</v>
      </c>
      <c r="BK1436" s="236">
        <f>ROUND(I1436*H1436,2)</f>
        <v>0</v>
      </c>
      <c r="BL1436" s="19" t="s">
        <v>264</v>
      </c>
      <c r="BM1436" s="235" t="s">
        <v>2110</v>
      </c>
    </row>
    <row r="1437" s="2" customFormat="1" ht="16.5" customHeight="1">
      <c r="A1437" s="40"/>
      <c r="B1437" s="41"/>
      <c r="C1437" s="224" t="s">
        <v>2111</v>
      </c>
      <c r="D1437" s="224" t="s">
        <v>152</v>
      </c>
      <c r="E1437" s="225" t="s">
        <v>2112</v>
      </c>
      <c r="F1437" s="226" t="s">
        <v>2113</v>
      </c>
      <c r="G1437" s="227" t="s">
        <v>478</v>
      </c>
      <c r="H1437" s="228">
        <v>35</v>
      </c>
      <c r="I1437" s="229"/>
      <c r="J1437" s="230">
        <f>ROUND(I1437*H1437,2)</f>
        <v>0</v>
      </c>
      <c r="K1437" s="226" t="s">
        <v>2089</v>
      </c>
      <c r="L1437" s="46"/>
      <c r="M1437" s="231" t="s">
        <v>19</v>
      </c>
      <c r="N1437" s="232" t="s">
        <v>43</v>
      </c>
      <c r="O1437" s="86"/>
      <c r="P1437" s="233">
        <f>O1437*H1437</f>
        <v>0</v>
      </c>
      <c r="Q1437" s="233">
        <v>0</v>
      </c>
      <c r="R1437" s="233">
        <f>Q1437*H1437</f>
        <v>0</v>
      </c>
      <c r="S1437" s="233">
        <v>0</v>
      </c>
      <c r="T1437" s="234">
        <f>S1437*H1437</f>
        <v>0</v>
      </c>
      <c r="U1437" s="40"/>
      <c r="V1437" s="40"/>
      <c r="W1437" s="40"/>
      <c r="X1437" s="40"/>
      <c r="Y1437" s="40"/>
      <c r="Z1437" s="40"/>
      <c r="AA1437" s="40"/>
      <c r="AB1437" s="40"/>
      <c r="AC1437" s="40"/>
      <c r="AD1437" s="40"/>
      <c r="AE1437" s="40"/>
      <c r="AR1437" s="235" t="s">
        <v>264</v>
      </c>
      <c r="AT1437" s="235" t="s">
        <v>152</v>
      </c>
      <c r="AU1437" s="235" t="s">
        <v>81</v>
      </c>
      <c r="AY1437" s="19" t="s">
        <v>150</v>
      </c>
      <c r="BE1437" s="236">
        <f>IF(N1437="základní",J1437,0)</f>
        <v>0</v>
      </c>
      <c r="BF1437" s="236">
        <f>IF(N1437="snížená",J1437,0)</f>
        <v>0</v>
      </c>
      <c r="BG1437" s="236">
        <f>IF(N1437="zákl. přenesená",J1437,0)</f>
        <v>0</v>
      </c>
      <c r="BH1437" s="236">
        <f>IF(N1437="sníž. přenesená",J1437,0)</f>
        <v>0</v>
      </c>
      <c r="BI1437" s="236">
        <f>IF(N1437="nulová",J1437,0)</f>
        <v>0</v>
      </c>
      <c r="BJ1437" s="19" t="s">
        <v>79</v>
      </c>
      <c r="BK1437" s="236">
        <f>ROUND(I1437*H1437,2)</f>
        <v>0</v>
      </c>
      <c r="BL1437" s="19" t="s">
        <v>264</v>
      </c>
      <c r="BM1437" s="235" t="s">
        <v>2114</v>
      </c>
    </row>
    <row r="1438" s="2" customFormat="1" ht="16.5" customHeight="1">
      <c r="A1438" s="40"/>
      <c r="B1438" s="41"/>
      <c r="C1438" s="224" t="s">
        <v>2115</v>
      </c>
      <c r="D1438" s="224" t="s">
        <v>152</v>
      </c>
      <c r="E1438" s="225" t="s">
        <v>2116</v>
      </c>
      <c r="F1438" s="226" t="s">
        <v>2117</v>
      </c>
      <c r="G1438" s="227" t="s">
        <v>393</v>
      </c>
      <c r="H1438" s="228">
        <v>6</v>
      </c>
      <c r="I1438" s="229"/>
      <c r="J1438" s="230">
        <f>ROUND(I1438*H1438,2)</f>
        <v>0</v>
      </c>
      <c r="K1438" s="226" t="s">
        <v>2089</v>
      </c>
      <c r="L1438" s="46"/>
      <c r="M1438" s="231" t="s">
        <v>19</v>
      </c>
      <c r="N1438" s="232" t="s">
        <v>43</v>
      </c>
      <c r="O1438" s="86"/>
      <c r="P1438" s="233">
        <f>O1438*H1438</f>
        <v>0</v>
      </c>
      <c r="Q1438" s="233">
        <v>0</v>
      </c>
      <c r="R1438" s="233">
        <f>Q1438*H1438</f>
        <v>0</v>
      </c>
      <c r="S1438" s="233">
        <v>0</v>
      </c>
      <c r="T1438" s="234">
        <f>S1438*H1438</f>
        <v>0</v>
      </c>
      <c r="U1438" s="40"/>
      <c r="V1438" s="40"/>
      <c r="W1438" s="40"/>
      <c r="X1438" s="40"/>
      <c r="Y1438" s="40"/>
      <c r="Z1438" s="40"/>
      <c r="AA1438" s="40"/>
      <c r="AB1438" s="40"/>
      <c r="AC1438" s="40"/>
      <c r="AD1438" s="40"/>
      <c r="AE1438" s="40"/>
      <c r="AR1438" s="235" t="s">
        <v>264</v>
      </c>
      <c r="AT1438" s="235" t="s">
        <v>152</v>
      </c>
      <c r="AU1438" s="235" t="s">
        <v>81</v>
      </c>
      <c r="AY1438" s="19" t="s">
        <v>150</v>
      </c>
      <c r="BE1438" s="236">
        <f>IF(N1438="základní",J1438,0)</f>
        <v>0</v>
      </c>
      <c r="BF1438" s="236">
        <f>IF(N1438="snížená",J1438,0)</f>
        <v>0</v>
      </c>
      <c r="BG1438" s="236">
        <f>IF(N1438="zákl. přenesená",J1438,0)</f>
        <v>0</v>
      </c>
      <c r="BH1438" s="236">
        <f>IF(N1438="sníž. přenesená",J1438,0)</f>
        <v>0</v>
      </c>
      <c r="BI1438" s="236">
        <f>IF(N1438="nulová",J1438,0)</f>
        <v>0</v>
      </c>
      <c r="BJ1438" s="19" t="s">
        <v>79</v>
      </c>
      <c r="BK1438" s="236">
        <f>ROUND(I1438*H1438,2)</f>
        <v>0</v>
      </c>
      <c r="BL1438" s="19" t="s">
        <v>264</v>
      </c>
      <c r="BM1438" s="235" t="s">
        <v>2118</v>
      </c>
    </row>
    <row r="1439" s="2" customFormat="1" ht="16.5" customHeight="1">
      <c r="A1439" s="40"/>
      <c r="B1439" s="41"/>
      <c r="C1439" s="224" t="s">
        <v>2119</v>
      </c>
      <c r="D1439" s="224" t="s">
        <v>152</v>
      </c>
      <c r="E1439" s="225" t="s">
        <v>2120</v>
      </c>
      <c r="F1439" s="226" t="s">
        <v>2121</v>
      </c>
      <c r="G1439" s="227" t="s">
        <v>2122</v>
      </c>
      <c r="H1439" s="228">
        <v>1</v>
      </c>
      <c r="I1439" s="229"/>
      <c r="J1439" s="230">
        <f>ROUND(I1439*H1439,2)</f>
        <v>0</v>
      </c>
      <c r="K1439" s="226" t="s">
        <v>2089</v>
      </c>
      <c r="L1439" s="46"/>
      <c r="M1439" s="231" t="s">
        <v>19</v>
      </c>
      <c r="N1439" s="232" t="s">
        <v>43</v>
      </c>
      <c r="O1439" s="86"/>
      <c r="P1439" s="233">
        <f>O1439*H1439</f>
        <v>0</v>
      </c>
      <c r="Q1439" s="233">
        <v>0</v>
      </c>
      <c r="R1439" s="233">
        <f>Q1439*H1439</f>
        <v>0</v>
      </c>
      <c r="S1439" s="233">
        <v>0</v>
      </c>
      <c r="T1439" s="234">
        <f>S1439*H1439</f>
        <v>0</v>
      </c>
      <c r="U1439" s="40"/>
      <c r="V1439" s="40"/>
      <c r="W1439" s="40"/>
      <c r="X1439" s="40"/>
      <c r="Y1439" s="40"/>
      <c r="Z1439" s="40"/>
      <c r="AA1439" s="40"/>
      <c r="AB1439" s="40"/>
      <c r="AC1439" s="40"/>
      <c r="AD1439" s="40"/>
      <c r="AE1439" s="40"/>
      <c r="AR1439" s="235" t="s">
        <v>264</v>
      </c>
      <c r="AT1439" s="235" t="s">
        <v>152</v>
      </c>
      <c r="AU1439" s="235" t="s">
        <v>81</v>
      </c>
      <c r="AY1439" s="19" t="s">
        <v>150</v>
      </c>
      <c r="BE1439" s="236">
        <f>IF(N1439="základní",J1439,0)</f>
        <v>0</v>
      </c>
      <c r="BF1439" s="236">
        <f>IF(N1439="snížená",J1439,0)</f>
        <v>0</v>
      </c>
      <c r="BG1439" s="236">
        <f>IF(N1439="zákl. přenesená",J1439,0)</f>
        <v>0</v>
      </c>
      <c r="BH1439" s="236">
        <f>IF(N1439="sníž. přenesená",J1439,0)</f>
        <v>0</v>
      </c>
      <c r="BI1439" s="236">
        <f>IF(N1439="nulová",J1439,0)</f>
        <v>0</v>
      </c>
      <c r="BJ1439" s="19" t="s">
        <v>79</v>
      </c>
      <c r="BK1439" s="236">
        <f>ROUND(I1439*H1439,2)</f>
        <v>0</v>
      </c>
      <c r="BL1439" s="19" t="s">
        <v>264</v>
      </c>
      <c r="BM1439" s="235" t="s">
        <v>2123</v>
      </c>
    </row>
    <row r="1440" s="2" customFormat="1" ht="16.5" customHeight="1">
      <c r="A1440" s="40"/>
      <c r="B1440" s="41"/>
      <c r="C1440" s="224" t="s">
        <v>2124</v>
      </c>
      <c r="D1440" s="224" t="s">
        <v>152</v>
      </c>
      <c r="E1440" s="225" t="s">
        <v>2125</v>
      </c>
      <c r="F1440" s="226" t="s">
        <v>2126</v>
      </c>
      <c r="G1440" s="227" t="s">
        <v>478</v>
      </c>
      <c r="H1440" s="228">
        <v>160.80000000000001</v>
      </c>
      <c r="I1440" s="229"/>
      <c r="J1440" s="230">
        <f>ROUND(I1440*H1440,2)</f>
        <v>0</v>
      </c>
      <c r="K1440" s="226" t="s">
        <v>2089</v>
      </c>
      <c r="L1440" s="46"/>
      <c r="M1440" s="231" t="s">
        <v>19</v>
      </c>
      <c r="N1440" s="232" t="s">
        <v>43</v>
      </c>
      <c r="O1440" s="86"/>
      <c r="P1440" s="233">
        <f>O1440*H1440</f>
        <v>0</v>
      </c>
      <c r="Q1440" s="233">
        <v>0</v>
      </c>
      <c r="R1440" s="233">
        <f>Q1440*H1440</f>
        <v>0</v>
      </c>
      <c r="S1440" s="233">
        <v>0</v>
      </c>
      <c r="T1440" s="234">
        <f>S1440*H1440</f>
        <v>0</v>
      </c>
      <c r="U1440" s="40"/>
      <c r="V1440" s="40"/>
      <c r="W1440" s="40"/>
      <c r="X1440" s="40"/>
      <c r="Y1440" s="40"/>
      <c r="Z1440" s="40"/>
      <c r="AA1440" s="40"/>
      <c r="AB1440" s="40"/>
      <c r="AC1440" s="40"/>
      <c r="AD1440" s="40"/>
      <c r="AE1440" s="40"/>
      <c r="AR1440" s="235" t="s">
        <v>264</v>
      </c>
      <c r="AT1440" s="235" t="s">
        <v>152</v>
      </c>
      <c r="AU1440" s="235" t="s">
        <v>81</v>
      </c>
      <c r="AY1440" s="19" t="s">
        <v>150</v>
      </c>
      <c r="BE1440" s="236">
        <f>IF(N1440="základní",J1440,0)</f>
        <v>0</v>
      </c>
      <c r="BF1440" s="236">
        <f>IF(N1440="snížená",J1440,0)</f>
        <v>0</v>
      </c>
      <c r="BG1440" s="236">
        <f>IF(N1440="zákl. přenesená",J1440,0)</f>
        <v>0</v>
      </c>
      <c r="BH1440" s="236">
        <f>IF(N1440="sníž. přenesená",J1440,0)</f>
        <v>0</v>
      </c>
      <c r="BI1440" s="236">
        <f>IF(N1440="nulová",J1440,0)</f>
        <v>0</v>
      </c>
      <c r="BJ1440" s="19" t="s">
        <v>79</v>
      </c>
      <c r="BK1440" s="236">
        <f>ROUND(I1440*H1440,2)</f>
        <v>0</v>
      </c>
      <c r="BL1440" s="19" t="s">
        <v>264</v>
      </c>
      <c r="BM1440" s="235" t="s">
        <v>2127</v>
      </c>
    </row>
    <row r="1441" s="2" customFormat="1" ht="16.5" customHeight="1">
      <c r="A1441" s="40"/>
      <c r="B1441" s="41"/>
      <c r="C1441" s="224" t="s">
        <v>2128</v>
      </c>
      <c r="D1441" s="224" t="s">
        <v>152</v>
      </c>
      <c r="E1441" s="225" t="s">
        <v>2129</v>
      </c>
      <c r="F1441" s="226" t="s">
        <v>2130</v>
      </c>
      <c r="G1441" s="227" t="s">
        <v>478</v>
      </c>
      <c r="H1441" s="228">
        <v>160.80000000000001</v>
      </c>
      <c r="I1441" s="229"/>
      <c r="J1441" s="230">
        <f>ROUND(I1441*H1441,2)</f>
        <v>0</v>
      </c>
      <c r="K1441" s="226" t="s">
        <v>2089</v>
      </c>
      <c r="L1441" s="46"/>
      <c r="M1441" s="231" t="s">
        <v>19</v>
      </c>
      <c r="N1441" s="232" t="s">
        <v>43</v>
      </c>
      <c r="O1441" s="86"/>
      <c r="P1441" s="233">
        <f>O1441*H1441</f>
        <v>0</v>
      </c>
      <c r="Q1441" s="233">
        <v>0</v>
      </c>
      <c r="R1441" s="233">
        <f>Q1441*H1441</f>
        <v>0</v>
      </c>
      <c r="S1441" s="233">
        <v>0</v>
      </c>
      <c r="T1441" s="234">
        <f>S1441*H1441</f>
        <v>0</v>
      </c>
      <c r="U1441" s="40"/>
      <c r="V1441" s="40"/>
      <c r="W1441" s="40"/>
      <c r="X1441" s="40"/>
      <c r="Y1441" s="40"/>
      <c r="Z1441" s="40"/>
      <c r="AA1441" s="40"/>
      <c r="AB1441" s="40"/>
      <c r="AC1441" s="40"/>
      <c r="AD1441" s="40"/>
      <c r="AE1441" s="40"/>
      <c r="AR1441" s="235" t="s">
        <v>264</v>
      </c>
      <c r="AT1441" s="235" t="s">
        <v>152</v>
      </c>
      <c r="AU1441" s="235" t="s">
        <v>81</v>
      </c>
      <c r="AY1441" s="19" t="s">
        <v>150</v>
      </c>
      <c r="BE1441" s="236">
        <f>IF(N1441="základní",J1441,0)</f>
        <v>0</v>
      </c>
      <c r="BF1441" s="236">
        <f>IF(N1441="snížená",J1441,0)</f>
        <v>0</v>
      </c>
      <c r="BG1441" s="236">
        <f>IF(N1441="zákl. přenesená",J1441,0)</f>
        <v>0</v>
      </c>
      <c r="BH1441" s="236">
        <f>IF(N1441="sníž. přenesená",J1441,0)</f>
        <v>0</v>
      </c>
      <c r="BI1441" s="236">
        <f>IF(N1441="nulová",J1441,0)</f>
        <v>0</v>
      </c>
      <c r="BJ1441" s="19" t="s">
        <v>79</v>
      </c>
      <c r="BK1441" s="236">
        <f>ROUND(I1441*H1441,2)</f>
        <v>0</v>
      </c>
      <c r="BL1441" s="19" t="s">
        <v>264</v>
      </c>
      <c r="BM1441" s="235" t="s">
        <v>2131</v>
      </c>
    </row>
    <row r="1442" s="2" customFormat="1" ht="16.5" customHeight="1">
      <c r="A1442" s="40"/>
      <c r="B1442" s="41"/>
      <c r="C1442" s="224" t="s">
        <v>2132</v>
      </c>
      <c r="D1442" s="224" t="s">
        <v>152</v>
      </c>
      <c r="E1442" s="225" t="s">
        <v>2133</v>
      </c>
      <c r="F1442" s="226" t="s">
        <v>2134</v>
      </c>
      <c r="G1442" s="227" t="s">
        <v>2135</v>
      </c>
      <c r="H1442" s="228">
        <v>16</v>
      </c>
      <c r="I1442" s="229"/>
      <c r="J1442" s="230">
        <f>ROUND(I1442*H1442,2)</f>
        <v>0</v>
      </c>
      <c r="K1442" s="226" t="s">
        <v>2089</v>
      </c>
      <c r="L1442" s="46"/>
      <c r="M1442" s="231" t="s">
        <v>19</v>
      </c>
      <c r="N1442" s="232" t="s">
        <v>43</v>
      </c>
      <c r="O1442" s="86"/>
      <c r="P1442" s="233">
        <f>O1442*H1442</f>
        <v>0</v>
      </c>
      <c r="Q1442" s="233">
        <v>0</v>
      </c>
      <c r="R1442" s="233">
        <f>Q1442*H1442</f>
        <v>0</v>
      </c>
      <c r="S1442" s="233">
        <v>0</v>
      </c>
      <c r="T1442" s="234">
        <f>S1442*H1442</f>
        <v>0</v>
      </c>
      <c r="U1442" s="40"/>
      <c r="V1442" s="40"/>
      <c r="W1442" s="40"/>
      <c r="X1442" s="40"/>
      <c r="Y1442" s="40"/>
      <c r="Z1442" s="40"/>
      <c r="AA1442" s="40"/>
      <c r="AB1442" s="40"/>
      <c r="AC1442" s="40"/>
      <c r="AD1442" s="40"/>
      <c r="AE1442" s="40"/>
      <c r="AR1442" s="235" t="s">
        <v>264</v>
      </c>
      <c r="AT1442" s="235" t="s">
        <v>152</v>
      </c>
      <c r="AU1442" s="235" t="s">
        <v>81</v>
      </c>
      <c r="AY1442" s="19" t="s">
        <v>150</v>
      </c>
      <c r="BE1442" s="236">
        <f>IF(N1442="základní",J1442,0)</f>
        <v>0</v>
      </c>
      <c r="BF1442" s="236">
        <f>IF(N1442="snížená",J1442,0)</f>
        <v>0</v>
      </c>
      <c r="BG1442" s="236">
        <f>IF(N1442="zákl. přenesená",J1442,0)</f>
        <v>0</v>
      </c>
      <c r="BH1442" s="236">
        <f>IF(N1442="sníž. přenesená",J1442,0)</f>
        <v>0</v>
      </c>
      <c r="BI1442" s="236">
        <f>IF(N1442="nulová",J1442,0)</f>
        <v>0</v>
      </c>
      <c r="BJ1442" s="19" t="s">
        <v>79</v>
      </c>
      <c r="BK1442" s="236">
        <f>ROUND(I1442*H1442,2)</f>
        <v>0</v>
      </c>
      <c r="BL1442" s="19" t="s">
        <v>264</v>
      </c>
      <c r="BM1442" s="235" t="s">
        <v>2136</v>
      </c>
    </row>
    <row r="1443" s="2" customFormat="1" ht="16.5" customHeight="1">
      <c r="A1443" s="40"/>
      <c r="B1443" s="41"/>
      <c r="C1443" s="224" t="s">
        <v>2137</v>
      </c>
      <c r="D1443" s="224" t="s">
        <v>152</v>
      </c>
      <c r="E1443" s="225" t="s">
        <v>2138</v>
      </c>
      <c r="F1443" s="226" t="s">
        <v>2139</v>
      </c>
      <c r="G1443" s="227" t="s">
        <v>393</v>
      </c>
      <c r="H1443" s="228">
        <v>1</v>
      </c>
      <c r="I1443" s="229"/>
      <c r="J1443" s="230">
        <f>ROUND(I1443*H1443,2)</f>
        <v>0</v>
      </c>
      <c r="K1443" s="226" t="s">
        <v>2089</v>
      </c>
      <c r="L1443" s="46"/>
      <c r="M1443" s="231" t="s">
        <v>19</v>
      </c>
      <c r="N1443" s="232" t="s">
        <v>43</v>
      </c>
      <c r="O1443" s="86"/>
      <c r="P1443" s="233">
        <f>O1443*H1443</f>
        <v>0</v>
      </c>
      <c r="Q1443" s="233">
        <v>0</v>
      </c>
      <c r="R1443" s="233">
        <f>Q1443*H1443</f>
        <v>0</v>
      </c>
      <c r="S1443" s="233">
        <v>0</v>
      </c>
      <c r="T1443" s="234">
        <f>S1443*H1443</f>
        <v>0</v>
      </c>
      <c r="U1443" s="40"/>
      <c r="V1443" s="40"/>
      <c r="W1443" s="40"/>
      <c r="X1443" s="40"/>
      <c r="Y1443" s="40"/>
      <c r="Z1443" s="40"/>
      <c r="AA1443" s="40"/>
      <c r="AB1443" s="40"/>
      <c r="AC1443" s="40"/>
      <c r="AD1443" s="40"/>
      <c r="AE1443" s="40"/>
      <c r="AR1443" s="235" t="s">
        <v>264</v>
      </c>
      <c r="AT1443" s="235" t="s">
        <v>152</v>
      </c>
      <c r="AU1443" s="235" t="s">
        <v>81</v>
      </c>
      <c r="AY1443" s="19" t="s">
        <v>150</v>
      </c>
      <c r="BE1443" s="236">
        <f>IF(N1443="základní",J1443,0)</f>
        <v>0</v>
      </c>
      <c r="BF1443" s="236">
        <f>IF(N1443="snížená",J1443,0)</f>
        <v>0</v>
      </c>
      <c r="BG1443" s="236">
        <f>IF(N1443="zákl. přenesená",J1443,0)</f>
        <v>0</v>
      </c>
      <c r="BH1443" s="236">
        <f>IF(N1443="sníž. přenesená",J1443,0)</f>
        <v>0</v>
      </c>
      <c r="BI1443" s="236">
        <f>IF(N1443="nulová",J1443,0)</f>
        <v>0</v>
      </c>
      <c r="BJ1443" s="19" t="s">
        <v>79</v>
      </c>
      <c r="BK1443" s="236">
        <f>ROUND(I1443*H1443,2)</f>
        <v>0</v>
      </c>
      <c r="BL1443" s="19" t="s">
        <v>264</v>
      </c>
      <c r="BM1443" s="235" t="s">
        <v>2140</v>
      </c>
    </row>
    <row r="1444" s="2" customFormat="1" ht="16.5" customHeight="1">
      <c r="A1444" s="40"/>
      <c r="B1444" s="41"/>
      <c r="C1444" s="224" t="s">
        <v>2141</v>
      </c>
      <c r="D1444" s="224" t="s">
        <v>152</v>
      </c>
      <c r="E1444" s="225" t="s">
        <v>2142</v>
      </c>
      <c r="F1444" s="226" t="s">
        <v>2143</v>
      </c>
      <c r="G1444" s="227" t="s">
        <v>393</v>
      </c>
      <c r="H1444" s="228">
        <v>1</v>
      </c>
      <c r="I1444" s="229"/>
      <c r="J1444" s="230">
        <f>ROUND(I1444*H1444,2)</f>
        <v>0</v>
      </c>
      <c r="K1444" s="226" t="s">
        <v>2089</v>
      </c>
      <c r="L1444" s="46"/>
      <c r="M1444" s="231" t="s">
        <v>19</v>
      </c>
      <c r="N1444" s="232" t="s">
        <v>43</v>
      </c>
      <c r="O1444" s="86"/>
      <c r="P1444" s="233">
        <f>O1444*H1444</f>
        <v>0</v>
      </c>
      <c r="Q1444" s="233">
        <v>0</v>
      </c>
      <c r="R1444" s="233">
        <f>Q1444*H1444</f>
        <v>0</v>
      </c>
      <c r="S1444" s="233">
        <v>0</v>
      </c>
      <c r="T1444" s="234">
        <f>S1444*H1444</f>
        <v>0</v>
      </c>
      <c r="U1444" s="40"/>
      <c r="V1444" s="40"/>
      <c r="W1444" s="40"/>
      <c r="X1444" s="40"/>
      <c r="Y1444" s="40"/>
      <c r="Z1444" s="40"/>
      <c r="AA1444" s="40"/>
      <c r="AB1444" s="40"/>
      <c r="AC1444" s="40"/>
      <c r="AD1444" s="40"/>
      <c r="AE1444" s="40"/>
      <c r="AR1444" s="235" t="s">
        <v>264</v>
      </c>
      <c r="AT1444" s="235" t="s">
        <v>152</v>
      </c>
      <c r="AU1444" s="235" t="s">
        <v>81</v>
      </c>
      <c r="AY1444" s="19" t="s">
        <v>150</v>
      </c>
      <c r="BE1444" s="236">
        <f>IF(N1444="základní",J1444,0)</f>
        <v>0</v>
      </c>
      <c r="BF1444" s="236">
        <f>IF(N1444="snížená",J1444,0)</f>
        <v>0</v>
      </c>
      <c r="BG1444" s="236">
        <f>IF(N1444="zákl. přenesená",J1444,0)</f>
        <v>0</v>
      </c>
      <c r="BH1444" s="236">
        <f>IF(N1444="sníž. přenesená",J1444,0)</f>
        <v>0</v>
      </c>
      <c r="BI1444" s="236">
        <f>IF(N1444="nulová",J1444,0)</f>
        <v>0</v>
      </c>
      <c r="BJ1444" s="19" t="s">
        <v>79</v>
      </c>
      <c r="BK1444" s="236">
        <f>ROUND(I1444*H1444,2)</f>
        <v>0</v>
      </c>
      <c r="BL1444" s="19" t="s">
        <v>264</v>
      </c>
      <c r="BM1444" s="235" t="s">
        <v>2144</v>
      </c>
    </row>
    <row r="1445" s="2" customFormat="1" ht="16.5" customHeight="1">
      <c r="A1445" s="40"/>
      <c r="B1445" s="41"/>
      <c r="C1445" s="224" t="s">
        <v>2145</v>
      </c>
      <c r="D1445" s="224" t="s">
        <v>152</v>
      </c>
      <c r="E1445" s="225" t="s">
        <v>2146</v>
      </c>
      <c r="F1445" s="226" t="s">
        <v>2147</v>
      </c>
      <c r="G1445" s="227" t="s">
        <v>393</v>
      </c>
      <c r="H1445" s="228">
        <v>1</v>
      </c>
      <c r="I1445" s="229"/>
      <c r="J1445" s="230">
        <f>ROUND(I1445*H1445,2)</f>
        <v>0</v>
      </c>
      <c r="K1445" s="226" t="s">
        <v>2089</v>
      </c>
      <c r="L1445" s="46"/>
      <c r="M1445" s="231" t="s">
        <v>19</v>
      </c>
      <c r="N1445" s="232" t="s">
        <v>43</v>
      </c>
      <c r="O1445" s="86"/>
      <c r="P1445" s="233">
        <f>O1445*H1445</f>
        <v>0</v>
      </c>
      <c r="Q1445" s="233">
        <v>0</v>
      </c>
      <c r="R1445" s="233">
        <f>Q1445*H1445</f>
        <v>0</v>
      </c>
      <c r="S1445" s="233">
        <v>0</v>
      </c>
      <c r="T1445" s="234">
        <f>S1445*H1445</f>
        <v>0</v>
      </c>
      <c r="U1445" s="40"/>
      <c r="V1445" s="40"/>
      <c r="W1445" s="40"/>
      <c r="X1445" s="40"/>
      <c r="Y1445" s="40"/>
      <c r="Z1445" s="40"/>
      <c r="AA1445" s="40"/>
      <c r="AB1445" s="40"/>
      <c r="AC1445" s="40"/>
      <c r="AD1445" s="40"/>
      <c r="AE1445" s="40"/>
      <c r="AR1445" s="235" t="s">
        <v>264</v>
      </c>
      <c r="AT1445" s="235" t="s">
        <v>152</v>
      </c>
      <c r="AU1445" s="235" t="s">
        <v>81</v>
      </c>
      <c r="AY1445" s="19" t="s">
        <v>150</v>
      </c>
      <c r="BE1445" s="236">
        <f>IF(N1445="základní",J1445,0)</f>
        <v>0</v>
      </c>
      <c r="BF1445" s="236">
        <f>IF(N1445="snížená",J1445,0)</f>
        <v>0</v>
      </c>
      <c r="BG1445" s="236">
        <f>IF(N1445="zákl. přenesená",J1445,0)</f>
        <v>0</v>
      </c>
      <c r="BH1445" s="236">
        <f>IF(N1445="sníž. přenesená",J1445,0)</f>
        <v>0</v>
      </c>
      <c r="BI1445" s="236">
        <f>IF(N1445="nulová",J1445,0)</f>
        <v>0</v>
      </c>
      <c r="BJ1445" s="19" t="s">
        <v>79</v>
      </c>
      <c r="BK1445" s="236">
        <f>ROUND(I1445*H1445,2)</f>
        <v>0</v>
      </c>
      <c r="BL1445" s="19" t="s">
        <v>264</v>
      </c>
      <c r="BM1445" s="235" t="s">
        <v>2148</v>
      </c>
    </row>
    <row r="1446" s="2" customFormat="1" ht="21.75" customHeight="1">
      <c r="A1446" s="40"/>
      <c r="B1446" s="41"/>
      <c r="C1446" s="281" t="s">
        <v>2149</v>
      </c>
      <c r="D1446" s="281" t="s">
        <v>259</v>
      </c>
      <c r="E1446" s="282" t="s">
        <v>2150</v>
      </c>
      <c r="F1446" s="283" t="s">
        <v>2151</v>
      </c>
      <c r="G1446" s="284" t="s">
        <v>393</v>
      </c>
      <c r="H1446" s="285">
        <v>1</v>
      </c>
      <c r="I1446" s="286"/>
      <c r="J1446" s="287">
        <f>ROUND(I1446*H1446,2)</f>
        <v>0</v>
      </c>
      <c r="K1446" s="283" t="s">
        <v>2089</v>
      </c>
      <c r="L1446" s="288"/>
      <c r="M1446" s="289" t="s">
        <v>19</v>
      </c>
      <c r="N1446" s="290" t="s">
        <v>43</v>
      </c>
      <c r="O1446" s="86"/>
      <c r="P1446" s="233">
        <f>O1446*H1446</f>
        <v>0</v>
      </c>
      <c r="Q1446" s="233">
        <v>0</v>
      </c>
      <c r="R1446" s="233">
        <f>Q1446*H1446</f>
        <v>0</v>
      </c>
      <c r="S1446" s="233">
        <v>0</v>
      </c>
      <c r="T1446" s="234">
        <f>S1446*H1446</f>
        <v>0</v>
      </c>
      <c r="U1446" s="40"/>
      <c r="V1446" s="40"/>
      <c r="W1446" s="40"/>
      <c r="X1446" s="40"/>
      <c r="Y1446" s="40"/>
      <c r="Z1446" s="40"/>
      <c r="AA1446" s="40"/>
      <c r="AB1446" s="40"/>
      <c r="AC1446" s="40"/>
      <c r="AD1446" s="40"/>
      <c r="AE1446" s="40"/>
      <c r="AR1446" s="235" t="s">
        <v>358</v>
      </c>
      <c r="AT1446" s="235" t="s">
        <v>259</v>
      </c>
      <c r="AU1446" s="235" t="s">
        <v>81</v>
      </c>
      <c r="AY1446" s="19" t="s">
        <v>150</v>
      </c>
      <c r="BE1446" s="236">
        <f>IF(N1446="základní",J1446,0)</f>
        <v>0</v>
      </c>
      <c r="BF1446" s="236">
        <f>IF(N1446="snížená",J1446,0)</f>
        <v>0</v>
      </c>
      <c r="BG1446" s="236">
        <f>IF(N1446="zákl. přenesená",J1446,0)</f>
        <v>0</v>
      </c>
      <c r="BH1446" s="236">
        <f>IF(N1446="sníž. přenesená",J1446,0)</f>
        <v>0</v>
      </c>
      <c r="BI1446" s="236">
        <f>IF(N1446="nulová",J1446,0)</f>
        <v>0</v>
      </c>
      <c r="BJ1446" s="19" t="s">
        <v>79</v>
      </c>
      <c r="BK1446" s="236">
        <f>ROUND(I1446*H1446,2)</f>
        <v>0</v>
      </c>
      <c r="BL1446" s="19" t="s">
        <v>264</v>
      </c>
      <c r="BM1446" s="235" t="s">
        <v>2152</v>
      </c>
    </row>
    <row r="1447" s="2" customFormat="1" ht="21.75" customHeight="1">
      <c r="A1447" s="40"/>
      <c r="B1447" s="41"/>
      <c r="C1447" s="281" t="s">
        <v>2153</v>
      </c>
      <c r="D1447" s="281" t="s">
        <v>259</v>
      </c>
      <c r="E1447" s="282" t="s">
        <v>2154</v>
      </c>
      <c r="F1447" s="283" t="s">
        <v>2155</v>
      </c>
      <c r="G1447" s="284" t="s">
        <v>393</v>
      </c>
      <c r="H1447" s="285">
        <v>1</v>
      </c>
      <c r="I1447" s="286"/>
      <c r="J1447" s="287">
        <f>ROUND(I1447*H1447,2)</f>
        <v>0</v>
      </c>
      <c r="K1447" s="283" t="s">
        <v>2089</v>
      </c>
      <c r="L1447" s="288"/>
      <c r="M1447" s="289" t="s">
        <v>19</v>
      </c>
      <c r="N1447" s="290" t="s">
        <v>43</v>
      </c>
      <c r="O1447" s="86"/>
      <c r="P1447" s="233">
        <f>O1447*H1447</f>
        <v>0</v>
      </c>
      <c r="Q1447" s="233">
        <v>0</v>
      </c>
      <c r="R1447" s="233">
        <f>Q1447*H1447</f>
        <v>0</v>
      </c>
      <c r="S1447" s="233">
        <v>0</v>
      </c>
      <c r="T1447" s="234">
        <f>S1447*H1447</f>
        <v>0</v>
      </c>
      <c r="U1447" s="40"/>
      <c r="V1447" s="40"/>
      <c r="W1447" s="40"/>
      <c r="X1447" s="40"/>
      <c r="Y1447" s="40"/>
      <c r="Z1447" s="40"/>
      <c r="AA1447" s="40"/>
      <c r="AB1447" s="40"/>
      <c r="AC1447" s="40"/>
      <c r="AD1447" s="40"/>
      <c r="AE1447" s="40"/>
      <c r="AR1447" s="235" t="s">
        <v>358</v>
      </c>
      <c r="AT1447" s="235" t="s">
        <v>259</v>
      </c>
      <c r="AU1447" s="235" t="s">
        <v>81</v>
      </c>
      <c r="AY1447" s="19" t="s">
        <v>150</v>
      </c>
      <c r="BE1447" s="236">
        <f>IF(N1447="základní",J1447,0)</f>
        <v>0</v>
      </c>
      <c r="BF1447" s="236">
        <f>IF(N1447="snížená",J1447,0)</f>
        <v>0</v>
      </c>
      <c r="BG1447" s="236">
        <f>IF(N1447="zákl. přenesená",J1447,0)</f>
        <v>0</v>
      </c>
      <c r="BH1447" s="236">
        <f>IF(N1447="sníž. přenesená",J1447,0)</f>
        <v>0</v>
      </c>
      <c r="BI1447" s="236">
        <f>IF(N1447="nulová",J1447,0)</f>
        <v>0</v>
      </c>
      <c r="BJ1447" s="19" t="s">
        <v>79</v>
      </c>
      <c r="BK1447" s="236">
        <f>ROUND(I1447*H1447,2)</f>
        <v>0</v>
      </c>
      <c r="BL1447" s="19" t="s">
        <v>264</v>
      </c>
      <c r="BM1447" s="235" t="s">
        <v>2156</v>
      </c>
    </row>
    <row r="1448" s="2" customFormat="1" ht="21.75" customHeight="1">
      <c r="A1448" s="40"/>
      <c r="B1448" s="41"/>
      <c r="C1448" s="281" t="s">
        <v>2157</v>
      </c>
      <c r="D1448" s="281" t="s">
        <v>259</v>
      </c>
      <c r="E1448" s="282" t="s">
        <v>2158</v>
      </c>
      <c r="F1448" s="283" t="s">
        <v>2159</v>
      </c>
      <c r="G1448" s="284" t="s">
        <v>393</v>
      </c>
      <c r="H1448" s="285">
        <v>1</v>
      </c>
      <c r="I1448" s="286"/>
      <c r="J1448" s="287">
        <f>ROUND(I1448*H1448,2)</f>
        <v>0</v>
      </c>
      <c r="K1448" s="283" t="s">
        <v>2089</v>
      </c>
      <c r="L1448" s="288"/>
      <c r="M1448" s="289" t="s">
        <v>19</v>
      </c>
      <c r="N1448" s="290" t="s">
        <v>43</v>
      </c>
      <c r="O1448" s="86"/>
      <c r="P1448" s="233">
        <f>O1448*H1448</f>
        <v>0</v>
      </c>
      <c r="Q1448" s="233">
        <v>0</v>
      </c>
      <c r="R1448" s="233">
        <f>Q1448*H1448</f>
        <v>0</v>
      </c>
      <c r="S1448" s="233">
        <v>0</v>
      </c>
      <c r="T1448" s="234">
        <f>S1448*H1448</f>
        <v>0</v>
      </c>
      <c r="U1448" s="40"/>
      <c r="V1448" s="40"/>
      <c r="W1448" s="40"/>
      <c r="X1448" s="40"/>
      <c r="Y1448" s="40"/>
      <c r="Z1448" s="40"/>
      <c r="AA1448" s="40"/>
      <c r="AB1448" s="40"/>
      <c r="AC1448" s="40"/>
      <c r="AD1448" s="40"/>
      <c r="AE1448" s="40"/>
      <c r="AR1448" s="235" t="s">
        <v>358</v>
      </c>
      <c r="AT1448" s="235" t="s">
        <v>259</v>
      </c>
      <c r="AU1448" s="235" t="s">
        <v>81</v>
      </c>
      <c r="AY1448" s="19" t="s">
        <v>150</v>
      </c>
      <c r="BE1448" s="236">
        <f>IF(N1448="základní",J1448,0)</f>
        <v>0</v>
      </c>
      <c r="BF1448" s="236">
        <f>IF(N1448="snížená",J1448,0)</f>
        <v>0</v>
      </c>
      <c r="BG1448" s="236">
        <f>IF(N1448="zákl. přenesená",J1448,0)</f>
        <v>0</v>
      </c>
      <c r="BH1448" s="236">
        <f>IF(N1448="sníž. přenesená",J1448,0)</f>
        <v>0</v>
      </c>
      <c r="BI1448" s="236">
        <f>IF(N1448="nulová",J1448,0)</f>
        <v>0</v>
      </c>
      <c r="BJ1448" s="19" t="s">
        <v>79</v>
      </c>
      <c r="BK1448" s="236">
        <f>ROUND(I1448*H1448,2)</f>
        <v>0</v>
      </c>
      <c r="BL1448" s="19" t="s">
        <v>264</v>
      </c>
      <c r="BM1448" s="235" t="s">
        <v>2160</v>
      </c>
    </row>
    <row r="1449" s="2" customFormat="1" ht="21.75" customHeight="1">
      <c r="A1449" s="40"/>
      <c r="B1449" s="41"/>
      <c r="C1449" s="281" t="s">
        <v>2161</v>
      </c>
      <c r="D1449" s="281" t="s">
        <v>259</v>
      </c>
      <c r="E1449" s="282" t="s">
        <v>2162</v>
      </c>
      <c r="F1449" s="283" t="s">
        <v>2163</v>
      </c>
      <c r="G1449" s="284" t="s">
        <v>2164</v>
      </c>
      <c r="H1449" s="285">
        <v>1</v>
      </c>
      <c r="I1449" s="286"/>
      <c r="J1449" s="287">
        <f>ROUND(I1449*H1449,2)</f>
        <v>0</v>
      </c>
      <c r="K1449" s="283" t="s">
        <v>2089</v>
      </c>
      <c r="L1449" s="288"/>
      <c r="M1449" s="289" t="s">
        <v>19</v>
      </c>
      <c r="N1449" s="290" t="s">
        <v>43</v>
      </c>
      <c r="O1449" s="86"/>
      <c r="P1449" s="233">
        <f>O1449*H1449</f>
        <v>0</v>
      </c>
      <c r="Q1449" s="233">
        <v>0</v>
      </c>
      <c r="R1449" s="233">
        <f>Q1449*H1449</f>
        <v>0</v>
      </c>
      <c r="S1449" s="233">
        <v>0</v>
      </c>
      <c r="T1449" s="234">
        <f>S1449*H1449</f>
        <v>0</v>
      </c>
      <c r="U1449" s="40"/>
      <c r="V1449" s="40"/>
      <c r="W1449" s="40"/>
      <c r="X1449" s="40"/>
      <c r="Y1449" s="40"/>
      <c r="Z1449" s="40"/>
      <c r="AA1449" s="40"/>
      <c r="AB1449" s="40"/>
      <c r="AC1449" s="40"/>
      <c r="AD1449" s="40"/>
      <c r="AE1449" s="40"/>
      <c r="AR1449" s="235" t="s">
        <v>358</v>
      </c>
      <c r="AT1449" s="235" t="s">
        <v>259</v>
      </c>
      <c r="AU1449" s="235" t="s">
        <v>81</v>
      </c>
      <c r="AY1449" s="19" t="s">
        <v>150</v>
      </c>
      <c r="BE1449" s="236">
        <f>IF(N1449="základní",J1449,0)</f>
        <v>0</v>
      </c>
      <c r="BF1449" s="236">
        <f>IF(N1449="snížená",J1449,0)</f>
        <v>0</v>
      </c>
      <c r="BG1449" s="236">
        <f>IF(N1449="zákl. přenesená",J1449,0)</f>
        <v>0</v>
      </c>
      <c r="BH1449" s="236">
        <f>IF(N1449="sníž. přenesená",J1449,0)</f>
        <v>0</v>
      </c>
      <c r="BI1449" s="236">
        <f>IF(N1449="nulová",J1449,0)</f>
        <v>0</v>
      </c>
      <c r="BJ1449" s="19" t="s">
        <v>79</v>
      </c>
      <c r="BK1449" s="236">
        <f>ROUND(I1449*H1449,2)</f>
        <v>0</v>
      </c>
      <c r="BL1449" s="19" t="s">
        <v>264</v>
      </c>
      <c r="BM1449" s="235" t="s">
        <v>2165</v>
      </c>
    </row>
    <row r="1450" s="2" customFormat="1" ht="21.75" customHeight="1">
      <c r="A1450" s="40"/>
      <c r="B1450" s="41"/>
      <c r="C1450" s="281" t="s">
        <v>2166</v>
      </c>
      <c r="D1450" s="281" t="s">
        <v>259</v>
      </c>
      <c r="E1450" s="282" t="s">
        <v>2167</v>
      </c>
      <c r="F1450" s="283" t="s">
        <v>2168</v>
      </c>
      <c r="G1450" s="284" t="s">
        <v>393</v>
      </c>
      <c r="H1450" s="285">
        <v>1</v>
      </c>
      <c r="I1450" s="286"/>
      <c r="J1450" s="287">
        <f>ROUND(I1450*H1450,2)</f>
        <v>0</v>
      </c>
      <c r="K1450" s="283" t="s">
        <v>2089</v>
      </c>
      <c r="L1450" s="288"/>
      <c r="M1450" s="289" t="s">
        <v>19</v>
      </c>
      <c r="N1450" s="290" t="s">
        <v>43</v>
      </c>
      <c r="O1450" s="86"/>
      <c r="P1450" s="233">
        <f>O1450*H1450</f>
        <v>0</v>
      </c>
      <c r="Q1450" s="233">
        <v>0</v>
      </c>
      <c r="R1450" s="233">
        <f>Q1450*H1450</f>
        <v>0</v>
      </c>
      <c r="S1450" s="233">
        <v>0</v>
      </c>
      <c r="T1450" s="234">
        <f>S1450*H1450</f>
        <v>0</v>
      </c>
      <c r="U1450" s="40"/>
      <c r="V1450" s="40"/>
      <c r="W1450" s="40"/>
      <c r="X1450" s="40"/>
      <c r="Y1450" s="40"/>
      <c r="Z1450" s="40"/>
      <c r="AA1450" s="40"/>
      <c r="AB1450" s="40"/>
      <c r="AC1450" s="40"/>
      <c r="AD1450" s="40"/>
      <c r="AE1450" s="40"/>
      <c r="AR1450" s="235" t="s">
        <v>358</v>
      </c>
      <c r="AT1450" s="235" t="s">
        <v>259</v>
      </c>
      <c r="AU1450" s="235" t="s">
        <v>81</v>
      </c>
      <c r="AY1450" s="19" t="s">
        <v>150</v>
      </c>
      <c r="BE1450" s="236">
        <f>IF(N1450="základní",J1450,0)</f>
        <v>0</v>
      </c>
      <c r="BF1450" s="236">
        <f>IF(N1450="snížená",J1450,0)</f>
        <v>0</v>
      </c>
      <c r="BG1450" s="236">
        <f>IF(N1450="zákl. přenesená",J1450,0)</f>
        <v>0</v>
      </c>
      <c r="BH1450" s="236">
        <f>IF(N1450="sníž. přenesená",J1450,0)</f>
        <v>0</v>
      </c>
      <c r="BI1450" s="236">
        <f>IF(N1450="nulová",J1450,0)</f>
        <v>0</v>
      </c>
      <c r="BJ1450" s="19" t="s">
        <v>79</v>
      </c>
      <c r="BK1450" s="236">
        <f>ROUND(I1450*H1450,2)</f>
        <v>0</v>
      </c>
      <c r="BL1450" s="19" t="s">
        <v>264</v>
      </c>
      <c r="BM1450" s="235" t="s">
        <v>2169</v>
      </c>
    </row>
    <row r="1451" s="2" customFormat="1" ht="21.75" customHeight="1">
      <c r="A1451" s="40"/>
      <c r="B1451" s="41"/>
      <c r="C1451" s="281" t="s">
        <v>2170</v>
      </c>
      <c r="D1451" s="281" t="s">
        <v>259</v>
      </c>
      <c r="E1451" s="282" t="s">
        <v>2171</v>
      </c>
      <c r="F1451" s="283" t="s">
        <v>2172</v>
      </c>
      <c r="G1451" s="284" t="s">
        <v>393</v>
      </c>
      <c r="H1451" s="285">
        <v>1</v>
      </c>
      <c r="I1451" s="286"/>
      <c r="J1451" s="287">
        <f>ROUND(I1451*H1451,2)</f>
        <v>0</v>
      </c>
      <c r="K1451" s="283" t="s">
        <v>2089</v>
      </c>
      <c r="L1451" s="288"/>
      <c r="M1451" s="289" t="s">
        <v>19</v>
      </c>
      <c r="N1451" s="290" t="s">
        <v>43</v>
      </c>
      <c r="O1451" s="86"/>
      <c r="P1451" s="233">
        <f>O1451*H1451</f>
        <v>0</v>
      </c>
      <c r="Q1451" s="233">
        <v>0</v>
      </c>
      <c r="R1451" s="233">
        <f>Q1451*H1451</f>
        <v>0</v>
      </c>
      <c r="S1451" s="233">
        <v>0</v>
      </c>
      <c r="T1451" s="234">
        <f>S1451*H1451</f>
        <v>0</v>
      </c>
      <c r="U1451" s="40"/>
      <c r="V1451" s="40"/>
      <c r="W1451" s="40"/>
      <c r="X1451" s="40"/>
      <c r="Y1451" s="40"/>
      <c r="Z1451" s="40"/>
      <c r="AA1451" s="40"/>
      <c r="AB1451" s="40"/>
      <c r="AC1451" s="40"/>
      <c r="AD1451" s="40"/>
      <c r="AE1451" s="40"/>
      <c r="AR1451" s="235" t="s">
        <v>358</v>
      </c>
      <c r="AT1451" s="235" t="s">
        <v>259</v>
      </c>
      <c r="AU1451" s="235" t="s">
        <v>81</v>
      </c>
      <c r="AY1451" s="19" t="s">
        <v>150</v>
      </c>
      <c r="BE1451" s="236">
        <f>IF(N1451="základní",J1451,0)</f>
        <v>0</v>
      </c>
      <c r="BF1451" s="236">
        <f>IF(N1451="snížená",J1451,0)</f>
        <v>0</v>
      </c>
      <c r="BG1451" s="236">
        <f>IF(N1451="zákl. přenesená",J1451,0)</f>
        <v>0</v>
      </c>
      <c r="BH1451" s="236">
        <f>IF(N1451="sníž. přenesená",J1451,0)</f>
        <v>0</v>
      </c>
      <c r="BI1451" s="236">
        <f>IF(N1451="nulová",J1451,0)</f>
        <v>0</v>
      </c>
      <c r="BJ1451" s="19" t="s">
        <v>79</v>
      </c>
      <c r="BK1451" s="236">
        <f>ROUND(I1451*H1451,2)</f>
        <v>0</v>
      </c>
      <c r="BL1451" s="19" t="s">
        <v>264</v>
      </c>
      <c r="BM1451" s="235" t="s">
        <v>2173</v>
      </c>
    </row>
    <row r="1452" s="2" customFormat="1" ht="21.75" customHeight="1">
      <c r="A1452" s="40"/>
      <c r="B1452" s="41"/>
      <c r="C1452" s="281" t="s">
        <v>2174</v>
      </c>
      <c r="D1452" s="281" t="s">
        <v>259</v>
      </c>
      <c r="E1452" s="282" t="s">
        <v>2175</v>
      </c>
      <c r="F1452" s="283" t="s">
        <v>2176</v>
      </c>
      <c r="G1452" s="284" t="s">
        <v>393</v>
      </c>
      <c r="H1452" s="285">
        <v>2</v>
      </c>
      <c r="I1452" s="286"/>
      <c r="J1452" s="287">
        <f>ROUND(I1452*H1452,2)</f>
        <v>0</v>
      </c>
      <c r="K1452" s="283" t="s">
        <v>2089</v>
      </c>
      <c r="L1452" s="288"/>
      <c r="M1452" s="289" t="s">
        <v>19</v>
      </c>
      <c r="N1452" s="290" t="s">
        <v>43</v>
      </c>
      <c r="O1452" s="86"/>
      <c r="P1452" s="233">
        <f>O1452*H1452</f>
        <v>0</v>
      </c>
      <c r="Q1452" s="233">
        <v>0</v>
      </c>
      <c r="R1452" s="233">
        <f>Q1452*H1452</f>
        <v>0</v>
      </c>
      <c r="S1452" s="233">
        <v>0</v>
      </c>
      <c r="T1452" s="234">
        <f>S1452*H1452</f>
        <v>0</v>
      </c>
      <c r="U1452" s="40"/>
      <c r="V1452" s="40"/>
      <c r="W1452" s="40"/>
      <c r="X1452" s="40"/>
      <c r="Y1452" s="40"/>
      <c r="Z1452" s="40"/>
      <c r="AA1452" s="40"/>
      <c r="AB1452" s="40"/>
      <c r="AC1452" s="40"/>
      <c r="AD1452" s="40"/>
      <c r="AE1452" s="40"/>
      <c r="AR1452" s="235" t="s">
        <v>358</v>
      </c>
      <c r="AT1452" s="235" t="s">
        <v>259</v>
      </c>
      <c r="AU1452" s="235" t="s">
        <v>81</v>
      </c>
      <c r="AY1452" s="19" t="s">
        <v>150</v>
      </c>
      <c r="BE1452" s="236">
        <f>IF(N1452="základní",J1452,0)</f>
        <v>0</v>
      </c>
      <c r="BF1452" s="236">
        <f>IF(N1452="snížená",J1452,0)</f>
        <v>0</v>
      </c>
      <c r="BG1452" s="236">
        <f>IF(N1452="zákl. přenesená",J1452,0)</f>
        <v>0</v>
      </c>
      <c r="BH1452" s="236">
        <f>IF(N1452="sníž. přenesená",J1452,0)</f>
        <v>0</v>
      </c>
      <c r="BI1452" s="236">
        <f>IF(N1452="nulová",J1452,0)</f>
        <v>0</v>
      </c>
      <c r="BJ1452" s="19" t="s">
        <v>79</v>
      </c>
      <c r="BK1452" s="236">
        <f>ROUND(I1452*H1452,2)</f>
        <v>0</v>
      </c>
      <c r="BL1452" s="19" t="s">
        <v>264</v>
      </c>
      <c r="BM1452" s="235" t="s">
        <v>2177</v>
      </c>
    </row>
    <row r="1453" s="2" customFormat="1" ht="21.75" customHeight="1">
      <c r="A1453" s="40"/>
      <c r="B1453" s="41"/>
      <c r="C1453" s="281" t="s">
        <v>2178</v>
      </c>
      <c r="D1453" s="281" t="s">
        <v>259</v>
      </c>
      <c r="E1453" s="282" t="s">
        <v>2179</v>
      </c>
      <c r="F1453" s="283" t="s">
        <v>2180</v>
      </c>
      <c r="G1453" s="284" t="s">
        <v>393</v>
      </c>
      <c r="H1453" s="285">
        <v>2</v>
      </c>
      <c r="I1453" s="286"/>
      <c r="J1453" s="287">
        <f>ROUND(I1453*H1453,2)</f>
        <v>0</v>
      </c>
      <c r="K1453" s="283" t="s">
        <v>2089</v>
      </c>
      <c r="L1453" s="288"/>
      <c r="M1453" s="289" t="s">
        <v>19</v>
      </c>
      <c r="N1453" s="290" t="s">
        <v>43</v>
      </c>
      <c r="O1453" s="86"/>
      <c r="P1453" s="233">
        <f>O1453*H1453</f>
        <v>0</v>
      </c>
      <c r="Q1453" s="233">
        <v>0</v>
      </c>
      <c r="R1453" s="233">
        <f>Q1453*H1453</f>
        <v>0</v>
      </c>
      <c r="S1453" s="233">
        <v>0</v>
      </c>
      <c r="T1453" s="234">
        <f>S1453*H1453</f>
        <v>0</v>
      </c>
      <c r="U1453" s="40"/>
      <c r="V1453" s="40"/>
      <c r="W1453" s="40"/>
      <c r="X1453" s="40"/>
      <c r="Y1453" s="40"/>
      <c r="Z1453" s="40"/>
      <c r="AA1453" s="40"/>
      <c r="AB1453" s="40"/>
      <c r="AC1453" s="40"/>
      <c r="AD1453" s="40"/>
      <c r="AE1453" s="40"/>
      <c r="AR1453" s="235" t="s">
        <v>358</v>
      </c>
      <c r="AT1453" s="235" t="s">
        <v>259</v>
      </c>
      <c r="AU1453" s="235" t="s">
        <v>81</v>
      </c>
      <c r="AY1453" s="19" t="s">
        <v>150</v>
      </c>
      <c r="BE1453" s="236">
        <f>IF(N1453="základní",J1453,0)</f>
        <v>0</v>
      </c>
      <c r="BF1453" s="236">
        <f>IF(N1453="snížená",J1453,0)</f>
        <v>0</v>
      </c>
      <c r="BG1453" s="236">
        <f>IF(N1453="zákl. přenesená",J1453,0)</f>
        <v>0</v>
      </c>
      <c r="BH1453" s="236">
        <f>IF(N1453="sníž. přenesená",J1453,0)</f>
        <v>0</v>
      </c>
      <c r="BI1453" s="236">
        <f>IF(N1453="nulová",J1453,0)</f>
        <v>0</v>
      </c>
      <c r="BJ1453" s="19" t="s">
        <v>79</v>
      </c>
      <c r="BK1453" s="236">
        <f>ROUND(I1453*H1453,2)</f>
        <v>0</v>
      </c>
      <c r="BL1453" s="19" t="s">
        <v>264</v>
      </c>
      <c r="BM1453" s="235" t="s">
        <v>2181</v>
      </c>
    </row>
    <row r="1454" s="2" customFormat="1" ht="21.75" customHeight="1">
      <c r="A1454" s="40"/>
      <c r="B1454" s="41"/>
      <c r="C1454" s="281" t="s">
        <v>2182</v>
      </c>
      <c r="D1454" s="281" t="s">
        <v>259</v>
      </c>
      <c r="E1454" s="282" t="s">
        <v>2183</v>
      </c>
      <c r="F1454" s="283" t="s">
        <v>2184</v>
      </c>
      <c r="G1454" s="284" t="s">
        <v>2164</v>
      </c>
      <c r="H1454" s="285">
        <v>1</v>
      </c>
      <c r="I1454" s="286"/>
      <c r="J1454" s="287">
        <f>ROUND(I1454*H1454,2)</f>
        <v>0</v>
      </c>
      <c r="K1454" s="283" t="s">
        <v>2089</v>
      </c>
      <c r="L1454" s="288"/>
      <c r="M1454" s="289" t="s">
        <v>19</v>
      </c>
      <c r="N1454" s="290" t="s">
        <v>43</v>
      </c>
      <c r="O1454" s="86"/>
      <c r="P1454" s="233">
        <f>O1454*H1454</f>
        <v>0</v>
      </c>
      <c r="Q1454" s="233">
        <v>0</v>
      </c>
      <c r="R1454" s="233">
        <f>Q1454*H1454</f>
        <v>0</v>
      </c>
      <c r="S1454" s="233">
        <v>0</v>
      </c>
      <c r="T1454" s="234">
        <f>S1454*H1454</f>
        <v>0</v>
      </c>
      <c r="U1454" s="40"/>
      <c r="V1454" s="40"/>
      <c r="W1454" s="40"/>
      <c r="X1454" s="40"/>
      <c r="Y1454" s="40"/>
      <c r="Z1454" s="40"/>
      <c r="AA1454" s="40"/>
      <c r="AB1454" s="40"/>
      <c r="AC1454" s="40"/>
      <c r="AD1454" s="40"/>
      <c r="AE1454" s="40"/>
      <c r="AR1454" s="235" t="s">
        <v>358</v>
      </c>
      <c r="AT1454" s="235" t="s">
        <v>259</v>
      </c>
      <c r="AU1454" s="235" t="s">
        <v>81</v>
      </c>
      <c r="AY1454" s="19" t="s">
        <v>150</v>
      </c>
      <c r="BE1454" s="236">
        <f>IF(N1454="základní",J1454,0)</f>
        <v>0</v>
      </c>
      <c r="BF1454" s="236">
        <f>IF(N1454="snížená",J1454,0)</f>
        <v>0</v>
      </c>
      <c r="BG1454" s="236">
        <f>IF(N1454="zákl. přenesená",J1454,0)</f>
        <v>0</v>
      </c>
      <c r="BH1454" s="236">
        <f>IF(N1454="sníž. přenesená",J1454,0)</f>
        <v>0</v>
      </c>
      <c r="BI1454" s="236">
        <f>IF(N1454="nulová",J1454,0)</f>
        <v>0</v>
      </c>
      <c r="BJ1454" s="19" t="s">
        <v>79</v>
      </c>
      <c r="BK1454" s="236">
        <f>ROUND(I1454*H1454,2)</f>
        <v>0</v>
      </c>
      <c r="BL1454" s="19" t="s">
        <v>264</v>
      </c>
      <c r="BM1454" s="235" t="s">
        <v>2185</v>
      </c>
    </row>
    <row r="1455" s="2" customFormat="1" ht="21.75" customHeight="1">
      <c r="A1455" s="40"/>
      <c r="B1455" s="41"/>
      <c r="C1455" s="281" t="s">
        <v>2186</v>
      </c>
      <c r="D1455" s="281" t="s">
        <v>259</v>
      </c>
      <c r="E1455" s="282" t="s">
        <v>2187</v>
      </c>
      <c r="F1455" s="283" t="s">
        <v>2188</v>
      </c>
      <c r="G1455" s="284" t="s">
        <v>2164</v>
      </c>
      <c r="H1455" s="285">
        <v>1</v>
      </c>
      <c r="I1455" s="286"/>
      <c r="J1455" s="287">
        <f>ROUND(I1455*H1455,2)</f>
        <v>0</v>
      </c>
      <c r="K1455" s="283" t="s">
        <v>2089</v>
      </c>
      <c r="L1455" s="288"/>
      <c r="M1455" s="289" t="s">
        <v>19</v>
      </c>
      <c r="N1455" s="290" t="s">
        <v>43</v>
      </c>
      <c r="O1455" s="86"/>
      <c r="P1455" s="233">
        <f>O1455*H1455</f>
        <v>0</v>
      </c>
      <c r="Q1455" s="233">
        <v>0</v>
      </c>
      <c r="R1455" s="233">
        <f>Q1455*H1455</f>
        <v>0</v>
      </c>
      <c r="S1455" s="233">
        <v>0</v>
      </c>
      <c r="T1455" s="234">
        <f>S1455*H1455</f>
        <v>0</v>
      </c>
      <c r="U1455" s="40"/>
      <c r="V1455" s="40"/>
      <c r="W1455" s="40"/>
      <c r="X1455" s="40"/>
      <c r="Y1455" s="40"/>
      <c r="Z1455" s="40"/>
      <c r="AA1455" s="40"/>
      <c r="AB1455" s="40"/>
      <c r="AC1455" s="40"/>
      <c r="AD1455" s="40"/>
      <c r="AE1455" s="40"/>
      <c r="AR1455" s="235" t="s">
        <v>358</v>
      </c>
      <c r="AT1455" s="235" t="s">
        <v>259</v>
      </c>
      <c r="AU1455" s="235" t="s">
        <v>81</v>
      </c>
      <c r="AY1455" s="19" t="s">
        <v>150</v>
      </c>
      <c r="BE1455" s="236">
        <f>IF(N1455="základní",J1455,0)</f>
        <v>0</v>
      </c>
      <c r="BF1455" s="236">
        <f>IF(N1455="snížená",J1455,0)</f>
        <v>0</v>
      </c>
      <c r="BG1455" s="236">
        <f>IF(N1455="zákl. přenesená",J1455,0)</f>
        <v>0</v>
      </c>
      <c r="BH1455" s="236">
        <f>IF(N1455="sníž. přenesená",J1455,0)</f>
        <v>0</v>
      </c>
      <c r="BI1455" s="236">
        <f>IF(N1455="nulová",J1455,0)</f>
        <v>0</v>
      </c>
      <c r="BJ1455" s="19" t="s">
        <v>79</v>
      </c>
      <c r="BK1455" s="236">
        <f>ROUND(I1455*H1455,2)</f>
        <v>0</v>
      </c>
      <c r="BL1455" s="19" t="s">
        <v>264</v>
      </c>
      <c r="BM1455" s="235" t="s">
        <v>2189</v>
      </c>
    </row>
    <row r="1456" s="2" customFormat="1" ht="21.75" customHeight="1">
      <c r="A1456" s="40"/>
      <c r="B1456" s="41"/>
      <c r="C1456" s="281" t="s">
        <v>2190</v>
      </c>
      <c r="D1456" s="281" t="s">
        <v>259</v>
      </c>
      <c r="E1456" s="282" t="s">
        <v>2191</v>
      </c>
      <c r="F1456" s="283" t="s">
        <v>2192</v>
      </c>
      <c r="G1456" s="284" t="s">
        <v>393</v>
      </c>
      <c r="H1456" s="285">
        <v>1</v>
      </c>
      <c r="I1456" s="286"/>
      <c r="J1456" s="287">
        <f>ROUND(I1456*H1456,2)</f>
        <v>0</v>
      </c>
      <c r="K1456" s="283" t="s">
        <v>2089</v>
      </c>
      <c r="L1456" s="288"/>
      <c r="M1456" s="289" t="s">
        <v>19</v>
      </c>
      <c r="N1456" s="290" t="s">
        <v>43</v>
      </c>
      <c r="O1456" s="86"/>
      <c r="P1456" s="233">
        <f>O1456*H1456</f>
        <v>0</v>
      </c>
      <c r="Q1456" s="233">
        <v>0</v>
      </c>
      <c r="R1456" s="233">
        <f>Q1456*H1456</f>
        <v>0</v>
      </c>
      <c r="S1456" s="233">
        <v>0</v>
      </c>
      <c r="T1456" s="234">
        <f>S1456*H1456</f>
        <v>0</v>
      </c>
      <c r="U1456" s="40"/>
      <c r="V1456" s="40"/>
      <c r="W1456" s="40"/>
      <c r="X1456" s="40"/>
      <c r="Y1456" s="40"/>
      <c r="Z1456" s="40"/>
      <c r="AA1456" s="40"/>
      <c r="AB1456" s="40"/>
      <c r="AC1456" s="40"/>
      <c r="AD1456" s="40"/>
      <c r="AE1456" s="40"/>
      <c r="AR1456" s="235" t="s">
        <v>358</v>
      </c>
      <c r="AT1456" s="235" t="s">
        <v>259</v>
      </c>
      <c r="AU1456" s="235" t="s">
        <v>81</v>
      </c>
      <c r="AY1456" s="19" t="s">
        <v>150</v>
      </c>
      <c r="BE1456" s="236">
        <f>IF(N1456="základní",J1456,0)</f>
        <v>0</v>
      </c>
      <c r="BF1456" s="236">
        <f>IF(N1456="snížená",J1456,0)</f>
        <v>0</v>
      </c>
      <c r="BG1456" s="236">
        <f>IF(N1456="zákl. přenesená",J1456,0)</f>
        <v>0</v>
      </c>
      <c r="BH1456" s="236">
        <f>IF(N1456="sníž. přenesená",J1456,0)</f>
        <v>0</v>
      </c>
      <c r="BI1456" s="236">
        <f>IF(N1456="nulová",J1456,0)</f>
        <v>0</v>
      </c>
      <c r="BJ1456" s="19" t="s">
        <v>79</v>
      </c>
      <c r="BK1456" s="236">
        <f>ROUND(I1456*H1456,2)</f>
        <v>0</v>
      </c>
      <c r="BL1456" s="19" t="s">
        <v>264</v>
      </c>
      <c r="BM1456" s="235" t="s">
        <v>2193</v>
      </c>
    </row>
    <row r="1457" s="2" customFormat="1" ht="21.75" customHeight="1">
      <c r="A1457" s="40"/>
      <c r="B1457" s="41"/>
      <c r="C1457" s="224" t="s">
        <v>2194</v>
      </c>
      <c r="D1457" s="224" t="s">
        <v>152</v>
      </c>
      <c r="E1457" s="225" t="s">
        <v>2048</v>
      </c>
      <c r="F1457" s="226" t="s">
        <v>2049</v>
      </c>
      <c r="G1457" s="227" t="s">
        <v>1824</v>
      </c>
      <c r="H1457" s="294"/>
      <c r="I1457" s="229"/>
      <c r="J1457" s="230">
        <f>ROUND(I1457*H1457,2)</f>
        <v>0</v>
      </c>
      <c r="K1457" s="226" t="s">
        <v>156</v>
      </c>
      <c r="L1457" s="46"/>
      <c r="M1457" s="231" t="s">
        <v>19</v>
      </c>
      <c r="N1457" s="232" t="s">
        <v>43</v>
      </c>
      <c r="O1457" s="86"/>
      <c r="P1457" s="233">
        <f>O1457*H1457</f>
        <v>0</v>
      </c>
      <c r="Q1457" s="233">
        <v>0</v>
      </c>
      <c r="R1457" s="233">
        <f>Q1457*H1457</f>
        <v>0</v>
      </c>
      <c r="S1457" s="233">
        <v>0</v>
      </c>
      <c r="T1457" s="234">
        <f>S1457*H1457</f>
        <v>0</v>
      </c>
      <c r="U1457" s="40"/>
      <c r="V1457" s="40"/>
      <c r="W1457" s="40"/>
      <c r="X1457" s="40"/>
      <c r="Y1457" s="40"/>
      <c r="Z1457" s="40"/>
      <c r="AA1457" s="40"/>
      <c r="AB1457" s="40"/>
      <c r="AC1457" s="40"/>
      <c r="AD1457" s="40"/>
      <c r="AE1457" s="40"/>
      <c r="AR1457" s="235" t="s">
        <v>264</v>
      </c>
      <c r="AT1457" s="235" t="s">
        <v>152</v>
      </c>
      <c r="AU1457" s="235" t="s">
        <v>81</v>
      </c>
      <c r="AY1457" s="19" t="s">
        <v>150</v>
      </c>
      <c r="BE1457" s="236">
        <f>IF(N1457="základní",J1457,0)</f>
        <v>0</v>
      </c>
      <c r="BF1457" s="236">
        <f>IF(N1457="snížená",J1457,0)</f>
        <v>0</v>
      </c>
      <c r="BG1457" s="236">
        <f>IF(N1457="zákl. přenesená",J1457,0)</f>
        <v>0</v>
      </c>
      <c r="BH1457" s="236">
        <f>IF(N1457="sníž. přenesená",J1457,0)</f>
        <v>0</v>
      </c>
      <c r="BI1457" s="236">
        <f>IF(N1457="nulová",J1457,0)</f>
        <v>0</v>
      </c>
      <c r="BJ1457" s="19" t="s">
        <v>79</v>
      </c>
      <c r="BK1457" s="236">
        <f>ROUND(I1457*H1457,2)</f>
        <v>0</v>
      </c>
      <c r="BL1457" s="19" t="s">
        <v>264</v>
      </c>
      <c r="BM1457" s="235" t="s">
        <v>2195</v>
      </c>
    </row>
    <row r="1458" s="12" customFormat="1" ht="22.8" customHeight="1">
      <c r="A1458" s="12"/>
      <c r="B1458" s="208"/>
      <c r="C1458" s="209"/>
      <c r="D1458" s="210" t="s">
        <v>71</v>
      </c>
      <c r="E1458" s="222" t="s">
        <v>2196</v>
      </c>
      <c r="F1458" s="222" t="s">
        <v>2197</v>
      </c>
      <c r="G1458" s="209"/>
      <c r="H1458" s="209"/>
      <c r="I1458" s="212"/>
      <c r="J1458" s="223">
        <f>BK1458</f>
        <v>0</v>
      </c>
      <c r="K1458" s="209"/>
      <c r="L1458" s="214"/>
      <c r="M1458" s="215"/>
      <c r="N1458" s="216"/>
      <c r="O1458" s="216"/>
      <c r="P1458" s="217">
        <f>SUM(P1459:P1651)</f>
        <v>0</v>
      </c>
      <c r="Q1458" s="216"/>
      <c r="R1458" s="217">
        <f>SUM(R1459:R1651)</f>
        <v>8.8002256499999998</v>
      </c>
      <c r="S1458" s="216"/>
      <c r="T1458" s="218">
        <f>SUM(T1459:T1651)</f>
        <v>0</v>
      </c>
      <c r="U1458" s="12"/>
      <c r="V1458" s="12"/>
      <c r="W1458" s="12"/>
      <c r="X1458" s="12"/>
      <c r="Y1458" s="12"/>
      <c r="Z1458" s="12"/>
      <c r="AA1458" s="12"/>
      <c r="AB1458" s="12"/>
      <c r="AC1458" s="12"/>
      <c r="AD1458" s="12"/>
      <c r="AE1458" s="12"/>
      <c r="AR1458" s="219" t="s">
        <v>81</v>
      </c>
      <c r="AT1458" s="220" t="s">
        <v>71</v>
      </c>
      <c r="AU1458" s="220" t="s">
        <v>79</v>
      </c>
      <c r="AY1458" s="219" t="s">
        <v>150</v>
      </c>
      <c r="BK1458" s="221">
        <f>SUM(BK1459:BK1651)</f>
        <v>0</v>
      </c>
    </row>
    <row r="1459" s="2" customFormat="1" ht="16.5" customHeight="1">
      <c r="A1459" s="40"/>
      <c r="B1459" s="41"/>
      <c r="C1459" s="224" t="s">
        <v>2198</v>
      </c>
      <c r="D1459" s="224" t="s">
        <v>152</v>
      </c>
      <c r="E1459" s="225" t="s">
        <v>2199</v>
      </c>
      <c r="F1459" s="226" t="s">
        <v>2200</v>
      </c>
      <c r="G1459" s="227" t="s">
        <v>155</v>
      </c>
      <c r="H1459" s="228">
        <v>222.78100000000001</v>
      </c>
      <c r="I1459" s="229"/>
      <c r="J1459" s="230">
        <f>ROUND(I1459*H1459,2)</f>
        <v>0</v>
      </c>
      <c r="K1459" s="226" t="s">
        <v>156</v>
      </c>
      <c r="L1459" s="46"/>
      <c r="M1459" s="231" t="s">
        <v>19</v>
      </c>
      <c r="N1459" s="232" t="s">
        <v>43</v>
      </c>
      <c r="O1459" s="86"/>
      <c r="P1459" s="233">
        <f>O1459*H1459</f>
        <v>0</v>
      </c>
      <c r="Q1459" s="233">
        <v>0</v>
      </c>
      <c r="R1459" s="233">
        <f>Q1459*H1459</f>
        <v>0</v>
      </c>
      <c r="S1459" s="233">
        <v>0</v>
      </c>
      <c r="T1459" s="234">
        <f>S1459*H1459</f>
        <v>0</v>
      </c>
      <c r="U1459" s="40"/>
      <c r="V1459" s="40"/>
      <c r="W1459" s="40"/>
      <c r="X1459" s="40"/>
      <c r="Y1459" s="40"/>
      <c r="Z1459" s="40"/>
      <c r="AA1459" s="40"/>
      <c r="AB1459" s="40"/>
      <c r="AC1459" s="40"/>
      <c r="AD1459" s="40"/>
      <c r="AE1459" s="40"/>
      <c r="AR1459" s="235" t="s">
        <v>264</v>
      </c>
      <c r="AT1459" s="235" t="s">
        <v>152</v>
      </c>
      <c r="AU1459" s="235" t="s">
        <v>81</v>
      </c>
      <c r="AY1459" s="19" t="s">
        <v>150</v>
      </c>
      <c r="BE1459" s="236">
        <f>IF(N1459="základní",J1459,0)</f>
        <v>0</v>
      </c>
      <c r="BF1459" s="236">
        <f>IF(N1459="snížená",J1459,0)</f>
        <v>0</v>
      </c>
      <c r="BG1459" s="236">
        <f>IF(N1459="zákl. přenesená",J1459,0)</f>
        <v>0</v>
      </c>
      <c r="BH1459" s="236">
        <f>IF(N1459="sníž. přenesená",J1459,0)</f>
        <v>0</v>
      </c>
      <c r="BI1459" s="236">
        <f>IF(N1459="nulová",J1459,0)</f>
        <v>0</v>
      </c>
      <c r="BJ1459" s="19" t="s">
        <v>79</v>
      </c>
      <c r="BK1459" s="236">
        <f>ROUND(I1459*H1459,2)</f>
        <v>0</v>
      </c>
      <c r="BL1459" s="19" t="s">
        <v>264</v>
      </c>
      <c r="BM1459" s="235" t="s">
        <v>2201</v>
      </c>
    </row>
    <row r="1460" s="2" customFormat="1" ht="16.5" customHeight="1">
      <c r="A1460" s="40"/>
      <c r="B1460" s="41"/>
      <c r="C1460" s="224" t="s">
        <v>2202</v>
      </c>
      <c r="D1460" s="224" t="s">
        <v>152</v>
      </c>
      <c r="E1460" s="225" t="s">
        <v>2203</v>
      </c>
      <c r="F1460" s="226" t="s">
        <v>2204</v>
      </c>
      <c r="G1460" s="227" t="s">
        <v>478</v>
      </c>
      <c r="H1460" s="228">
        <v>28.800000000000001</v>
      </c>
      <c r="I1460" s="229"/>
      <c r="J1460" s="230">
        <f>ROUND(I1460*H1460,2)</f>
        <v>0</v>
      </c>
      <c r="K1460" s="226" t="s">
        <v>156</v>
      </c>
      <c r="L1460" s="46"/>
      <c r="M1460" s="231" t="s">
        <v>19</v>
      </c>
      <c r="N1460" s="232" t="s">
        <v>43</v>
      </c>
      <c r="O1460" s="86"/>
      <c r="P1460" s="233">
        <f>O1460*H1460</f>
        <v>0</v>
      </c>
      <c r="Q1460" s="233">
        <v>0</v>
      </c>
      <c r="R1460" s="233">
        <f>Q1460*H1460</f>
        <v>0</v>
      </c>
      <c r="S1460" s="233">
        <v>0</v>
      </c>
      <c r="T1460" s="234">
        <f>S1460*H1460</f>
        <v>0</v>
      </c>
      <c r="U1460" s="40"/>
      <c r="V1460" s="40"/>
      <c r="W1460" s="40"/>
      <c r="X1460" s="40"/>
      <c r="Y1460" s="40"/>
      <c r="Z1460" s="40"/>
      <c r="AA1460" s="40"/>
      <c r="AB1460" s="40"/>
      <c r="AC1460" s="40"/>
      <c r="AD1460" s="40"/>
      <c r="AE1460" s="40"/>
      <c r="AR1460" s="235" t="s">
        <v>264</v>
      </c>
      <c r="AT1460" s="235" t="s">
        <v>152</v>
      </c>
      <c r="AU1460" s="235" t="s">
        <v>81</v>
      </c>
      <c r="AY1460" s="19" t="s">
        <v>150</v>
      </c>
      <c r="BE1460" s="236">
        <f>IF(N1460="základní",J1460,0)</f>
        <v>0</v>
      </c>
      <c r="BF1460" s="236">
        <f>IF(N1460="snížená",J1460,0)</f>
        <v>0</v>
      </c>
      <c r="BG1460" s="236">
        <f>IF(N1460="zákl. přenesená",J1460,0)</f>
        <v>0</v>
      </c>
      <c r="BH1460" s="236">
        <f>IF(N1460="sníž. přenesená",J1460,0)</f>
        <v>0</v>
      </c>
      <c r="BI1460" s="236">
        <f>IF(N1460="nulová",J1460,0)</f>
        <v>0</v>
      </c>
      <c r="BJ1460" s="19" t="s">
        <v>79</v>
      </c>
      <c r="BK1460" s="236">
        <f>ROUND(I1460*H1460,2)</f>
        <v>0</v>
      </c>
      <c r="BL1460" s="19" t="s">
        <v>264</v>
      </c>
      <c r="BM1460" s="235" t="s">
        <v>2205</v>
      </c>
    </row>
    <row r="1461" s="13" customFormat="1">
      <c r="A1461" s="13"/>
      <c r="B1461" s="237"/>
      <c r="C1461" s="238"/>
      <c r="D1461" s="239" t="s">
        <v>159</v>
      </c>
      <c r="E1461" s="240" t="s">
        <v>19</v>
      </c>
      <c r="F1461" s="241" t="s">
        <v>2206</v>
      </c>
      <c r="G1461" s="238"/>
      <c r="H1461" s="242">
        <v>28.800000000000001</v>
      </c>
      <c r="I1461" s="243"/>
      <c r="J1461" s="238"/>
      <c r="K1461" s="238"/>
      <c r="L1461" s="244"/>
      <c r="M1461" s="245"/>
      <c r="N1461" s="246"/>
      <c r="O1461" s="246"/>
      <c r="P1461" s="246"/>
      <c r="Q1461" s="246"/>
      <c r="R1461" s="246"/>
      <c r="S1461" s="246"/>
      <c r="T1461" s="247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T1461" s="248" t="s">
        <v>159</v>
      </c>
      <c r="AU1461" s="248" t="s">
        <v>81</v>
      </c>
      <c r="AV1461" s="13" t="s">
        <v>81</v>
      </c>
      <c r="AW1461" s="13" t="s">
        <v>33</v>
      </c>
      <c r="AX1461" s="13" t="s">
        <v>72</v>
      </c>
      <c r="AY1461" s="248" t="s">
        <v>150</v>
      </c>
    </row>
    <row r="1462" s="14" customFormat="1">
      <c r="A1462" s="14"/>
      <c r="B1462" s="249"/>
      <c r="C1462" s="250"/>
      <c r="D1462" s="239" t="s">
        <v>159</v>
      </c>
      <c r="E1462" s="251" t="s">
        <v>19</v>
      </c>
      <c r="F1462" s="252" t="s">
        <v>161</v>
      </c>
      <c r="G1462" s="250"/>
      <c r="H1462" s="253">
        <v>28.800000000000001</v>
      </c>
      <c r="I1462" s="254"/>
      <c r="J1462" s="250"/>
      <c r="K1462" s="250"/>
      <c r="L1462" s="255"/>
      <c r="M1462" s="256"/>
      <c r="N1462" s="257"/>
      <c r="O1462" s="257"/>
      <c r="P1462" s="257"/>
      <c r="Q1462" s="257"/>
      <c r="R1462" s="257"/>
      <c r="S1462" s="257"/>
      <c r="T1462" s="258"/>
      <c r="U1462" s="14"/>
      <c r="V1462" s="14"/>
      <c r="W1462" s="14"/>
      <c r="X1462" s="14"/>
      <c r="Y1462" s="14"/>
      <c r="Z1462" s="14"/>
      <c r="AA1462" s="14"/>
      <c r="AB1462" s="14"/>
      <c r="AC1462" s="14"/>
      <c r="AD1462" s="14"/>
      <c r="AE1462" s="14"/>
      <c r="AT1462" s="259" t="s">
        <v>159</v>
      </c>
      <c r="AU1462" s="259" t="s">
        <v>81</v>
      </c>
      <c r="AV1462" s="14" t="s">
        <v>162</v>
      </c>
      <c r="AW1462" s="14" t="s">
        <v>33</v>
      </c>
      <c r="AX1462" s="14" t="s">
        <v>79</v>
      </c>
      <c r="AY1462" s="259" t="s">
        <v>150</v>
      </c>
    </row>
    <row r="1463" s="2" customFormat="1" ht="16.5" customHeight="1">
      <c r="A1463" s="40"/>
      <c r="B1463" s="41"/>
      <c r="C1463" s="224" t="s">
        <v>2207</v>
      </c>
      <c r="D1463" s="224" t="s">
        <v>152</v>
      </c>
      <c r="E1463" s="225" t="s">
        <v>2208</v>
      </c>
      <c r="F1463" s="226" t="s">
        <v>2209</v>
      </c>
      <c r="G1463" s="227" t="s">
        <v>155</v>
      </c>
      <c r="H1463" s="228">
        <v>222.78100000000001</v>
      </c>
      <c r="I1463" s="229"/>
      <c r="J1463" s="230">
        <f>ROUND(I1463*H1463,2)</f>
        <v>0</v>
      </c>
      <c r="K1463" s="226" t="s">
        <v>156</v>
      </c>
      <c r="L1463" s="46"/>
      <c r="M1463" s="231" t="s">
        <v>19</v>
      </c>
      <c r="N1463" s="232" t="s">
        <v>43</v>
      </c>
      <c r="O1463" s="86"/>
      <c r="P1463" s="233">
        <f>O1463*H1463</f>
        <v>0</v>
      </c>
      <c r="Q1463" s="233">
        <v>0.00029999999999999997</v>
      </c>
      <c r="R1463" s="233">
        <f>Q1463*H1463</f>
        <v>0.066834299999999999</v>
      </c>
      <c r="S1463" s="233">
        <v>0</v>
      </c>
      <c r="T1463" s="234">
        <f>S1463*H1463</f>
        <v>0</v>
      </c>
      <c r="U1463" s="40"/>
      <c r="V1463" s="40"/>
      <c r="W1463" s="40"/>
      <c r="X1463" s="40"/>
      <c r="Y1463" s="40"/>
      <c r="Z1463" s="40"/>
      <c r="AA1463" s="40"/>
      <c r="AB1463" s="40"/>
      <c r="AC1463" s="40"/>
      <c r="AD1463" s="40"/>
      <c r="AE1463" s="40"/>
      <c r="AR1463" s="235" t="s">
        <v>264</v>
      </c>
      <c r="AT1463" s="235" t="s">
        <v>152</v>
      </c>
      <c r="AU1463" s="235" t="s">
        <v>81</v>
      </c>
      <c r="AY1463" s="19" t="s">
        <v>150</v>
      </c>
      <c r="BE1463" s="236">
        <f>IF(N1463="základní",J1463,0)</f>
        <v>0</v>
      </c>
      <c r="BF1463" s="236">
        <f>IF(N1463="snížená",J1463,0)</f>
        <v>0</v>
      </c>
      <c r="BG1463" s="236">
        <f>IF(N1463="zákl. přenesená",J1463,0)</f>
        <v>0</v>
      </c>
      <c r="BH1463" s="236">
        <f>IF(N1463="sníž. přenesená",J1463,0)</f>
        <v>0</v>
      </c>
      <c r="BI1463" s="236">
        <f>IF(N1463="nulová",J1463,0)</f>
        <v>0</v>
      </c>
      <c r="BJ1463" s="19" t="s">
        <v>79</v>
      </c>
      <c r="BK1463" s="236">
        <f>ROUND(I1463*H1463,2)</f>
        <v>0</v>
      </c>
      <c r="BL1463" s="19" t="s">
        <v>264</v>
      </c>
      <c r="BM1463" s="235" t="s">
        <v>2210</v>
      </c>
    </row>
    <row r="1464" s="13" customFormat="1">
      <c r="A1464" s="13"/>
      <c r="B1464" s="237"/>
      <c r="C1464" s="238"/>
      <c r="D1464" s="239" t="s">
        <v>159</v>
      </c>
      <c r="E1464" s="240" t="s">
        <v>19</v>
      </c>
      <c r="F1464" s="241" t="s">
        <v>2211</v>
      </c>
      <c r="G1464" s="238"/>
      <c r="H1464" s="242">
        <v>222.78100000000001</v>
      </c>
      <c r="I1464" s="243"/>
      <c r="J1464" s="238"/>
      <c r="K1464" s="238"/>
      <c r="L1464" s="244"/>
      <c r="M1464" s="245"/>
      <c r="N1464" s="246"/>
      <c r="O1464" s="246"/>
      <c r="P1464" s="246"/>
      <c r="Q1464" s="246"/>
      <c r="R1464" s="246"/>
      <c r="S1464" s="246"/>
      <c r="T1464" s="247"/>
      <c r="U1464" s="13"/>
      <c r="V1464" s="13"/>
      <c r="W1464" s="13"/>
      <c r="X1464" s="13"/>
      <c r="Y1464" s="13"/>
      <c r="Z1464" s="13"/>
      <c r="AA1464" s="13"/>
      <c r="AB1464" s="13"/>
      <c r="AC1464" s="13"/>
      <c r="AD1464" s="13"/>
      <c r="AE1464" s="13"/>
      <c r="AT1464" s="248" t="s">
        <v>159</v>
      </c>
      <c r="AU1464" s="248" t="s">
        <v>81</v>
      </c>
      <c r="AV1464" s="13" t="s">
        <v>81</v>
      </c>
      <c r="AW1464" s="13" t="s">
        <v>33</v>
      </c>
      <c r="AX1464" s="13" t="s">
        <v>72</v>
      </c>
      <c r="AY1464" s="248" t="s">
        <v>150</v>
      </c>
    </row>
    <row r="1465" s="14" customFormat="1">
      <c r="A1465" s="14"/>
      <c r="B1465" s="249"/>
      <c r="C1465" s="250"/>
      <c r="D1465" s="239" t="s">
        <v>159</v>
      </c>
      <c r="E1465" s="251" t="s">
        <v>19</v>
      </c>
      <c r="F1465" s="252" t="s">
        <v>161</v>
      </c>
      <c r="G1465" s="250"/>
      <c r="H1465" s="253">
        <v>222.78100000000001</v>
      </c>
      <c r="I1465" s="254"/>
      <c r="J1465" s="250"/>
      <c r="K1465" s="250"/>
      <c r="L1465" s="255"/>
      <c r="M1465" s="256"/>
      <c r="N1465" s="257"/>
      <c r="O1465" s="257"/>
      <c r="P1465" s="257"/>
      <c r="Q1465" s="257"/>
      <c r="R1465" s="257"/>
      <c r="S1465" s="257"/>
      <c r="T1465" s="258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T1465" s="259" t="s">
        <v>159</v>
      </c>
      <c r="AU1465" s="259" t="s">
        <v>81</v>
      </c>
      <c r="AV1465" s="14" t="s">
        <v>162</v>
      </c>
      <c r="AW1465" s="14" t="s">
        <v>33</v>
      </c>
      <c r="AX1465" s="14" t="s">
        <v>79</v>
      </c>
      <c r="AY1465" s="259" t="s">
        <v>150</v>
      </c>
    </row>
    <row r="1466" s="2" customFormat="1" ht="21.75" customHeight="1">
      <c r="A1466" s="40"/>
      <c r="B1466" s="41"/>
      <c r="C1466" s="224" t="s">
        <v>2212</v>
      </c>
      <c r="D1466" s="224" t="s">
        <v>152</v>
      </c>
      <c r="E1466" s="225" t="s">
        <v>2213</v>
      </c>
      <c r="F1466" s="226" t="s">
        <v>2214</v>
      </c>
      <c r="G1466" s="227" t="s">
        <v>478</v>
      </c>
      <c r="H1466" s="228">
        <v>28.800000000000001</v>
      </c>
      <c r="I1466" s="229"/>
      <c r="J1466" s="230">
        <f>ROUND(I1466*H1466,2)</f>
        <v>0</v>
      </c>
      <c r="K1466" s="226" t="s">
        <v>156</v>
      </c>
      <c r="L1466" s="46"/>
      <c r="M1466" s="231" t="s">
        <v>19</v>
      </c>
      <c r="N1466" s="232" t="s">
        <v>43</v>
      </c>
      <c r="O1466" s="86"/>
      <c r="P1466" s="233">
        <f>O1466*H1466</f>
        <v>0</v>
      </c>
      <c r="Q1466" s="233">
        <v>0.0010200000000000001</v>
      </c>
      <c r="R1466" s="233">
        <f>Q1466*H1466</f>
        <v>0.029376000000000003</v>
      </c>
      <c r="S1466" s="233">
        <v>0</v>
      </c>
      <c r="T1466" s="234">
        <f>S1466*H1466</f>
        <v>0</v>
      </c>
      <c r="U1466" s="40"/>
      <c r="V1466" s="40"/>
      <c r="W1466" s="40"/>
      <c r="X1466" s="40"/>
      <c r="Y1466" s="40"/>
      <c r="Z1466" s="40"/>
      <c r="AA1466" s="40"/>
      <c r="AB1466" s="40"/>
      <c r="AC1466" s="40"/>
      <c r="AD1466" s="40"/>
      <c r="AE1466" s="40"/>
      <c r="AR1466" s="235" t="s">
        <v>264</v>
      </c>
      <c r="AT1466" s="235" t="s">
        <v>152</v>
      </c>
      <c r="AU1466" s="235" t="s">
        <v>81</v>
      </c>
      <c r="AY1466" s="19" t="s">
        <v>150</v>
      </c>
      <c r="BE1466" s="236">
        <f>IF(N1466="základní",J1466,0)</f>
        <v>0</v>
      </c>
      <c r="BF1466" s="236">
        <f>IF(N1466="snížená",J1466,0)</f>
        <v>0</v>
      </c>
      <c r="BG1466" s="236">
        <f>IF(N1466="zákl. přenesená",J1466,0)</f>
        <v>0</v>
      </c>
      <c r="BH1466" s="236">
        <f>IF(N1466="sníž. přenesená",J1466,0)</f>
        <v>0</v>
      </c>
      <c r="BI1466" s="236">
        <f>IF(N1466="nulová",J1466,0)</f>
        <v>0</v>
      </c>
      <c r="BJ1466" s="19" t="s">
        <v>79</v>
      </c>
      <c r="BK1466" s="236">
        <f>ROUND(I1466*H1466,2)</f>
        <v>0</v>
      </c>
      <c r="BL1466" s="19" t="s">
        <v>264</v>
      </c>
      <c r="BM1466" s="235" t="s">
        <v>2215</v>
      </c>
    </row>
    <row r="1467" s="15" customFormat="1">
      <c r="A1467" s="15"/>
      <c r="B1467" s="260"/>
      <c r="C1467" s="261"/>
      <c r="D1467" s="239" t="s">
        <v>159</v>
      </c>
      <c r="E1467" s="262" t="s">
        <v>19</v>
      </c>
      <c r="F1467" s="263" t="s">
        <v>1568</v>
      </c>
      <c r="G1467" s="261"/>
      <c r="H1467" s="262" t="s">
        <v>19</v>
      </c>
      <c r="I1467" s="264"/>
      <c r="J1467" s="261"/>
      <c r="K1467" s="261"/>
      <c r="L1467" s="265"/>
      <c r="M1467" s="266"/>
      <c r="N1467" s="267"/>
      <c r="O1467" s="267"/>
      <c r="P1467" s="267"/>
      <c r="Q1467" s="267"/>
      <c r="R1467" s="267"/>
      <c r="S1467" s="267"/>
      <c r="T1467" s="268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T1467" s="269" t="s">
        <v>159</v>
      </c>
      <c r="AU1467" s="269" t="s">
        <v>81</v>
      </c>
      <c r="AV1467" s="15" t="s">
        <v>79</v>
      </c>
      <c r="AW1467" s="15" t="s">
        <v>33</v>
      </c>
      <c r="AX1467" s="15" t="s">
        <v>72</v>
      </c>
      <c r="AY1467" s="269" t="s">
        <v>150</v>
      </c>
    </row>
    <row r="1468" s="13" customFormat="1">
      <c r="A1468" s="13"/>
      <c r="B1468" s="237"/>
      <c r="C1468" s="238"/>
      <c r="D1468" s="239" t="s">
        <v>159</v>
      </c>
      <c r="E1468" s="240" t="s">
        <v>19</v>
      </c>
      <c r="F1468" s="241" t="s">
        <v>2206</v>
      </c>
      <c r="G1468" s="238"/>
      <c r="H1468" s="242">
        <v>28.800000000000001</v>
      </c>
      <c r="I1468" s="243"/>
      <c r="J1468" s="238"/>
      <c r="K1468" s="238"/>
      <c r="L1468" s="244"/>
      <c r="M1468" s="245"/>
      <c r="N1468" s="246"/>
      <c r="O1468" s="246"/>
      <c r="P1468" s="246"/>
      <c r="Q1468" s="246"/>
      <c r="R1468" s="246"/>
      <c r="S1468" s="246"/>
      <c r="T1468" s="247"/>
      <c r="U1468" s="13"/>
      <c r="V1468" s="13"/>
      <c r="W1468" s="13"/>
      <c r="X1468" s="13"/>
      <c r="Y1468" s="13"/>
      <c r="Z1468" s="13"/>
      <c r="AA1468" s="13"/>
      <c r="AB1468" s="13"/>
      <c r="AC1468" s="13"/>
      <c r="AD1468" s="13"/>
      <c r="AE1468" s="13"/>
      <c r="AT1468" s="248" t="s">
        <v>159</v>
      </c>
      <c r="AU1468" s="248" t="s">
        <v>81</v>
      </c>
      <c r="AV1468" s="13" t="s">
        <v>81</v>
      </c>
      <c r="AW1468" s="13" t="s">
        <v>33</v>
      </c>
      <c r="AX1468" s="13" t="s">
        <v>72</v>
      </c>
      <c r="AY1468" s="248" t="s">
        <v>150</v>
      </c>
    </row>
    <row r="1469" s="14" customFormat="1">
      <c r="A1469" s="14"/>
      <c r="B1469" s="249"/>
      <c r="C1469" s="250"/>
      <c r="D1469" s="239" t="s">
        <v>159</v>
      </c>
      <c r="E1469" s="251" t="s">
        <v>19</v>
      </c>
      <c r="F1469" s="252" t="s">
        <v>161</v>
      </c>
      <c r="G1469" s="250"/>
      <c r="H1469" s="253">
        <v>28.800000000000001</v>
      </c>
      <c r="I1469" s="254"/>
      <c r="J1469" s="250"/>
      <c r="K1469" s="250"/>
      <c r="L1469" s="255"/>
      <c r="M1469" s="256"/>
      <c r="N1469" s="257"/>
      <c r="O1469" s="257"/>
      <c r="P1469" s="257"/>
      <c r="Q1469" s="257"/>
      <c r="R1469" s="257"/>
      <c r="S1469" s="257"/>
      <c r="T1469" s="258"/>
      <c r="U1469" s="14"/>
      <c r="V1469" s="14"/>
      <c r="W1469" s="14"/>
      <c r="X1469" s="14"/>
      <c r="Y1469" s="14"/>
      <c r="Z1469" s="14"/>
      <c r="AA1469" s="14"/>
      <c r="AB1469" s="14"/>
      <c r="AC1469" s="14"/>
      <c r="AD1469" s="14"/>
      <c r="AE1469" s="14"/>
      <c r="AT1469" s="259" t="s">
        <v>159</v>
      </c>
      <c r="AU1469" s="259" t="s">
        <v>81</v>
      </c>
      <c r="AV1469" s="14" t="s">
        <v>162</v>
      </c>
      <c r="AW1469" s="14" t="s">
        <v>33</v>
      </c>
      <c r="AX1469" s="14" t="s">
        <v>79</v>
      </c>
      <c r="AY1469" s="259" t="s">
        <v>150</v>
      </c>
    </row>
    <row r="1470" s="2" customFormat="1" ht="16.5" customHeight="1">
      <c r="A1470" s="40"/>
      <c r="B1470" s="41"/>
      <c r="C1470" s="281" t="s">
        <v>2216</v>
      </c>
      <c r="D1470" s="281" t="s">
        <v>259</v>
      </c>
      <c r="E1470" s="282" t="s">
        <v>2217</v>
      </c>
      <c r="F1470" s="283" t="s">
        <v>2218</v>
      </c>
      <c r="G1470" s="284" t="s">
        <v>155</v>
      </c>
      <c r="H1470" s="285">
        <v>6.3360000000000003</v>
      </c>
      <c r="I1470" s="286"/>
      <c r="J1470" s="287">
        <f>ROUND(I1470*H1470,2)</f>
        <v>0</v>
      </c>
      <c r="K1470" s="283" t="s">
        <v>19</v>
      </c>
      <c r="L1470" s="288"/>
      <c r="M1470" s="289" t="s">
        <v>19</v>
      </c>
      <c r="N1470" s="290" t="s">
        <v>43</v>
      </c>
      <c r="O1470" s="86"/>
      <c r="P1470" s="233">
        <f>O1470*H1470</f>
        <v>0</v>
      </c>
      <c r="Q1470" s="233">
        <v>0.023</v>
      </c>
      <c r="R1470" s="233">
        <f>Q1470*H1470</f>
        <v>0.145728</v>
      </c>
      <c r="S1470" s="233">
        <v>0</v>
      </c>
      <c r="T1470" s="234">
        <f>S1470*H1470</f>
        <v>0</v>
      </c>
      <c r="U1470" s="40"/>
      <c r="V1470" s="40"/>
      <c r="W1470" s="40"/>
      <c r="X1470" s="40"/>
      <c r="Y1470" s="40"/>
      <c r="Z1470" s="40"/>
      <c r="AA1470" s="40"/>
      <c r="AB1470" s="40"/>
      <c r="AC1470" s="40"/>
      <c r="AD1470" s="40"/>
      <c r="AE1470" s="40"/>
      <c r="AR1470" s="235" t="s">
        <v>358</v>
      </c>
      <c r="AT1470" s="235" t="s">
        <v>259</v>
      </c>
      <c r="AU1470" s="235" t="s">
        <v>81</v>
      </c>
      <c r="AY1470" s="19" t="s">
        <v>150</v>
      </c>
      <c r="BE1470" s="236">
        <f>IF(N1470="základní",J1470,0)</f>
        <v>0</v>
      </c>
      <c r="BF1470" s="236">
        <f>IF(N1470="snížená",J1470,0)</f>
        <v>0</v>
      </c>
      <c r="BG1470" s="236">
        <f>IF(N1470="zákl. přenesená",J1470,0)</f>
        <v>0</v>
      </c>
      <c r="BH1470" s="236">
        <f>IF(N1470="sníž. přenesená",J1470,0)</f>
        <v>0</v>
      </c>
      <c r="BI1470" s="236">
        <f>IF(N1470="nulová",J1470,0)</f>
        <v>0</v>
      </c>
      <c r="BJ1470" s="19" t="s">
        <v>79</v>
      </c>
      <c r="BK1470" s="236">
        <f>ROUND(I1470*H1470,2)</f>
        <v>0</v>
      </c>
      <c r="BL1470" s="19" t="s">
        <v>264</v>
      </c>
      <c r="BM1470" s="235" t="s">
        <v>2219</v>
      </c>
    </row>
    <row r="1471" s="13" customFormat="1">
      <c r="A1471" s="13"/>
      <c r="B1471" s="237"/>
      <c r="C1471" s="238"/>
      <c r="D1471" s="239" t="s">
        <v>159</v>
      </c>
      <c r="E1471" s="238"/>
      <c r="F1471" s="241" t="s">
        <v>2220</v>
      </c>
      <c r="G1471" s="238"/>
      <c r="H1471" s="242">
        <v>6.3360000000000003</v>
      </c>
      <c r="I1471" s="243"/>
      <c r="J1471" s="238"/>
      <c r="K1471" s="238"/>
      <c r="L1471" s="244"/>
      <c r="M1471" s="245"/>
      <c r="N1471" s="246"/>
      <c r="O1471" s="246"/>
      <c r="P1471" s="246"/>
      <c r="Q1471" s="246"/>
      <c r="R1471" s="246"/>
      <c r="S1471" s="246"/>
      <c r="T1471" s="247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T1471" s="248" t="s">
        <v>159</v>
      </c>
      <c r="AU1471" s="248" t="s">
        <v>81</v>
      </c>
      <c r="AV1471" s="13" t="s">
        <v>81</v>
      </c>
      <c r="AW1471" s="13" t="s">
        <v>4</v>
      </c>
      <c r="AX1471" s="13" t="s">
        <v>79</v>
      </c>
      <c r="AY1471" s="248" t="s">
        <v>150</v>
      </c>
    </row>
    <row r="1472" s="2" customFormat="1" ht="21.75" customHeight="1">
      <c r="A1472" s="40"/>
      <c r="B1472" s="41"/>
      <c r="C1472" s="224" t="s">
        <v>2221</v>
      </c>
      <c r="D1472" s="224" t="s">
        <v>152</v>
      </c>
      <c r="E1472" s="225" t="s">
        <v>2222</v>
      </c>
      <c r="F1472" s="226" t="s">
        <v>2223</v>
      </c>
      <c r="G1472" s="227" t="s">
        <v>478</v>
      </c>
      <c r="H1472" s="228">
        <v>28.800000000000001</v>
      </c>
      <c r="I1472" s="229"/>
      <c r="J1472" s="230">
        <f>ROUND(I1472*H1472,2)</f>
        <v>0</v>
      </c>
      <c r="K1472" s="226" t="s">
        <v>156</v>
      </c>
      <c r="L1472" s="46"/>
      <c r="M1472" s="231" t="s">
        <v>19</v>
      </c>
      <c r="N1472" s="232" t="s">
        <v>43</v>
      </c>
      <c r="O1472" s="86"/>
      <c r="P1472" s="233">
        <f>O1472*H1472</f>
        <v>0</v>
      </c>
      <c r="Q1472" s="233">
        <v>0.00198</v>
      </c>
      <c r="R1472" s="233">
        <f>Q1472*H1472</f>
        <v>0.057023999999999998</v>
      </c>
      <c r="S1472" s="233">
        <v>0</v>
      </c>
      <c r="T1472" s="234">
        <f>S1472*H1472</f>
        <v>0</v>
      </c>
      <c r="U1472" s="40"/>
      <c r="V1472" s="40"/>
      <c r="W1472" s="40"/>
      <c r="X1472" s="40"/>
      <c r="Y1472" s="40"/>
      <c r="Z1472" s="40"/>
      <c r="AA1472" s="40"/>
      <c r="AB1472" s="40"/>
      <c r="AC1472" s="40"/>
      <c r="AD1472" s="40"/>
      <c r="AE1472" s="40"/>
      <c r="AR1472" s="235" t="s">
        <v>264</v>
      </c>
      <c r="AT1472" s="235" t="s">
        <v>152</v>
      </c>
      <c r="AU1472" s="235" t="s">
        <v>81</v>
      </c>
      <c r="AY1472" s="19" t="s">
        <v>150</v>
      </c>
      <c r="BE1472" s="236">
        <f>IF(N1472="základní",J1472,0)</f>
        <v>0</v>
      </c>
      <c r="BF1472" s="236">
        <f>IF(N1472="snížená",J1472,0)</f>
        <v>0</v>
      </c>
      <c r="BG1472" s="236">
        <f>IF(N1472="zákl. přenesená",J1472,0)</f>
        <v>0</v>
      </c>
      <c r="BH1472" s="236">
        <f>IF(N1472="sníž. přenesená",J1472,0)</f>
        <v>0</v>
      </c>
      <c r="BI1472" s="236">
        <f>IF(N1472="nulová",J1472,0)</f>
        <v>0</v>
      </c>
      <c r="BJ1472" s="19" t="s">
        <v>79</v>
      </c>
      <c r="BK1472" s="236">
        <f>ROUND(I1472*H1472,2)</f>
        <v>0</v>
      </c>
      <c r="BL1472" s="19" t="s">
        <v>264</v>
      </c>
      <c r="BM1472" s="235" t="s">
        <v>2224</v>
      </c>
    </row>
    <row r="1473" s="15" customFormat="1">
      <c r="A1473" s="15"/>
      <c r="B1473" s="260"/>
      <c r="C1473" s="261"/>
      <c r="D1473" s="239" t="s">
        <v>159</v>
      </c>
      <c r="E1473" s="262" t="s">
        <v>19</v>
      </c>
      <c r="F1473" s="263" t="s">
        <v>1568</v>
      </c>
      <c r="G1473" s="261"/>
      <c r="H1473" s="262" t="s">
        <v>19</v>
      </c>
      <c r="I1473" s="264"/>
      <c r="J1473" s="261"/>
      <c r="K1473" s="261"/>
      <c r="L1473" s="265"/>
      <c r="M1473" s="266"/>
      <c r="N1473" s="267"/>
      <c r="O1473" s="267"/>
      <c r="P1473" s="267"/>
      <c r="Q1473" s="267"/>
      <c r="R1473" s="267"/>
      <c r="S1473" s="267"/>
      <c r="T1473" s="268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T1473" s="269" t="s">
        <v>159</v>
      </c>
      <c r="AU1473" s="269" t="s">
        <v>81</v>
      </c>
      <c r="AV1473" s="15" t="s">
        <v>79</v>
      </c>
      <c r="AW1473" s="15" t="s">
        <v>33</v>
      </c>
      <c r="AX1473" s="15" t="s">
        <v>72</v>
      </c>
      <c r="AY1473" s="269" t="s">
        <v>150</v>
      </c>
    </row>
    <row r="1474" s="13" customFormat="1">
      <c r="A1474" s="13"/>
      <c r="B1474" s="237"/>
      <c r="C1474" s="238"/>
      <c r="D1474" s="239" t="s">
        <v>159</v>
      </c>
      <c r="E1474" s="240" t="s">
        <v>19</v>
      </c>
      <c r="F1474" s="241" t="s">
        <v>2206</v>
      </c>
      <c r="G1474" s="238"/>
      <c r="H1474" s="242">
        <v>28.800000000000001</v>
      </c>
      <c r="I1474" s="243"/>
      <c r="J1474" s="238"/>
      <c r="K1474" s="238"/>
      <c r="L1474" s="244"/>
      <c r="M1474" s="245"/>
      <c r="N1474" s="246"/>
      <c r="O1474" s="246"/>
      <c r="P1474" s="246"/>
      <c r="Q1474" s="246"/>
      <c r="R1474" s="246"/>
      <c r="S1474" s="246"/>
      <c r="T1474" s="247"/>
      <c r="U1474" s="13"/>
      <c r="V1474" s="13"/>
      <c r="W1474" s="13"/>
      <c r="X1474" s="13"/>
      <c r="Y1474" s="13"/>
      <c r="Z1474" s="13"/>
      <c r="AA1474" s="13"/>
      <c r="AB1474" s="13"/>
      <c r="AC1474" s="13"/>
      <c r="AD1474" s="13"/>
      <c r="AE1474" s="13"/>
      <c r="AT1474" s="248" t="s">
        <v>159</v>
      </c>
      <c r="AU1474" s="248" t="s">
        <v>81</v>
      </c>
      <c r="AV1474" s="13" t="s">
        <v>81</v>
      </c>
      <c r="AW1474" s="13" t="s">
        <v>33</v>
      </c>
      <c r="AX1474" s="13" t="s">
        <v>72</v>
      </c>
      <c r="AY1474" s="248" t="s">
        <v>150</v>
      </c>
    </row>
    <row r="1475" s="14" customFormat="1">
      <c r="A1475" s="14"/>
      <c r="B1475" s="249"/>
      <c r="C1475" s="250"/>
      <c r="D1475" s="239" t="s">
        <v>159</v>
      </c>
      <c r="E1475" s="251" t="s">
        <v>19</v>
      </c>
      <c r="F1475" s="252" t="s">
        <v>161</v>
      </c>
      <c r="G1475" s="250"/>
      <c r="H1475" s="253">
        <v>28.800000000000001</v>
      </c>
      <c r="I1475" s="254"/>
      <c r="J1475" s="250"/>
      <c r="K1475" s="250"/>
      <c r="L1475" s="255"/>
      <c r="M1475" s="256"/>
      <c r="N1475" s="257"/>
      <c r="O1475" s="257"/>
      <c r="P1475" s="257"/>
      <c r="Q1475" s="257"/>
      <c r="R1475" s="257"/>
      <c r="S1475" s="257"/>
      <c r="T1475" s="258"/>
      <c r="U1475" s="14"/>
      <c r="V1475" s="14"/>
      <c r="W1475" s="14"/>
      <c r="X1475" s="14"/>
      <c r="Y1475" s="14"/>
      <c r="Z1475" s="14"/>
      <c r="AA1475" s="14"/>
      <c r="AB1475" s="14"/>
      <c r="AC1475" s="14"/>
      <c r="AD1475" s="14"/>
      <c r="AE1475" s="14"/>
      <c r="AT1475" s="259" t="s">
        <v>159</v>
      </c>
      <c r="AU1475" s="259" t="s">
        <v>81</v>
      </c>
      <c r="AV1475" s="14" t="s">
        <v>162</v>
      </c>
      <c r="AW1475" s="14" t="s">
        <v>33</v>
      </c>
      <c r="AX1475" s="14" t="s">
        <v>79</v>
      </c>
      <c r="AY1475" s="259" t="s">
        <v>150</v>
      </c>
    </row>
    <row r="1476" s="2" customFormat="1" ht="21.75" customHeight="1">
      <c r="A1476" s="40"/>
      <c r="B1476" s="41"/>
      <c r="C1476" s="281" t="s">
        <v>2225</v>
      </c>
      <c r="D1476" s="281" t="s">
        <v>259</v>
      </c>
      <c r="E1476" s="282" t="s">
        <v>2226</v>
      </c>
      <c r="F1476" s="283" t="s">
        <v>2227</v>
      </c>
      <c r="G1476" s="284" t="s">
        <v>393</v>
      </c>
      <c r="H1476" s="285">
        <v>48</v>
      </c>
      <c r="I1476" s="286"/>
      <c r="J1476" s="287">
        <f>ROUND(I1476*H1476,2)</f>
        <v>0</v>
      </c>
      <c r="K1476" s="283" t="s">
        <v>156</v>
      </c>
      <c r="L1476" s="288"/>
      <c r="M1476" s="289" t="s">
        <v>19</v>
      </c>
      <c r="N1476" s="290" t="s">
        <v>43</v>
      </c>
      <c r="O1476" s="86"/>
      <c r="P1476" s="233">
        <f>O1476*H1476</f>
        <v>0</v>
      </c>
      <c r="Q1476" s="233">
        <v>0.0069499999999999996</v>
      </c>
      <c r="R1476" s="233">
        <f>Q1476*H1476</f>
        <v>0.33360000000000001</v>
      </c>
      <c r="S1476" s="233">
        <v>0</v>
      </c>
      <c r="T1476" s="234">
        <f>S1476*H1476</f>
        <v>0</v>
      </c>
      <c r="U1476" s="40"/>
      <c r="V1476" s="40"/>
      <c r="W1476" s="40"/>
      <c r="X1476" s="40"/>
      <c r="Y1476" s="40"/>
      <c r="Z1476" s="40"/>
      <c r="AA1476" s="40"/>
      <c r="AB1476" s="40"/>
      <c r="AC1476" s="40"/>
      <c r="AD1476" s="40"/>
      <c r="AE1476" s="40"/>
      <c r="AR1476" s="235" t="s">
        <v>358</v>
      </c>
      <c r="AT1476" s="235" t="s">
        <v>259</v>
      </c>
      <c r="AU1476" s="235" t="s">
        <v>81</v>
      </c>
      <c r="AY1476" s="19" t="s">
        <v>150</v>
      </c>
      <c r="BE1476" s="236">
        <f>IF(N1476="základní",J1476,0)</f>
        <v>0</v>
      </c>
      <c r="BF1476" s="236">
        <f>IF(N1476="snížená",J1476,0)</f>
        <v>0</v>
      </c>
      <c r="BG1476" s="236">
        <f>IF(N1476="zákl. přenesená",J1476,0)</f>
        <v>0</v>
      </c>
      <c r="BH1476" s="236">
        <f>IF(N1476="sníž. přenesená",J1476,0)</f>
        <v>0</v>
      </c>
      <c r="BI1476" s="236">
        <f>IF(N1476="nulová",J1476,0)</f>
        <v>0</v>
      </c>
      <c r="BJ1476" s="19" t="s">
        <v>79</v>
      </c>
      <c r="BK1476" s="236">
        <f>ROUND(I1476*H1476,2)</f>
        <v>0</v>
      </c>
      <c r="BL1476" s="19" t="s">
        <v>264</v>
      </c>
      <c r="BM1476" s="235" t="s">
        <v>2228</v>
      </c>
    </row>
    <row r="1477" s="2" customFormat="1" ht="16.5" customHeight="1">
      <c r="A1477" s="40"/>
      <c r="B1477" s="41"/>
      <c r="C1477" s="224" t="s">
        <v>2229</v>
      </c>
      <c r="D1477" s="224" t="s">
        <v>152</v>
      </c>
      <c r="E1477" s="225" t="s">
        <v>2230</v>
      </c>
      <c r="F1477" s="226" t="s">
        <v>2231</v>
      </c>
      <c r="G1477" s="227" t="s">
        <v>478</v>
      </c>
      <c r="H1477" s="228">
        <v>126.438</v>
      </c>
      <c r="I1477" s="229"/>
      <c r="J1477" s="230">
        <f>ROUND(I1477*H1477,2)</f>
        <v>0</v>
      </c>
      <c r="K1477" s="226" t="s">
        <v>156</v>
      </c>
      <c r="L1477" s="46"/>
      <c r="M1477" s="231" t="s">
        <v>19</v>
      </c>
      <c r="N1477" s="232" t="s">
        <v>43</v>
      </c>
      <c r="O1477" s="86"/>
      <c r="P1477" s="233">
        <f>O1477*H1477</f>
        <v>0</v>
      </c>
      <c r="Q1477" s="233">
        <v>0.00042999999999999999</v>
      </c>
      <c r="R1477" s="233">
        <f>Q1477*H1477</f>
        <v>0.054368340000000001</v>
      </c>
      <c r="S1477" s="233">
        <v>0</v>
      </c>
      <c r="T1477" s="234">
        <f>S1477*H1477</f>
        <v>0</v>
      </c>
      <c r="U1477" s="40"/>
      <c r="V1477" s="40"/>
      <c r="W1477" s="40"/>
      <c r="X1477" s="40"/>
      <c r="Y1477" s="40"/>
      <c r="Z1477" s="40"/>
      <c r="AA1477" s="40"/>
      <c r="AB1477" s="40"/>
      <c r="AC1477" s="40"/>
      <c r="AD1477" s="40"/>
      <c r="AE1477" s="40"/>
      <c r="AR1477" s="235" t="s">
        <v>264</v>
      </c>
      <c r="AT1477" s="235" t="s">
        <v>152</v>
      </c>
      <c r="AU1477" s="235" t="s">
        <v>81</v>
      </c>
      <c r="AY1477" s="19" t="s">
        <v>150</v>
      </c>
      <c r="BE1477" s="236">
        <f>IF(N1477="základní",J1477,0)</f>
        <v>0</v>
      </c>
      <c r="BF1477" s="236">
        <f>IF(N1477="snížená",J1477,0)</f>
        <v>0</v>
      </c>
      <c r="BG1477" s="236">
        <f>IF(N1477="zákl. přenesená",J1477,0)</f>
        <v>0</v>
      </c>
      <c r="BH1477" s="236">
        <f>IF(N1477="sníž. přenesená",J1477,0)</f>
        <v>0</v>
      </c>
      <c r="BI1477" s="236">
        <f>IF(N1477="nulová",J1477,0)</f>
        <v>0</v>
      </c>
      <c r="BJ1477" s="19" t="s">
        <v>79</v>
      </c>
      <c r="BK1477" s="236">
        <f>ROUND(I1477*H1477,2)</f>
        <v>0</v>
      </c>
      <c r="BL1477" s="19" t="s">
        <v>264</v>
      </c>
      <c r="BM1477" s="235" t="s">
        <v>2232</v>
      </c>
    </row>
    <row r="1478" s="15" customFormat="1">
      <c r="A1478" s="15"/>
      <c r="B1478" s="260"/>
      <c r="C1478" s="261"/>
      <c r="D1478" s="239" t="s">
        <v>159</v>
      </c>
      <c r="E1478" s="262" t="s">
        <v>19</v>
      </c>
      <c r="F1478" s="263" t="s">
        <v>2233</v>
      </c>
      <c r="G1478" s="261"/>
      <c r="H1478" s="262" t="s">
        <v>19</v>
      </c>
      <c r="I1478" s="264"/>
      <c r="J1478" s="261"/>
      <c r="K1478" s="261"/>
      <c r="L1478" s="265"/>
      <c r="M1478" s="266"/>
      <c r="N1478" s="267"/>
      <c r="O1478" s="267"/>
      <c r="P1478" s="267"/>
      <c r="Q1478" s="267"/>
      <c r="R1478" s="267"/>
      <c r="S1478" s="267"/>
      <c r="T1478" s="268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T1478" s="269" t="s">
        <v>159</v>
      </c>
      <c r="AU1478" s="269" t="s">
        <v>81</v>
      </c>
      <c r="AV1478" s="15" t="s">
        <v>79</v>
      </c>
      <c r="AW1478" s="15" t="s">
        <v>33</v>
      </c>
      <c r="AX1478" s="15" t="s">
        <v>72</v>
      </c>
      <c r="AY1478" s="269" t="s">
        <v>150</v>
      </c>
    </row>
    <row r="1479" s="13" customFormat="1">
      <c r="A1479" s="13"/>
      <c r="B1479" s="237"/>
      <c r="C1479" s="238"/>
      <c r="D1479" s="239" t="s">
        <v>159</v>
      </c>
      <c r="E1479" s="240" t="s">
        <v>19</v>
      </c>
      <c r="F1479" s="241" t="s">
        <v>2234</v>
      </c>
      <c r="G1479" s="238"/>
      <c r="H1479" s="242">
        <v>15.27</v>
      </c>
      <c r="I1479" s="243"/>
      <c r="J1479" s="238"/>
      <c r="K1479" s="238"/>
      <c r="L1479" s="244"/>
      <c r="M1479" s="245"/>
      <c r="N1479" s="246"/>
      <c r="O1479" s="246"/>
      <c r="P1479" s="246"/>
      <c r="Q1479" s="246"/>
      <c r="R1479" s="246"/>
      <c r="S1479" s="246"/>
      <c r="T1479" s="247"/>
      <c r="U1479" s="13"/>
      <c r="V1479" s="13"/>
      <c r="W1479" s="13"/>
      <c r="X1479" s="13"/>
      <c r="Y1479" s="13"/>
      <c r="Z1479" s="13"/>
      <c r="AA1479" s="13"/>
      <c r="AB1479" s="13"/>
      <c r="AC1479" s="13"/>
      <c r="AD1479" s="13"/>
      <c r="AE1479" s="13"/>
      <c r="AT1479" s="248" t="s">
        <v>159</v>
      </c>
      <c r="AU1479" s="248" t="s">
        <v>81</v>
      </c>
      <c r="AV1479" s="13" t="s">
        <v>81</v>
      </c>
      <c r="AW1479" s="13" t="s">
        <v>33</v>
      </c>
      <c r="AX1479" s="13" t="s">
        <v>72</v>
      </c>
      <c r="AY1479" s="248" t="s">
        <v>150</v>
      </c>
    </row>
    <row r="1480" s="13" customFormat="1">
      <c r="A1480" s="13"/>
      <c r="B1480" s="237"/>
      <c r="C1480" s="238"/>
      <c r="D1480" s="239" t="s">
        <v>159</v>
      </c>
      <c r="E1480" s="240" t="s">
        <v>19</v>
      </c>
      <c r="F1480" s="241" t="s">
        <v>2235</v>
      </c>
      <c r="G1480" s="238"/>
      <c r="H1480" s="242">
        <v>4.5999999999999996</v>
      </c>
      <c r="I1480" s="243"/>
      <c r="J1480" s="238"/>
      <c r="K1480" s="238"/>
      <c r="L1480" s="244"/>
      <c r="M1480" s="245"/>
      <c r="N1480" s="246"/>
      <c r="O1480" s="246"/>
      <c r="P1480" s="246"/>
      <c r="Q1480" s="246"/>
      <c r="R1480" s="246"/>
      <c r="S1480" s="246"/>
      <c r="T1480" s="247"/>
      <c r="U1480" s="13"/>
      <c r="V1480" s="13"/>
      <c r="W1480" s="13"/>
      <c r="X1480" s="13"/>
      <c r="Y1480" s="13"/>
      <c r="Z1480" s="13"/>
      <c r="AA1480" s="13"/>
      <c r="AB1480" s="13"/>
      <c r="AC1480" s="13"/>
      <c r="AD1480" s="13"/>
      <c r="AE1480" s="13"/>
      <c r="AT1480" s="248" t="s">
        <v>159</v>
      </c>
      <c r="AU1480" s="248" t="s">
        <v>81</v>
      </c>
      <c r="AV1480" s="13" t="s">
        <v>81</v>
      </c>
      <c r="AW1480" s="13" t="s">
        <v>33</v>
      </c>
      <c r="AX1480" s="13" t="s">
        <v>72</v>
      </c>
      <c r="AY1480" s="248" t="s">
        <v>150</v>
      </c>
    </row>
    <row r="1481" s="13" customFormat="1">
      <c r="A1481" s="13"/>
      <c r="B1481" s="237"/>
      <c r="C1481" s="238"/>
      <c r="D1481" s="239" t="s">
        <v>159</v>
      </c>
      <c r="E1481" s="240" t="s">
        <v>19</v>
      </c>
      <c r="F1481" s="241" t="s">
        <v>2236</v>
      </c>
      <c r="G1481" s="238"/>
      <c r="H1481" s="242">
        <v>11.408</v>
      </c>
      <c r="I1481" s="243"/>
      <c r="J1481" s="238"/>
      <c r="K1481" s="238"/>
      <c r="L1481" s="244"/>
      <c r="M1481" s="245"/>
      <c r="N1481" s="246"/>
      <c r="O1481" s="246"/>
      <c r="P1481" s="246"/>
      <c r="Q1481" s="246"/>
      <c r="R1481" s="246"/>
      <c r="S1481" s="246"/>
      <c r="T1481" s="247"/>
      <c r="U1481" s="13"/>
      <c r="V1481" s="13"/>
      <c r="W1481" s="13"/>
      <c r="X1481" s="13"/>
      <c r="Y1481" s="13"/>
      <c r="Z1481" s="13"/>
      <c r="AA1481" s="13"/>
      <c r="AB1481" s="13"/>
      <c r="AC1481" s="13"/>
      <c r="AD1481" s="13"/>
      <c r="AE1481" s="13"/>
      <c r="AT1481" s="248" t="s">
        <v>159</v>
      </c>
      <c r="AU1481" s="248" t="s">
        <v>81</v>
      </c>
      <c r="AV1481" s="13" t="s">
        <v>81</v>
      </c>
      <c r="AW1481" s="13" t="s">
        <v>33</v>
      </c>
      <c r="AX1481" s="13" t="s">
        <v>72</v>
      </c>
      <c r="AY1481" s="248" t="s">
        <v>150</v>
      </c>
    </row>
    <row r="1482" s="13" customFormat="1">
      <c r="A1482" s="13"/>
      <c r="B1482" s="237"/>
      <c r="C1482" s="238"/>
      <c r="D1482" s="239" t="s">
        <v>159</v>
      </c>
      <c r="E1482" s="240" t="s">
        <v>19</v>
      </c>
      <c r="F1482" s="241" t="s">
        <v>2237</v>
      </c>
      <c r="G1482" s="238"/>
      <c r="H1482" s="242">
        <v>6.6699999999999999</v>
      </c>
      <c r="I1482" s="243"/>
      <c r="J1482" s="238"/>
      <c r="K1482" s="238"/>
      <c r="L1482" s="244"/>
      <c r="M1482" s="245"/>
      <c r="N1482" s="246"/>
      <c r="O1482" s="246"/>
      <c r="P1482" s="246"/>
      <c r="Q1482" s="246"/>
      <c r="R1482" s="246"/>
      <c r="S1482" s="246"/>
      <c r="T1482" s="247"/>
      <c r="U1482" s="13"/>
      <c r="V1482" s="13"/>
      <c r="W1482" s="13"/>
      <c r="X1482" s="13"/>
      <c r="Y1482" s="13"/>
      <c r="Z1482" s="13"/>
      <c r="AA1482" s="13"/>
      <c r="AB1482" s="13"/>
      <c r="AC1482" s="13"/>
      <c r="AD1482" s="13"/>
      <c r="AE1482" s="13"/>
      <c r="AT1482" s="248" t="s">
        <v>159</v>
      </c>
      <c r="AU1482" s="248" t="s">
        <v>81</v>
      </c>
      <c r="AV1482" s="13" t="s">
        <v>81</v>
      </c>
      <c r="AW1482" s="13" t="s">
        <v>33</v>
      </c>
      <c r="AX1482" s="13" t="s">
        <v>72</v>
      </c>
      <c r="AY1482" s="248" t="s">
        <v>150</v>
      </c>
    </row>
    <row r="1483" s="14" customFormat="1">
      <c r="A1483" s="14"/>
      <c r="B1483" s="249"/>
      <c r="C1483" s="250"/>
      <c r="D1483" s="239" t="s">
        <v>159</v>
      </c>
      <c r="E1483" s="251" t="s">
        <v>19</v>
      </c>
      <c r="F1483" s="252" t="s">
        <v>161</v>
      </c>
      <c r="G1483" s="250"/>
      <c r="H1483" s="253">
        <v>37.948</v>
      </c>
      <c r="I1483" s="254"/>
      <c r="J1483" s="250"/>
      <c r="K1483" s="250"/>
      <c r="L1483" s="255"/>
      <c r="M1483" s="256"/>
      <c r="N1483" s="257"/>
      <c r="O1483" s="257"/>
      <c r="P1483" s="257"/>
      <c r="Q1483" s="257"/>
      <c r="R1483" s="257"/>
      <c r="S1483" s="257"/>
      <c r="T1483" s="258"/>
      <c r="U1483" s="14"/>
      <c r="V1483" s="14"/>
      <c r="W1483" s="14"/>
      <c r="X1483" s="14"/>
      <c r="Y1483" s="14"/>
      <c r="Z1483" s="14"/>
      <c r="AA1483" s="14"/>
      <c r="AB1483" s="14"/>
      <c r="AC1483" s="14"/>
      <c r="AD1483" s="14"/>
      <c r="AE1483" s="14"/>
      <c r="AT1483" s="259" t="s">
        <v>159</v>
      </c>
      <c r="AU1483" s="259" t="s">
        <v>81</v>
      </c>
      <c r="AV1483" s="14" t="s">
        <v>162</v>
      </c>
      <c r="AW1483" s="14" t="s">
        <v>33</v>
      </c>
      <c r="AX1483" s="14" t="s">
        <v>72</v>
      </c>
      <c r="AY1483" s="259" t="s">
        <v>150</v>
      </c>
    </row>
    <row r="1484" s="15" customFormat="1">
      <c r="A1484" s="15"/>
      <c r="B1484" s="260"/>
      <c r="C1484" s="261"/>
      <c r="D1484" s="239" t="s">
        <v>159</v>
      </c>
      <c r="E1484" s="262" t="s">
        <v>19</v>
      </c>
      <c r="F1484" s="263" t="s">
        <v>2238</v>
      </c>
      <c r="G1484" s="261"/>
      <c r="H1484" s="262" t="s">
        <v>19</v>
      </c>
      <c r="I1484" s="264"/>
      <c r="J1484" s="261"/>
      <c r="K1484" s="261"/>
      <c r="L1484" s="265"/>
      <c r="M1484" s="266"/>
      <c r="N1484" s="267"/>
      <c r="O1484" s="267"/>
      <c r="P1484" s="267"/>
      <c r="Q1484" s="267"/>
      <c r="R1484" s="267"/>
      <c r="S1484" s="267"/>
      <c r="T1484" s="268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T1484" s="269" t="s">
        <v>159</v>
      </c>
      <c r="AU1484" s="269" t="s">
        <v>81</v>
      </c>
      <c r="AV1484" s="15" t="s">
        <v>79</v>
      </c>
      <c r="AW1484" s="15" t="s">
        <v>33</v>
      </c>
      <c r="AX1484" s="15" t="s">
        <v>72</v>
      </c>
      <c r="AY1484" s="269" t="s">
        <v>150</v>
      </c>
    </row>
    <row r="1485" s="13" customFormat="1">
      <c r="A1485" s="13"/>
      <c r="B1485" s="237"/>
      <c r="C1485" s="238"/>
      <c r="D1485" s="239" t="s">
        <v>159</v>
      </c>
      <c r="E1485" s="240" t="s">
        <v>19</v>
      </c>
      <c r="F1485" s="241" t="s">
        <v>2239</v>
      </c>
      <c r="G1485" s="238"/>
      <c r="H1485" s="242">
        <v>11.1</v>
      </c>
      <c r="I1485" s="243"/>
      <c r="J1485" s="238"/>
      <c r="K1485" s="238"/>
      <c r="L1485" s="244"/>
      <c r="M1485" s="245"/>
      <c r="N1485" s="246"/>
      <c r="O1485" s="246"/>
      <c r="P1485" s="246"/>
      <c r="Q1485" s="246"/>
      <c r="R1485" s="246"/>
      <c r="S1485" s="246"/>
      <c r="T1485" s="247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T1485" s="248" t="s">
        <v>159</v>
      </c>
      <c r="AU1485" s="248" t="s">
        <v>81</v>
      </c>
      <c r="AV1485" s="13" t="s">
        <v>81</v>
      </c>
      <c r="AW1485" s="13" t="s">
        <v>33</v>
      </c>
      <c r="AX1485" s="13" t="s">
        <v>72</v>
      </c>
      <c r="AY1485" s="248" t="s">
        <v>150</v>
      </c>
    </row>
    <row r="1486" s="13" customFormat="1">
      <c r="A1486" s="13"/>
      <c r="B1486" s="237"/>
      <c r="C1486" s="238"/>
      <c r="D1486" s="239" t="s">
        <v>159</v>
      </c>
      <c r="E1486" s="240" t="s">
        <v>19</v>
      </c>
      <c r="F1486" s="241" t="s">
        <v>2240</v>
      </c>
      <c r="G1486" s="238"/>
      <c r="H1486" s="242">
        <v>6.1900000000000004</v>
      </c>
      <c r="I1486" s="243"/>
      <c r="J1486" s="238"/>
      <c r="K1486" s="238"/>
      <c r="L1486" s="244"/>
      <c r="M1486" s="245"/>
      <c r="N1486" s="246"/>
      <c r="O1486" s="246"/>
      <c r="P1486" s="246"/>
      <c r="Q1486" s="246"/>
      <c r="R1486" s="246"/>
      <c r="S1486" s="246"/>
      <c r="T1486" s="247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T1486" s="248" t="s">
        <v>159</v>
      </c>
      <c r="AU1486" s="248" t="s">
        <v>81</v>
      </c>
      <c r="AV1486" s="13" t="s">
        <v>81</v>
      </c>
      <c r="AW1486" s="13" t="s">
        <v>33</v>
      </c>
      <c r="AX1486" s="13" t="s">
        <v>72</v>
      </c>
      <c r="AY1486" s="248" t="s">
        <v>150</v>
      </c>
    </row>
    <row r="1487" s="13" customFormat="1">
      <c r="A1487" s="13"/>
      <c r="B1487" s="237"/>
      <c r="C1487" s="238"/>
      <c r="D1487" s="239" t="s">
        <v>159</v>
      </c>
      <c r="E1487" s="240" t="s">
        <v>19</v>
      </c>
      <c r="F1487" s="241" t="s">
        <v>2241</v>
      </c>
      <c r="G1487" s="238"/>
      <c r="H1487" s="242">
        <v>7.4000000000000004</v>
      </c>
      <c r="I1487" s="243"/>
      <c r="J1487" s="238"/>
      <c r="K1487" s="238"/>
      <c r="L1487" s="244"/>
      <c r="M1487" s="245"/>
      <c r="N1487" s="246"/>
      <c r="O1487" s="246"/>
      <c r="P1487" s="246"/>
      <c r="Q1487" s="246"/>
      <c r="R1487" s="246"/>
      <c r="S1487" s="246"/>
      <c r="T1487" s="247"/>
      <c r="U1487" s="13"/>
      <c r="V1487" s="13"/>
      <c r="W1487" s="13"/>
      <c r="X1487" s="13"/>
      <c r="Y1487" s="13"/>
      <c r="Z1487" s="13"/>
      <c r="AA1487" s="13"/>
      <c r="AB1487" s="13"/>
      <c r="AC1487" s="13"/>
      <c r="AD1487" s="13"/>
      <c r="AE1487" s="13"/>
      <c r="AT1487" s="248" t="s">
        <v>159</v>
      </c>
      <c r="AU1487" s="248" t="s">
        <v>81</v>
      </c>
      <c r="AV1487" s="13" t="s">
        <v>81</v>
      </c>
      <c r="AW1487" s="13" t="s">
        <v>33</v>
      </c>
      <c r="AX1487" s="13" t="s">
        <v>72</v>
      </c>
      <c r="AY1487" s="248" t="s">
        <v>150</v>
      </c>
    </row>
    <row r="1488" s="14" customFormat="1">
      <c r="A1488" s="14"/>
      <c r="B1488" s="249"/>
      <c r="C1488" s="250"/>
      <c r="D1488" s="239" t="s">
        <v>159</v>
      </c>
      <c r="E1488" s="251" t="s">
        <v>19</v>
      </c>
      <c r="F1488" s="252" t="s">
        <v>161</v>
      </c>
      <c r="G1488" s="250"/>
      <c r="H1488" s="253">
        <v>24.690000000000001</v>
      </c>
      <c r="I1488" s="254"/>
      <c r="J1488" s="250"/>
      <c r="K1488" s="250"/>
      <c r="L1488" s="255"/>
      <c r="M1488" s="256"/>
      <c r="N1488" s="257"/>
      <c r="O1488" s="257"/>
      <c r="P1488" s="257"/>
      <c r="Q1488" s="257"/>
      <c r="R1488" s="257"/>
      <c r="S1488" s="257"/>
      <c r="T1488" s="258"/>
      <c r="U1488" s="14"/>
      <c r="V1488" s="14"/>
      <c r="W1488" s="14"/>
      <c r="X1488" s="14"/>
      <c r="Y1488" s="14"/>
      <c r="Z1488" s="14"/>
      <c r="AA1488" s="14"/>
      <c r="AB1488" s="14"/>
      <c r="AC1488" s="14"/>
      <c r="AD1488" s="14"/>
      <c r="AE1488" s="14"/>
      <c r="AT1488" s="259" t="s">
        <v>159</v>
      </c>
      <c r="AU1488" s="259" t="s">
        <v>81</v>
      </c>
      <c r="AV1488" s="14" t="s">
        <v>162</v>
      </c>
      <c r="AW1488" s="14" t="s">
        <v>33</v>
      </c>
      <c r="AX1488" s="14" t="s">
        <v>72</v>
      </c>
      <c r="AY1488" s="259" t="s">
        <v>150</v>
      </c>
    </row>
    <row r="1489" s="15" customFormat="1">
      <c r="A1489" s="15"/>
      <c r="B1489" s="260"/>
      <c r="C1489" s="261"/>
      <c r="D1489" s="239" t="s">
        <v>159</v>
      </c>
      <c r="E1489" s="262" t="s">
        <v>19</v>
      </c>
      <c r="F1489" s="263" t="s">
        <v>2242</v>
      </c>
      <c r="G1489" s="261"/>
      <c r="H1489" s="262" t="s">
        <v>19</v>
      </c>
      <c r="I1489" s="264"/>
      <c r="J1489" s="261"/>
      <c r="K1489" s="261"/>
      <c r="L1489" s="265"/>
      <c r="M1489" s="266"/>
      <c r="N1489" s="267"/>
      <c r="O1489" s="267"/>
      <c r="P1489" s="267"/>
      <c r="Q1489" s="267"/>
      <c r="R1489" s="267"/>
      <c r="S1489" s="267"/>
      <c r="T1489" s="268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T1489" s="269" t="s">
        <v>159</v>
      </c>
      <c r="AU1489" s="269" t="s">
        <v>81</v>
      </c>
      <c r="AV1489" s="15" t="s">
        <v>79</v>
      </c>
      <c r="AW1489" s="15" t="s">
        <v>33</v>
      </c>
      <c r="AX1489" s="15" t="s">
        <v>72</v>
      </c>
      <c r="AY1489" s="269" t="s">
        <v>150</v>
      </c>
    </row>
    <row r="1490" s="13" customFormat="1">
      <c r="A1490" s="13"/>
      <c r="B1490" s="237"/>
      <c r="C1490" s="238"/>
      <c r="D1490" s="239" t="s">
        <v>159</v>
      </c>
      <c r="E1490" s="240" t="s">
        <v>19</v>
      </c>
      <c r="F1490" s="241" t="s">
        <v>2243</v>
      </c>
      <c r="G1490" s="238"/>
      <c r="H1490" s="242">
        <v>8.0999999999999996</v>
      </c>
      <c r="I1490" s="243"/>
      <c r="J1490" s="238"/>
      <c r="K1490" s="238"/>
      <c r="L1490" s="244"/>
      <c r="M1490" s="245"/>
      <c r="N1490" s="246"/>
      <c r="O1490" s="246"/>
      <c r="P1490" s="246"/>
      <c r="Q1490" s="246"/>
      <c r="R1490" s="246"/>
      <c r="S1490" s="246"/>
      <c r="T1490" s="247"/>
      <c r="U1490" s="13"/>
      <c r="V1490" s="13"/>
      <c r="W1490" s="13"/>
      <c r="X1490" s="13"/>
      <c r="Y1490" s="13"/>
      <c r="Z1490" s="13"/>
      <c r="AA1490" s="13"/>
      <c r="AB1490" s="13"/>
      <c r="AC1490" s="13"/>
      <c r="AD1490" s="13"/>
      <c r="AE1490" s="13"/>
      <c r="AT1490" s="248" t="s">
        <v>159</v>
      </c>
      <c r="AU1490" s="248" t="s">
        <v>81</v>
      </c>
      <c r="AV1490" s="13" t="s">
        <v>81</v>
      </c>
      <c r="AW1490" s="13" t="s">
        <v>33</v>
      </c>
      <c r="AX1490" s="13" t="s">
        <v>72</v>
      </c>
      <c r="AY1490" s="248" t="s">
        <v>150</v>
      </c>
    </row>
    <row r="1491" s="13" customFormat="1">
      <c r="A1491" s="13"/>
      <c r="B1491" s="237"/>
      <c r="C1491" s="238"/>
      <c r="D1491" s="239" t="s">
        <v>159</v>
      </c>
      <c r="E1491" s="240" t="s">
        <v>19</v>
      </c>
      <c r="F1491" s="241" t="s">
        <v>2244</v>
      </c>
      <c r="G1491" s="238"/>
      <c r="H1491" s="242">
        <v>8</v>
      </c>
      <c r="I1491" s="243"/>
      <c r="J1491" s="238"/>
      <c r="K1491" s="238"/>
      <c r="L1491" s="244"/>
      <c r="M1491" s="245"/>
      <c r="N1491" s="246"/>
      <c r="O1491" s="246"/>
      <c r="P1491" s="246"/>
      <c r="Q1491" s="246"/>
      <c r="R1491" s="246"/>
      <c r="S1491" s="246"/>
      <c r="T1491" s="247"/>
      <c r="U1491" s="13"/>
      <c r="V1491" s="13"/>
      <c r="W1491" s="13"/>
      <c r="X1491" s="13"/>
      <c r="Y1491" s="13"/>
      <c r="Z1491" s="13"/>
      <c r="AA1491" s="13"/>
      <c r="AB1491" s="13"/>
      <c r="AC1491" s="13"/>
      <c r="AD1491" s="13"/>
      <c r="AE1491" s="13"/>
      <c r="AT1491" s="248" t="s">
        <v>159</v>
      </c>
      <c r="AU1491" s="248" t="s">
        <v>81</v>
      </c>
      <c r="AV1491" s="13" t="s">
        <v>81</v>
      </c>
      <c r="AW1491" s="13" t="s">
        <v>33</v>
      </c>
      <c r="AX1491" s="13" t="s">
        <v>72</v>
      </c>
      <c r="AY1491" s="248" t="s">
        <v>150</v>
      </c>
    </row>
    <row r="1492" s="13" customFormat="1">
      <c r="A1492" s="13"/>
      <c r="B1492" s="237"/>
      <c r="C1492" s="238"/>
      <c r="D1492" s="239" t="s">
        <v>159</v>
      </c>
      <c r="E1492" s="240" t="s">
        <v>19</v>
      </c>
      <c r="F1492" s="241" t="s">
        <v>2245</v>
      </c>
      <c r="G1492" s="238"/>
      <c r="H1492" s="242">
        <v>7.4000000000000004</v>
      </c>
      <c r="I1492" s="243"/>
      <c r="J1492" s="238"/>
      <c r="K1492" s="238"/>
      <c r="L1492" s="244"/>
      <c r="M1492" s="245"/>
      <c r="N1492" s="246"/>
      <c r="O1492" s="246"/>
      <c r="P1492" s="246"/>
      <c r="Q1492" s="246"/>
      <c r="R1492" s="246"/>
      <c r="S1492" s="246"/>
      <c r="T1492" s="247"/>
      <c r="U1492" s="13"/>
      <c r="V1492" s="13"/>
      <c r="W1492" s="13"/>
      <c r="X1492" s="13"/>
      <c r="Y1492" s="13"/>
      <c r="Z1492" s="13"/>
      <c r="AA1492" s="13"/>
      <c r="AB1492" s="13"/>
      <c r="AC1492" s="13"/>
      <c r="AD1492" s="13"/>
      <c r="AE1492" s="13"/>
      <c r="AT1492" s="248" t="s">
        <v>159</v>
      </c>
      <c r="AU1492" s="248" t="s">
        <v>81</v>
      </c>
      <c r="AV1492" s="13" t="s">
        <v>81</v>
      </c>
      <c r="AW1492" s="13" t="s">
        <v>33</v>
      </c>
      <c r="AX1492" s="13" t="s">
        <v>72</v>
      </c>
      <c r="AY1492" s="248" t="s">
        <v>150</v>
      </c>
    </row>
    <row r="1493" s="13" customFormat="1">
      <c r="A1493" s="13"/>
      <c r="B1493" s="237"/>
      <c r="C1493" s="238"/>
      <c r="D1493" s="239" t="s">
        <v>159</v>
      </c>
      <c r="E1493" s="240" t="s">
        <v>19</v>
      </c>
      <c r="F1493" s="241" t="s">
        <v>2246</v>
      </c>
      <c r="G1493" s="238"/>
      <c r="H1493" s="242">
        <v>8.9000000000000004</v>
      </c>
      <c r="I1493" s="243"/>
      <c r="J1493" s="238"/>
      <c r="K1493" s="238"/>
      <c r="L1493" s="244"/>
      <c r="M1493" s="245"/>
      <c r="N1493" s="246"/>
      <c r="O1493" s="246"/>
      <c r="P1493" s="246"/>
      <c r="Q1493" s="246"/>
      <c r="R1493" s="246"/>
      <c r="S1493" s="246"/>
      <c r="T1493" s="247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T1493" s="248" t="s">
        <v>159</v>
      </c>
      <c r="AU1493" s="248" t="s">
        <v>81</v>
      </c>
      <c r="AV1493" s="13" t="s">
        <v>81</v>
      </c>
      <c r="AW1493" s="13" t="s">
        <v>33</v>
      </c>
      <c r="AX1493" s="13" t="s">
        <v>72</v>
      </c>
      <c r="AY1493" s="248" t="s">
        <v>150</v>
      </c>
    </row>
    <row r="1494" s="13" customFormat="1">
      <c r="A1494" s="13"/>
      <c r="B1494" s="237"/>
      <c r="C1494" s="238"/>
      <c r="D1494" s="239" t="s">
        <v>159</v>
      </c>
      <c r="E1494" s="240" t="s">
        <v>19</v>
      </c>
      <c r="F1494" s="241" t="s">
        <v>2247</v>
      </c>
      <c r="G1494" s="238"/>
      <c r="H1494" s="242">
        <v>31.399999999999999</v>
      </c>
      <c r="I1494" s="243"/>
      <c r="J1494" s="238"/>
      <c r="K1494" s="238"/>
      <c r="L1494" s="244"/>
      <c r="M1494" s="245"/>
      <c r="N1494" s="246"/>
      <c r="O1494" s="246"/>
      <c r="P1494" s="246"/>
      <c r="Q1494" s="246"/>
      <c r="R1494" s="246"/>
      <c r="S1494" s="246"/>
      <c r="T1494" s="247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T1494" s="248" t="s">
        <v>159</v>
      </c>
      <c r="AU1494" s="248" t="s">
        <v>81</v>
      </c>
      <c r="AV1494" s="13" t="s">
        <v>81</v>
      </c>
      <c r="AW1494" s="13" t="s">
        <v>33</v>
      </c>
      <c r="AX1494" s="13" t="s">
        <v>72</v>
      </c>
      <c r="AY1494" s="248" t="s">
        <v>150</v>
      </c>
    </row>
    <row r="1495" s="14" customFormat="1">
      <c r="A1495" s="14"/>
      <c r="B1495" s="249"/>
      <c r="C1495" s="250"/>
      <c r="D1495" s="239" t="s">
        <v>159</v>
      </c>
      <c r="E1495" s="251" t="s">
        <v>19</v>
      </c>
      <c r="F1495" s="252" t="s">
        <v>161</v>
      </c>
      <c r="G1495" s="250"/>
      <c r="H1495" s="253">
        <v>63.799999999999997</v>
      </c>
      <c r="I1495" s="254"/>
      <c r="J1495" s="250"/>
      <c r="K1495" s="250"/>
      <c r="L1495" s="255"/>
      <c r="M1495" s="256"/>
      <c r="N1495" s="257"/>
      <c r="O1495" s="257"/>
      <c r="P1495" s="257"/>
      <c r="Q1495" s="257"/>
      <c r="R1495" s="257"/>
      <c r="S1495" s="257"/>
      <c r="T1495" s="258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T1495" s="259" t="s">
        <v>159</v>
      </c>
      <c r="AU1495" s="259" t="s">
        <v>81</v>
      </c>
      <c r="AV1495" s="14" t="s">
        <v>162</v>
      </c>
      <c r="AW1495" s="14" t="s">
        <v>33</v>
      </c>
      <c r="AX1495" s="14" t="s">
        <v>72</v>
      </c>
      <c r="AY1495" s="259" t="s">
        <v>150</v>
      </c>
    </row>
    <row r="1496" s="16" customFormat="1">
      <c r="A1496" s="16"/>
      <c r="B1496" s="270"/>
      <c r="C1496" s="271"/>
      <c r="D1496" s="239" t="s">
        <v>159</v>
      </c>
      <c r="E1496" s="272" t="s">
        <v>19</v>
      </c>
      <c r="F1496" s="273" t="s">
        <v>188</v>
      </c>
      <c r="G1496" s="271"/>
      <c r="H1496" s="274">
        <v>126.438</v>
      </c>
      <c r="I1496" s="275"/>
      <c r="J1496" s="271"/>
      <c r="K1496" s="271"/>
      <c r="L1496" s="276"/>
      <c r="M1496" s="277"/>
      <c r="N1496" s="278"/>
      <c r="O1496" s="278"/>
      <c r="P1496" s="278"/>
      <c r="Q1496" s="278"/>
      <c r="R1496" s="278"/>
      <c r="S1496" s="278"/>
      <c r="T1496" s="279"/>
      <c r="U1496" s="16"/>
      <c r="V1496" s="16"/>
      <c r="W1496" s="16"/>
      <c r="X1496" s="16"/>
      <c r="Y1496" s="16"/>
      <c r="Z1496" s="16"/>
      <c r="AA1496" s="16"/>
      <c r="AB1496" s="16"/>
      <c r="AC1496" s="16"/>
      <c r="AD1496" s="16"/>
      <c r="AE1496" s="16"/>
      <c r="AT1496" s="280" t="s">
        <v>159</v>
      </c>
      <c r="AU1496" s="280" t="s">
        <v>81</v>
      </c>
      <c r="AV1496" s="16" t="s">
        <v>157</v>
      </c>
      <c r="AW1496" s="16" t="s">
        <v>33</v>
      </c>
      <c r="AX1496" s="16" t="s">
        <v>79</v>
      </c>
      <c r="AY1496" s="280" t="s">
        <v>150</v>
      </c>
    </row>
    <row r="1497" s="2" customFormat="1" ht="16.5" customHeight="1">
      <c r="A1497" s="40"/>
      <c r="B1497" s="41"/>
      <c r="C1497" s="281" t="s">
        <v>2248</v>
      </c>
      <c r="D1497" s="281" t="s">
        <v>259</v>
      </c>
      <c r="E1497" s="282" t="s">
        <v>2249</v>
      </c>
      <c r="F1497" s="283" t="s">
        <v>2250</v>
      </c>
      <c r="G1497" s="284" t="s">
        <v>393</v>
      </c>
      <c r="H1497" s="285">
        <v>154.83600000000001</v>
      </c>
      <c r="I1497" s="286"/>
      <c r="J1497" s="287">
        <f>ROUND(I1497*H1497,2)</f>
        <v>0</v>
      </c>
      <c r="K1497" s="283" t="s">
        <v>156</v>
      </c>
      <c r="L1497" s="288"/>
      <c r="M1497" s="289" t="s">
        <v>19</v>
      </c>
      <c r="N1497" s="290" t="s">
        <v>43</v>
      </c>
      <c r="O1497" s="86"/>
      <c r="P1497" s="233">
        <f>O1497*H1497</f>
        <v>0</v>
      </c>
      <c r="Q1497" s="233">
        <v>0.00089999999999999998</v>
      </c>
      <c r="R1497" s="233">
        <f>Q1497*H1497</f>
        <v>0.13935240000000002</v>
      </c>
      <c r="S1497" s="233">
        <v>0</v>
      </c>
      <c r="T1497" s="234">
        <f>S1497*H1497</f>
        <v>0</v>
      </c>
      <c r="U1497" s="40"/>
      <c r="V1497" s="40"/>
      <c r="W1497" s="40"/>
      <c r="X1497" s="40"/>
      <c r="Y1497" s="40"/>
      <c r="Z1497" s="40"/>
      <c r="AA1497" s="40"/>
      <c r="AB1497" s="40"/>
      <c r="AC1497" s="40"/>
      <c r="AD1497" s="40"/>
      <c r="AE1497" s="40"/>
      <c r="AR1497" s="235" t="s">
        <v>358</v>
      </c>
      <c r="AT1497" s="235" t="s">
        <v>259</v>
      </c>
      <c r="AU1497" s="235" t="s">
        <v>81</v>
      </c>
      <c r="AY1497" s="19" t="s">
        <v>150</v>
      </c>
      <c r="BE1497" s="236">
        <f>IF(N1497="základní",J1497,0)</f>
        <v>0</v>
      </c>
      <c r="BF1497" s="236">
        <f>IF(N1497="snížená",J1497,0)</f>
        <v>0</v>
      </c>
      <c r="BG1497" s="236">
        <f>IF(N1497="zákl. přenesená",J1497,0)</f>
        <v>0</v>
      </c>
      <c r="BH1497" s="236">
        <f>IF(N1497="sníž. přenesená",J1497,0)</f>
        <v>0</v>
      </c>
      <c r="BI1497" s="236">
        <f>IF(N1497="nulová",J1497,0)</f>
        <v>0</v>
      </c>
      <c r="BJ1497" s="19" t="s">
        <v>79</v>
      </c>
      <c r="BK1497" s="236">
        <f>ROUND(I1497*H1497,2)</f>
        <v>0</v>
      </c>
      <c r="BL1497" s="19" t="s">
        <v>264</v>
      </c>
      <c r="BM1497" s="235" t="s">
        <v>2251</v>
      </c>
    </row>
    <row r="1498" s="13" customFormat="1">
      <c r="A1498" s="13"/>
      <c r="B1498" s="237"/>
      <c r="C1498" s="238"/>
      <c r="D1498" s="239" t="s">
        <v>159</v>
      </c>
      <c r="E1498" s="238"/>
      <c r="F1498" s="241" t="s">
        <v>2252</v>
      </c>
      <c r="G1498" s="238"/>
      <c r="H1498" s="242">
        <v>154.83600000000001</v>
      </c>
      <c r="I1498" s="243"/>
      <c r="J1498" s="238"/>
      <c r="K1498" s="238"/>
      <c r="L1498" s="244"/>
      <c r="M1498" s="245"/>
      <c r="N1498" s="246"/>
      <c r="O1498" s="246"/>
      <c r="P1498" s="246"/>
      <c r="Q1498" s="246"/>
      <c r="R1498" s="246"/>
      <c r="S1498" s="246"/>
      <c r="T1498" s="247"/>
      <c r="U1498" s="13"/>
      <c r="V1498" s="13"/>
      <c r="W1498" s="13"/>
      <c r="X1498" s="13"/>
      <c r="Y1498" s="13"/>
      <c r="Z1498" s="13"/>
      <c r="AA1498" s="13"/>
      <c r="AB1498" s="13"/>
      <c r="AC1498" s="13"/>
      <c r="AD1498" s="13"/>
      <c r="AE1498" s="13"/>
      <c r="AT1498" s="248" t="s">
        <v>159</v>
      </c>
      <c r="AU1498" s="248" t="s">
        <v>81</v>
      </c>
      <c r="AV1498" s="13" t="s">
        <v>81</v>
      </c>
      <c r="AW1498" s="13" t="s">
        <v>4</v>
      </c>
      <c r="AX1498" s="13" t="s">
        <v>79</v>
      </c>
      <c r="AY1498" s="248" t="s">
        <v>150</v>
      </c>
    </row>
    <row r="1499" s="2" customFormat="1" ht="16.5" customHeight="1">
      <c r="A1499" s="40"/>
      <c r="B1499" s="41"/>
      <c r="C1499" s="281" t="s">
        <v>2253</v>
      </c>
      <c r="D1499" s="281" t="s">
        <v>259</v>
      </c>
      <c r="E1499" s="282" t="s">
        <v>2254</v>
      </c>
      <c r="F1499" s="283" t="s">
        <v>2255</v>
      </c>
      <c r="G1499" s="284" t="s">
        <v>393</v>
      </c>
      <c r="H1499" s="285">
        <v>233.934</v>
      </c>
      <c r="I1499" s="286"/>
      <c r="J1499" s="287">
        <f>ROUND(I1499*H1499,2)</f>
        <v>0</v>
      </c>
      <c r="K1499" s="283" t="s">
        <v>156</v>
      </c>
      <c r="L1499" s="288"/>
      <c r="M1499" s="289" t="s">
        <v>19</v>
      </c>
      <c r="N1499" s="290" t="s">
        <v>43</v>
      </c>
      <c r="O1499" s="86"/>
      <c r="P1499" s="233">
        <f>O1499*H1499</f>
        <v>0</v>
      </c>
      <c r="Q1499" s="233">
        <v>0.00044999999999999999</v>
      </c>
      <c r="R1499" s="233">
        <f>Q1499*H1499</f>
        <v>0.1052703</v>
      </c>
      <c r="S1499" s="233">
        <v>0</v>
      </c>
      <c r="T1499" s="234">
        <f>S1499*H1499</f>
        <v>0</v>
      </c>
      <c r="U1499" s="40"/>
      <c r="V1499" s="40"/>
      <c r="W1499" s="40"/>
      <c r="X1499" s="40"/>
      <c r="Y1499" s="40"/>
      <c r="Z1499" s="40"/>
      <c r="AA1499" s="40"/>
      <c r="AB1499" s="40"/>
      <c r="AC1499" s="40"/>
      <c r="AD1499" s="40"/>
      <c r="AE1499" s="40"/>
      <c r="AR1499" s="235" t="s">
        <v>358</v>
      </c>
      <c r="AT1499" s="235" t="s">
        <v>259</v>
      </c>
      <c r="AU1499" s="235" t="s">
        <v>81</v>
      </c>
      <c r="AY1499" s="19" t="s">
        <v>150</v>
      </c>
      <c r="BE1499" s="236">
        <f>IF(N1499="základní",J1499,0)</f>
        <v>0</v>
      </c>
      <c r="BF1499" s="236">
        <f>IF(N1499="snížená",J1499,0)</f>
        <v>0</v>
      </c>
      <c r="BG1499" s="236">
        <f>IF(N1499="zákl. přenesená",J1499,0)</f>
        <v>0</v>
      </c>
      <c r="BH1499" s="236">
        <f>IF(N1499="sníž. přenesená",J1499,0)</f>
        <v>0</v>
      </c>
      <c r="BI1499" s="236">
        <f>IF(N1499="nulová",J1499,0)</f>
        <v>0</v>
      </c>
      <c r="BJ1499" s="19" t="s">
        <v>79</v>
      </c>
      <c r="BK1499" s="236">
        <f>ROUND(I1499*H1499,2)</f>
        <v>0</v>
      </c>
      <c r="BL1499" s="19" t="s">
        <v>264</v>
      </c>
      <c r="BM1499" s="235" t="s">
        <v>2256</v>
      </c>
    </row>
    <row r="1500" s="13" customFormat="1">
      <c r="A1500" s="13"/>
      <c r="B1500" s="237"/>
      <c r="C1500" s="238"/>
      <c r="D1500" s="239" t="s">
        <v>159</v>
      </c>
      <c r="E1500" s="238"/>
      <c r="F1500" s="241" t="s">
        <v>2257</v>
      </c>
      <c r="G1500" s="238"/>
      <c r="H1500" s="242">
        <v>233.934</v>
      </c>
      <c r="I1500" s="243"/>
      <c r="J1500" s="238"/>
      <c r="K1500" s="238"/>
      <c r="L1500" s="244"/>
      <c r="M1500" s="245"/>
      <c r="N1500" s="246"/>
      <c r="O1500" s="246"/>
      <c r="P1500" s="246"/>
      <c r="Q1500" s="246"/>
      <c r="R1500" s="246"/>
      <c r="S1500" s="246"/>
      <c r="T1500" s="247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T1500" s="248" t="s">
        <v>159</v>
      </c>
      <c r="AU1500" s="248" t="s">
        <v>81</v>
      </c>
      <c r="AV1500" s="13" t="s">
        <v>81</v>
      </c>
      <c r="AW1500" s="13" t="s">
        <v>4</v>
      </c>
      <c r="AX1500" s="13" t="s">
        <v>79</v>
      </c>
      <c r="AY1500" s="248" t="s">
        <v>150</v>
      </c>
    </row>
    <row r="1501" s="2" customFormat="1" ht="16.5" customHeight="1">
      <c r="A1501" s="40"/>
      <c r="B1501" s="41"/>
      <c r="C1501" s="224" t="s">
        <v>2258</v>
      </c>
      <c r="D1501" s="224" t="s">
        <v>152</v>
      </c>
      <c r="E1501" s="225" t="s">
        <v>2259</v>
      </c>
      <c r="F1501" s="226" t="s">
        <v>2260</v>
      </c>
      <c r="G1501" s="227" t="s">
        <v>478</v>
      </c>
      <c r="H1501" s="228">
        <v>6.8449999999999998</v>
      </c>
      <c r="I1501" s="229"/>
      <c r="J1501" s="230">
        <f>ROUND(I1501*H1501,2)</f>
        <v>0</v>
      </c>
      <c r="K1501" s="226" t="s">
        <v>156</v>
      </c>
      <c r="L1501" s="46"/>
      <c r="M1501" s="231" t="s">
        <v>19</v>
      </c>
      <c r="N1501" s="232" t="s">
        <v>43</v>
      </c>
      <c r="O1501" s="86"/>
      <c r="P1501" s="233">
        <f>O1501*H1501</f>
        <v>0</v>
      </c>
      <c r="Q1501" s="233">
        <v>0.00058</v>
      </c>
      <c r="R1501" s="233">
        <f>Q1501*H1501</f>
        <v>0.0039700999999999998</v>
      </c>
      <c r="S1501" s="233">
        <v>0</v>
      </c>
      <c r="T1501" s="234">
        <f>S1501*H1501</f>
        <v>0</v>
      </c>
      <c r="U1501" s="40"/>
      <c r="V1501" s="40"/>
      <c r="W1501" s="40"/>
      <c r="X1501" s="40"/>
      <c r="Y1501" s="40"/>
      <c r="Z1501" s="40"/>
      <c r="AA1501" s="40"/>
      <c r="AB1501" s="40"/>
      <c r="AC1501" s="40"/>
      <c r="AD1501" s="40"/>
      <c r="AE1501" s="40"/>
      <c r="AR1501" s="235" t="s">
        <v>264</v>
      </c>
      <c r="AT1501" s="235" t="s">
        <v>152</v>
      </c>
      <c r="AU1501" s="235" t="s">
        <v>81</v>
      </c>
      <c r="AY1501" s="19" t="s">
        <v>150</v>
      </c>
      <c r="BE1501" s="236">
        <f>IF(N1501="základní",J1501,0)</f>
        <v>0</v>
      </c>
      <c r="BF1501" s="236">
        <f>IF(N1501="snížená",J1501,0)</f>
        <v>0</v>
      </c>
      <c r="BG1501" s="236">
        <f>IF(N1501="zákl. přenesená",J1501,0)</f>
        <v>0</v>
      </c>
      <c r="BH1501" s="236">
        <f>IF(N1501="sníž. přenesená",J1501,0)</f>
        <v>0</v>
      </c>
      <c r="BI1501" s="236">
        <f>IF(N1501="nulová",J1501,0)</f>
        <v>0</v>
      </c>
      <c r="BJ1501" s="19" t="s">
        <v>79</v>
      </c>
      <c r="BK1501" s="236">
        <f>ROUND(I1501*H1501,2)</f>
        <v>0</v>
      </c>
      <c r="BL1501" s="19" t="s">
        <v>264</v>
      </c>
      <c r="BM1501" s="235" t="s">
        <v>2261</v>
      </c>
    </row>
    <row r="1502" s="13" customFormat="1">
      <c r="A1502" s="13"/>
      <c r="B1502" s="237"/>
      <c r="C1502" s="238"/>
      <c r="D1502" s="239" t="s">
        <v>159</v>
      </c>
      <c r="E1502" s="240" t="s">
        <v>19</v>
      </c>
      <c r="F1502" s="241" t="s">
        <v>2262</v>
      </c>
      <c r="G1502" s="238"/>
      <c r="H1502" s="242">
        <v>1.9650000000000001</v>
      </c>
      <c r="I1502" s="243"/>
      <c r="J1502" s="238"/>
      <c r="K1502" s="238"/>
      <c r="L1502" s="244"/>
      <c r="M1502" s="245"/>
      <c r="N1502" s="246"/>
      <c r="O1502" s="246"/>
      <c r="P1502" s="246"/>
      <c r="Q1502" s="246"/>
      <c r="R1502" s="246"/>
      <c r="S1502" s="246"/>
      <c r="T1502" s="247"/>
      <c r="U1502" s="13"/>
      <c r="V1502" s="13"/>
      <c r="W1502" s="13"/>
      <c r="X1502" s="13"/>
      <c r="Y1502" s="13"/>
      <c r="Z1502" s="13"/>
      <c r="AA1502" s="13"/>
      <c r="AB1502" s="13"/>
      <c r="AC1502" s="13"/>
      <c r="AD1502" s="13"/>
      <c r="AE1502" s="13"/>
      <c r="AT1502" s="248" t="s">
        <v>159</v>
      </c>
      <c r="AU1502" s="248" t="s">
        <v>81</v>
      </c>
      <c r="AV1502" s="13" t="s">
        <v>81</v>
      </c>
      <c r="AW1502" s="13" t="s">
        <v>33</v>
      </c>
      <c r="AX1502" s="13" t="s">
        <v>72</v>
      </c>
      <c r="AY1502" s="248" t="s">
        <v>150</v>
      </c>
    </row>
    <row r="1503" s="13" customFormat="1">
      <c r="A1503" s="13"/>
      <c r="B1503" s="237"/>
      <c r="C1503" s="238"/>
      <c r="D1503" s="239" t="s">
        <v>159</v>
      </c>
      <c r="E1503" s="240" t="s">
        <v>19</v>
      </c>
      <c r="F1503" s="241" t="s">
        <v>2263</v>
      </c>
      <c r="G1503" s="238"/>
      <c r="H1503" s="242">
        <v>4.8799999999999999</v>
      </c>
      <c r="I1503" s="243"/>
      <c r="J1503" s="238"/>
      <c r="K1503" s="238"/>
      <c r="L1503" s="244"/>
      <c r="M1503" s="245"/>
      <c r="N1503" s="246"/>
      <c r="O1503" s="246"/>
      <c r="P1503" s="246"/>
      <c r="Q1503" s="246"/>
      <c r="R1503" s="246"/>
      <c r="S1503" s="246"/>
      <c r="T1503" s="247"/>
      <c r="U1503" s="13"/>
      <c r="V1503" s="13"/>
      <c r="W1503" s="13"/>
      <c r="X1503" s="13"/>
      <c r="Y1503" s="13"/>
      <c r="Z1503" s="13"/>
      <c r="AA1503" s="13"/>
      <c r="AB1503" s="13"/>
      <c r="AC1503" s="13"/>
      <c r="AD1503" s="13"/>
      <c r="AE1503" s="13"/>
      <c r="AT1503" s="248" t="s">
        <v>159</v>
      </c>
      <c r="AU1503" s="248" t="s">
        <v>81</v>
      </c>
      <c r="AV1503" s="13" t="s">
        <v>81</v>
      </c>
      <c r="AW1503" s="13" t="s">
        <v>33</v>
      </c>
      <c r="AX1503" s="13" t="s">
        <v>72</v>
      </c>
      <c r="AY1503" s="248" t="s">
        <v>150</v>
      </c>
    </row>
    <row r="1504" s="14" customFormat="1">
      <c r="A1504" s="14"/>
      <c r="B1504" s="249"/>
      <c r="C1504" s="250"/>
      <c r="D1504" s="239" t="s">
        <v>159</v>
      </c>
      <c r="E1504" s="251" t="s">
        <v>19</v>
      </c>
      <c r="F1504" s="252" t="s">
        <v>161</v>
      </c>
      <c r="G1504" s="250"/>
      <c r="H1504" s="253">
        <v>6.8449999999999998</v>
      </c>
      <c r="I1504" s="254"/>
      <c r="J1504" s="250"/>
      <c r="K1504" s="250"/>
      <c r="L1504" s="255"/>
      <c r="M1504" s="256"/>
      <c r="N1504" s="257"/>
      <c r="O1504" s="257"/>
      <c r="P1504" s="257"/>
      <c r="Q1504" s="257"/>
      <c r="R1504" s="257"/>
      <c r="S1504" s="257"/>
      <c r="T1504" s="258"/>
      <c r="U1504" s="14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T1504" s="259" t="s">
        <v>159</v>
      </c>
      <c r="AU1504" s="259" t="s">
        <v>81</v>
      </c>
      <c r="AV1504" s="14" t="s">
        <v>162</v>
      </c>
      <c r="AW1504" s="14" t="s">
        <v>33</v>
      </c>
      <c r="AX1504" s="14" t="s">
        <v>79</v>
      </c>
      <c r="AY1504" s="259" t="s">
        <v>150</v>
      </c>
    </row>
    <row r="1505" s="2" customFormat="1" ht="16.5" customHeight="1">
      <c r="A1505" s="40"/>
      <c r="B1505" s="41"/>
      <c r="C1505" s="281" t="s">
        <v>2264</v>
      </c>
      <c r="D1505" s="281" t="s">
        <v>259</v>
      </c>
      <c r="E1505" s="282" t="s">
        <v>2265</v>
      </c>
      <c r="F1505" s="283" t="s">
        <v>2266</v>
      </c>
      <c r="G1505" s="284" t="s">
        <v>155</v>
      </c>
      <c r="H1505" s="285">
        <v>0.754</v>
      </c>
      <c r="I1505" s="286"/>
      <c r="J1505" s="287">
        <f>ROUND(I1505*H1505,2)</f>
        <v>0</v>
      </c>
      <c r="K1505" s="283" t="s">
        <v>156</v>
      </c>
      <c r="L1505" s="288"/>
      <c r="M1505" s="289" t="s">
        <v>19</v>
      </c>
      <c r="N1505" s="290" t="s">
        <v>43</v>
      </c>
      <c r="O1505" s="86"/>
      <c r="P1505" s="233">
        <f>O1505*H1505</f>
        <v>0</v>
      </c>
      <c r="Q1505" s="233">
        <v>0.023</v>
      </c>
      <c r="R1505" s="233">
        <f>Q1505*H1505</f>
        <v>0.017342</v>
      </c>
      <c r="S1505" s="233">
        <v>0</v>
      </c>
      <c r="T1505" s="234">
        <f>S1505*H1505</f>
        <v>0</v>
      </c>
      <c r="U1505" s="40"/>
      <c r="V1505" s="40"/>
      <c r="W1505" s="40"/>
      <c r="X1505" s="40"/>
      <c r="Y1505" s="40"/>
      <c r="Z1505" s="40"/>
      <c r="AA1505" s="40"/>
      <c r="AB1505" s="40"/>
      <c r="AC1505" s="40"/>
      <c r="AD1505" s="40"/>
      <c r="AE1505" s="40"/>
      <c r="AR1505" s="235" t="s">
        <v>358</v>
      </c>
      <c r="AT1505" s="235" t="s">
        <v>259</v>
      </c>
      <c r="AU1505" s="235" t="s">
        <v>81</v>
      </c>
      <c r="AY1505" s="19" t="s">
        <v>150</v>
      </c>
      <c r="BE1505" s="236">
        <f>IF(N1505="základní",J1505,0)</f>
        <v>0</v>
      </c>
      <c r="BF1505" s="236">
        <f>IF(N1505="snížená",J1505,0)</f>
        <v>0</v>
      </c>
      <c r="BG1505" s="236">
        <f>IF(N1505="zákl. přenesená",J1505,0)</f>
        <v>0</v>
      </c>
      <c r="BH1505" s="236">
        <f>IF(N1505="sníž. přenesená",J1505,0)</f>
        <v>0</v>
      </c>
      <c r="BI1505" s="236">
        <f>IF(N1505="nulová",J1505,0)</f>
        <v>0</v>
      </c>
      <c r="BJ1505" s="19" t="s">
        <v>79</v>
      </c>
      <c r="BK1505" s="236">
        <f>ROUND(I1505*H1505,2)</f>
        <v>0</v>
      </c>
      <c r="BL1505" s="19" t="s">
        <v>264</v>
      </c>
      <c r="BM1505" s="235" t="s">
        <v>2267</v>
      </c>
    </row>
    <row r="1506" s="13" customFormat="1">
      <c r="A1506" s="13"/>
      <c r="B1506" s="237"/>
      <c r="C1506" s="238"/>
      <c r="D1506" s="239" t="s">
        <v>159</v>
      </c>
      <c r="E1506" s="238"/>
      <c r="F1506" s="241" t="s">
        <v>2268</v>
      </c>
      <c r="G1506" s="238"/>
      <c r="H1506" s="242">
        <v>0.754</v>
      </c>
      <c r="I1506" s="243"/>
      <c r="J1506" s="238"/>
      <c r="K1506" s="238"/>
      <c r="L1506" s="244"/>
      <c r="M1506" s="245"/>
      <c r="N1506" s="246"/>
      <c r="O1506" s="246"/>
      <c r="P1506" s="246"/>
      <c r="Q1506" s="246"/>
      <c r="R1506" s="246"/>
      <c r="S1506" s="246"/>
      <c r="T1506" s="247"/>
      <c r="U1506" s="13"/>
      <c r="V1506" s="13"/>
      <c r="W1506" s="13"/>
      <c r="X1506" s="13"/>
      <c r="Y1506" s="13"/>
      <c r="Z1506" s="13"/>
      <c r="AA1506" s="13"/>
      <c r="AB1506" s="13"/>
      <c r="AC1506" s="13"/>
      <c r="AD1506" s="13"/>
      <c r="AE1506" s="13"/>
      <c r="AT1506" s="248" t="s">
        <v>159</v>
      </c>
      <c r="AU1506" s="248" t="s">
        <v>81</v>
      </c>
      <c r="AV1506" s="13" t="s">
        <v>81</v>
      </c>
      <c r="AW1506" s="13" t="s">
        <v>4</v>
      </c>
      <c r="AX1506" s="13" t="s">
        <v>79</v>
      </c>
      <c r="AY1506" s="248" t="s">
        <v>150</v>
      </c>
    </row>
    <row r="1507" s="2" customFormat="1" ht="16.5" customHeight="1">
      <c r="A1507" s="40"/>
      <c r="B1507" s="41"/>
      <c r="C1507" s="224" t="s">
        <v>2269</v>
      </c>
      <c r="D1507" s="224" t="s">
        <v>152</v>
      </c>
      <c r="E1507" s="225" t="s">
        <v>2270</v>
      </c>
      <c r="F1507" s="226" t="s">
        <v>2271</v>
      </c>
      <c r="G1507" s="227" t="s">
        <v>478</v>
      </c>
      <c r="H1507" s="228">
        <v>26.59</v>
      </c>
      <c r="I1507" s="229"/>
      <c r="J1507" s="230">
        <f>ROUND(I1507*H1507,2)</f>
        <v>0</v>
      </c>
      <c r="K1507" s="226" t="s">
        <v>156</v>
      </c>
      <c r="L1507" s="46"/>
      <c r="M1507" s="231" t="s">
        <v>19</v>
      </c>
      <c r="N1507" s="232" t="s">
        <v>43</v>
      </c>
      <c r="O1507" s="86"/>
      <c r="P1507" s="233">
        <f>O1507*H1507</f>
        <v>0</v>
      </c>
      <c r="Q1507" s="233">
        <v>0.00073999999999999999</v>
      </c>
      <c r="R1507" s="233">
        <f>Q1507*H1507</f>
        <v>0.019676599999999999</v>
      </c>
      <c r="S1507" s="233">
        <v>0</v>
      </c>
      <c r="T1507" s="234">
        <f>S1507*H1507</f>
        <v>0</v>
      </c>
      <c r="U1507" s="40"/>
      <c r="V1507" s="40"/>
      <c r="W1507" s="40"/>
      <c r="X1507" s="40"/>
      <c r="Y1507" s="40"/>
      <c r="Z1507" s="40"/>
      <c r="AA1507" s="40"/>
      <c r="AB1507" s="40"/>
      <c r="AC1507" s="40"/>
      <c r="AD1507" s="40"/>
      <c r="AE1507" s="40"/>
      <c r="AR1507" s="235" t="s">
        <v>264</v>
      </c>
      <c r="AT1507" s="235" t="s">
        <v>152</v>
      </c>
      <c r="AU1507" s="235" t="s">
        <v>81</v>
      </c>
      <c r="AY1507" s="19" t="s">
        <v>150</v>
      </c>
      <c r="BE1507" s="236">
        <f>IF(N1507="základní",J1507,0)</f>
        <v>0</v>
      </c>
      <c r="BF1507" s="236">
        <f>IF(N1507="snížená",J1507,0)</f>
        <v>0</v>
      </c>
      <c r="BG1507" s="236">
        <f>IF(N1507="zákl. přenesená",J1507,0)</f>
        <v>0</v>
      </c>
      <c r="BH1507" s="236">
        <f>IF(N1507="sníž. přenesená",J1507,0)</f>
        <v>0</v>
      </c>
      <c r="BI1507" s="236">
        <f>IF(N1507="nulová",J1507,0)</f>
        <v>0</v>
      </c>
      <c r="BJ1507" s="19" t="s">
        <v>79</v>
      </c>
      <c r="BK1507" s="236">
        <f>ROUND(I1507*H1507,2)</f>
        <v>0</v>
      </c>
      <c r="BL1507" s="19" t="s">
        <v>264</v>
      </c>
      <c r="BM1507" s="235" t="s">
        <v>2272</v>
      </c>
    </row>
    <row r="1508" s="13" customFormat="1">
      <c r="A1508" s="13"/>
      <c r="B1508" s="237"/>
      <c r="C1508" s="238"/>
      <c r="D1508" s="239" t="s">
        <v>159</v>
      </c>
      <c r="E1508" s="240" t="s">
        <v>19</v>
      </c>
      <c r="F1508" s="241" t="s">
        <v>2273</v>
      </c>
      <c r="G1508" s="238"/>
      <c r="H1508" s="242">
        <v>26.59</v>
      </c>
      <c r="I1508" s="243"/>
      <c r="J1508" s="238"/>
      <c r="K1508" s="238"/>
      <c r="L1508" s="244"/>
      <c r="M1508" s="245"/>
      <c r="N1508" s="246"/>
      <c r="O1508" s="246"/>
      <c r="P1508" s="246"/>
      <c r="Q1508" s="246"/>
      <c r="R1508" s="246"/>
      <c r="S1508" s="246"/>
      <c r="T1508" s="247"/>
      <c r="U1508" s="13"/>
      <c r="V1508" s="13"/>
      <c r="W1508" s="13"/>
      <c r="X1508" s="13"/>
      <c r="Y1508" s="13"/>
      <c r="Z1508" s="13"/>
      <c r="AA1508" s="13"/>
      <c r="AB1508" s="13"/>
      <c r="AC1508" s="13"/>
      <c r="AD1508" s="13"/>
      <c r="AE1508" s="13"/>
      <c r="AT1508" s="248" t="s">
        <v>159</v>
      </c>
      <c r="AU1508" s="248" t="s">
        <v>81</v>
      </c>
      <c r="AV1508" s="13" t="s">
        <v>81</v>
      </c>
      <c r="AW1508" s="13" t="s">
        <v>33</v>
      </c>
      <c r="AX1508" s="13" t="s">
        <v>72</v>
      </c>
      <c r="AY1508" s="248" t="s">
        <v>150</v>
      </c>
    </row>
    <row r="1509" s="14" customFormat="1">
      <c r="A1509" s="14"/>
      <c r="B1509" s="249"/>
      <c r="C1509" s="250"/>
      <c r="D1509" s="239" t="s">
        <v>159</v>
      </c>
      <c r="E1509" s="251" t="s">
        <v>19</v>
      </c>
      <c r="F1509" s="252" t="s">
        <v>161</v>
      </c>
      <c r="G1509" s="250"/>
      <c r="H1509" s="253">
        <v>26.59</v>
      </c>
      <c r="I1509" s="254"/>
      <c r="J1509" s="250"/>
      <c r="K1509" s="250"/>
      <c r="L1509" s="255"/>
      <c r="M1509" s="256"/>
      <c r="N1509" s="257"/>
      <c r="O1509" s="257"/>
      <c r="P1509" s="257"/>
      <c r="Q1509" s="257"/>
      <c r="R1509" s="257"/>
      <c r="S1509" s="257"/>
      <c r="T1509" s="258"/>
      <c r="U1509" s="14"/>
      <c r="V1509" s="14"/>
      <c r="W1509" s="14"/>
      <c r="X1509" s="14"/>
      <c r="Y1509" s="14"/>
      <c r="Z1509" s="14"/>
      <c r="AA1509" s="14"/>
      <c r="AB1509" s="14"/>
      <c r="AC1509" s="14"/>
      <c r="AD1509" s="14"/>
      <c r="AE1509" s="14"/>
      <c r="AT1509" s="259" t="s">
        <v>159</v>
      </c>
      <c r="AU1509" s="259" t="s">
        <v>81</v>
      </c>
      <c r="AV1509" s="14" t="s">
        <v>162</v>
      </c>
      <c r="AW1509" s="14" t="s">
        <v>33</v>
      </c>
      <c r="AX1509" s="14" t="s">
        <v>79</v>
      </c>
      <c r="AY1509" s="259" t="s">
        <v>150</v>
      </c>
    </row>
    <row r="1510" s="2" customFormat="1" ht="16.5" customHeight="1">
      <c r="A1510" s="40"/>
      <c r="B1510" s="41"/>
      <c r="C1510" s="281" t="s">
        <v>2274</v>
      </c>
      <c r="D1510" s="281" t="s">
        <v>259</v>
      </c>
      <c r="E1510" s="282" t="s">
        <v>2265</v>
      </c>
      <c r="F1510" s="283" t="s">
        <v>2266</v>
      </c>
      <c r="G1510" s="284" t="s">
        <v>155</v>
      </c>
      <c r="H1510" s="285">
        <v>4.3879999999999999</v>
      </c>
      <c r="I1510" s="286"/>
      <c r="J1510" s="287">
        <f>ROUND(I1510*H1510,2)</f>
        <v>0</v>
      </c>
      <c r="K1510" s="283" t="s">
        <v>156</v>
      </c>
      <c r="L1510" s="288"/>
      <c r="M1510" s="289" t="s">
        <v>19</v>
      </c>
      <c r="N1510" s="290" t="s">
        <v>43</v>
      </c>
      <c r="O1510" s="86"/>
      <c r="P1510" s="233">
        <f>O1510*H1510</f>
        <v>0</v>
      </c>
      <c r="Q1510" s="233">
        <v>0.023</v>
      </c>
      <c r="R1510" s="233">
        <f>Q1510*H1510</f>
        <v>0.100924</v>
      </c>
      <c r="S1510" s="233">
        <v>0</v>
      </c>
      <c r="T1510" s="234">
        <f>S1510*H1510</f>
        <v>0</v>
      </c>
      <c r="U1510" s="40"/>
      <c r="V1510" s="40"/>
      <c r="W1510" s="40"/>
      <c r="X1510" s="40"/>
      <c r="Y1510" s="40"/>
      <c r="Z1510" s="40"/>
      <c r="AA1510" s="40"/>
      <c r="AB1510" s="40"/>
      <c r="AC1510" s="40"/>
      <c r="AD1510" s="40"/>
      <c r="AE1510" s="40"/>
      <c r="AR1510" s="235" t="s">
        <v>358</v>
      </c>
      <c r="AT1510" s="235" t="s">
        <v>259</v>
      </c>
      <c r="AU1510" s="235" t="s">
        <v>81</v>
      </c>
      <c r="AY1510" s="19" t="s">
        <v>150</v>
      </c>
      <c r="BE1510" s="236">
        <f>IF(N1510="základní",J1510,0)</f>
        <v>0</v>
      </c>
      <c r="BF1510" s="236">
        <f>IF(N1510="snížená",J1510,0)</f>
        <v>0</v>
      </c>
      <c r="BG1510" s="236">
        <f>IF(N1510="zákl. přenesená",J1510,0)</f>
        <v>0</v>
      </c>
      <c r="BH1510" s="236">
        <f>IF(N1510="sníž. přenesená",J1510,0)</f>
        <v>0</v>
      </c>
      <c r="BI1510" s="236">
        <f>IF(N1510="nulová",J1510,0)</f>
        <v>0</v>
      </c>
      <c r="BJ1510" s="19" t="s">
        <v>79</v>
      </c>
      <c r="BK1510" s="236">
        <f>ROUND(I1510*H1510,2)</f>
        <v>0</v>
      </c>
      <c r="BL1510" s="19" t="s">
        <v>264</v>
      </c>
      <c r="BM1510" s="235" t="s">
        <v>2275</v>
      </c>
    </row>
    <row r="1511" s="13" customFormat="1">
      <c r="A1511" s="13"/>
      <c r="B1511" s="237"/>
      <c r="C1511" s="238"/>
      <c r="D1511" s="239" t="s">
        <v>159</v>
      </c>
      <c r="E1511" s="238"/>
      <c r="F1511" s="241" t="s">
        <v>2276</v>
      </c>
      <c r="G1511" s="238"/>
      <c r="H1511" s="242">
        <v>4.3879999999999999</v>
      </c>
      <c r="I1511" s="243"/>
      <c r="J1511" s="238"/>
      <c r="K1511" s="238"/>
      <c r="L1511" s="244"/>
      <c r="M1511" s="245"/>
      <c r="N1511" s="246"/>
      <c r="O1511" s="246"/>
      <c r="P1511" s="246"/>
      <c r="Q1511" s="246"/>
      <c r="R1511" s="246"/>
      <c r="S1511" s="246"/>
      <c r="T1511" s="247"/>
      <c r="U1511" s="13"/>
      <c r="V1511" s="13"/>
      <c r="W1511" s="13"/>
      <c r="X1511" s="13"/>
      <c r="Y1511" s="13"/>
      <c r="Z1511" s="13"/>
      <c r="AA1511" s="13"/>
      <c r="AB1511" s="13"/>
      <c r="AC1511" s="13"/>
      <c r="AD1511" s="13"/>
      <c r="AE1511" s="13"/>
      <c r="AT1511" s="248" t="s">
        <v>159</v>
      </c>
      <c r="AU1511" s="248" t="s">
        <v>81</v>
      </c>
      <c r="AV1511" s="13" t="s">
        <v>81</v>
      </c>
      <c r="AW1511" s="13" t="s">
        <v>4</v>
      </c>
      <c r="AX1511" s="13" t="s">
        <v>79</v>
      </c>
      <c r="AY1511" s="248" t="s">
        <v>150</v>
      </c>
    </row>
    <row r="1512" s="2" customFormat="1" ht="21.75" customHeight="1">
      <c r="A1512" s="40"/>
      <c r="B1512" s="41"/>
      <c r="C1512" s="224" t="s">
        <v>2277</v>
      </c>
      <c r="D1512" s="224" t="s">
        <v>152</v>
      </c>
      <c r="E1512" s="225" t="s">
        <v>2278</v>
      </c>
      <c r="F1512" s="226" t="s">
        <v>2279</v>
      </c>
      <c r="G1512" s="227" t="s">
        <v>478</v>
      </c>
      <c r="H1512" s="228">
        <v>13.199999999999999</v>
      </c>
      <c r="I1512" s="229"/>
      <c r="J1512" s="230">
        <f>ROUND(I1512*H1512,2)</f>
        <v>0</v>
      </c>
      <c r="K1512" s="226" t="s">
        <v>156</v>
      </c>
      <c r="L1512" s="46"/>
      <c r="M1512" s="231" t="s">
        <v>19</v>
      </c>
      <c r="N1512" s="232" t="s">
        <v>43</v>
      </c>
      <c r="O1512" s="86"/>
      <c r="P1512" s="233">
        <f>O1512*H1512</f>
        <v>0</v>
      </c>
      <c r="Q1512" s="233">
        <v>0.00042999999999999999</v>
      </c>
      <c r="R1512" s="233">
        <f>Q1512*H1512</f>
        <v>0.0056759999999999996</v>
      </c>
      <c r="S1512" s="233">
        <v>0</v>
      </c>
      <c r="T1512" s="234">
        <f>S1512*H1512</f>
        <v>0</v>
      </c>
      <c r="U1512" s="40"/>
      <c r="V1512" s="40"/>
      <c r="W1512" s="40"/>
      <c r="X1512" s="40"/>
      <c r="Y1512" s="40"/>
      <c r="Z1512" s="40"/>
      <c r="AA1512" s="40"/>
      <c r="AB1512" s="40"/>
      <c r="AC1512" s="40"/>
      <c r="AD1512" s="40"/>
      <c r="AE1512" s="40"/>
      <c r="AR1512" s="235" t="s">
        <v>264</v>
      </c>
      <c r="AT1512" s="235" t="s">
        <v>152</v>
      </c>
      <c r="AU1512" s="235" t="s">
        <v>81</v>
      </c>
      <c r="AY1512" s="19" t="s">
        <v>150</v>
      </c>
      <c r="BE1512" s="236">
        <f>IF(N1512="základní",J1512,0)</f>
        <v>0</v>
      </c>
      <c r="BF1512" s="236">
        <f>IF(N1512="snížená",J1512,0)</f>
        <v>0</v>
      </c>
      <c r="BG1512" s="236">
        <f>IF(N1512="zákl. přenesená",J1512,0)</f>
        <v>0</v>
      </c>
      <c r="BH1512" s="236">
        <f>IF(N1512="sníž. přenesená",J1512,0)</f>
        <v>0</v>
      </c>
      <c r="BI1512" s="236">
        <f>IF(N1512="nulová",J1512,0)</f>
        <v>0</v>
      </c>
      <c r="BJ1512" s="19" t="s">
        <v>79</v>
      </c>
      <c r="BK1512" s="236">
        <f>ROUND(I1512*H1512,2)</f>
        <v>0</v>
      </c>
      <c r="BL1512" s="19" t="s">
        <v>264</v>
      </c>
      <c r="BM1512" s="235" t="s">
        <v>2280</v>
      </c>
    </row>
    <row r="1513" s="15" customFormat="1">
      <c r="A1513" s="15"/>
      <c r="B1513" s="260"/>
      <c r="C1513" s="261"/>
      <c r="D1513" s="239" t="s">
        <v>159</v>
      </c>
      <c r="E1513" s="262" t="s">
        <v>19</v>
      </c>
      <c r="F1513" s="263" t="s">
        <v>2281</v>
      </c>
      <c r="G1513" s="261"/>
      <c r="H1513" s="262" t="s">
        <v>19</v>
      </c>
      <c r="I1513" s="264"/>
      <c r="J1513" s="261"/>
      <c r="K1513" s="261"/>
      <c r="L1513" s="265"/>
      <c r="M1513" s="266"/>
      <c r="N1513" s="267"/>
      <c r="O1513" s="267"/>
      <c r="P1513" s="267"/>
      <c r="Q1513" s="267"/>
      <c r="R1513" s="267"/>
      <c r="S1513" s="267"/>
      <c r="T1513" s="268"/>
      <c r="U1513" s="15"/>
      <c r="V1513" s="15"/>
      <c r="W1513" s="15"/>
      <c r="X1513" s="15"/>
      <c r="Y1513" s="15"/>
      <c r="Z1513" s="15"/>
      <c r="AA1513" s="15"/>
      <c r="AB1513" s="15"/>
      <c r="AC1513" s="15"/>
      <c r="AD1513" s="15"/>
      <c r="AE1513" s="15"/>
      <c r="AT1513" s="269" t="s">
        <v>159</v>
      </c>
      <c r="AU1513" s="269" t="s">
        <v>81</v>
      </c>
      <c r="AV1513" s="15" t="s">
        <v>79</v>
      </c>
      <c r="AW1513" s="15" t="s">
        <v>33</v>
      </c>
      <c r="AX1513" s="15" t="s">
        <v>72</v>
      </c>
      <c r="AY1513" s="269" t="s">
        <v>150</v>
      </c>
    </row>
    <row r="1514" s="13" customFormat="1">
      <c r="A1514" s="13"/>
      <c r="B1514" s="237"/>
      <c r="C1514" s="238"/>
      <c r="D1514" s="239" t="s">
        <v>159</v>
      </c>
      <c r="E1514" s="240" t="s">
        <v>19</v>
      </c>
      <c r="F1514" s="241" t="s">
        <v>2282</v>
      </c>
      <c r="G1514" s="238"/>
      <c r="H1514" s="242">
        <v>13.199999999999999</v>
      </c>
      <c r="I1514" s="243"/>
      <c r="J1514" s="238"/>
      <c r="K1514" s="238"/>
      <c r="L1514" s="244"/>
      <c r="M1514" s="245"/>
      <c r="N1514" s="246"/>
      <c r="O1514" s="246"/>
      <c r="P1514" s="246"/>
      <c r="Q1514" s="246"/>
      <c r="R1514" s="246"/>
      <c r="S1514" s="246"/>
      <c r="T1514" s="247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T1514" s="248" t="s">
        <v>159</v>
      </c>
      <c r="AU1514" s="248" t="s">
        <v>81</v>
      </c>
      <c r="AV1514" s="13" t="s">
        <v>81</v>
      </c>
      <c r="AW1514" s="13" t="s">
        <v>33</v>
      </c>
      <c r="AX1514" s="13" t="s">
        <v>72</v>
      </c>
      <c r="AY1514" s="248" t="s">
        <v>150</v>
      </c>
    </row>
    <row r="1515" s="14" customFormat="1">
      <c r="A1515" s="14"/>
      <c r="B1515" s="249"/>
      <c r="C1515" s="250"/>
      <c r="D1515" s="239" t="s">
        <v>159</v>
      </c>
      <c r="E1515" s="251" t="s">
        <v>19</v>
      </c>
      <c r="F1515" s="252" t="s">
        <v>161</v>
      </c>
      <c r="G1515" s="250"/>
      <c r="H1515" s="253">
        <v>13.199999999999999</v>
      </c>
      <c r="I1515" s="254"/>
      <c r="J1515" s="250"/>
      <c r="K1515" s="250"/>
      <c r="L1515" s="255"/>
      <c r="M1515" s="256"/>
      <c r="N1515" s="257"/>
      <c r="O1515" s="257"/>
      <c r="P1515" s="257"/>
      <c r="Q1515" s="257"/>
      <c r="R1515" s="257"/>
      <c r="S1515" s="257"/>
      <c r="T1515" s="258"/>
      <c r="U1515" s="14"/>
      <c r="V1515" s="14"/>
      <c r="W1515" s="14"/>
      <c r="X1515" s="14"/>
      <c r="Y1515" s="14"/>
      <c r="Z1515" s="14"/>
      <c r="AA1515" s="14"/>
      <c r="AB1515" s="14"/>
      <c r="AC1515" s="14"/>
      <c r="AD1515" s="14"/>
      <c r="AE1515" s="14"/>
      <c r="AT1515" s="259" t="s">
        <v>159</v>
      </c>
      <c r="AU1515" s="259" t="s">
        <v>81</v>
      </c>
      <c r="AV1515" s="14" t="s">
        <v>162</v>
      </c>
      <c r="AW1515" s="14" t="s">
        <v>33</v>
      </c>
      <c r="AX1515" s="14" t="s">
        <v>79</v>
      </c>
      <c r="AY1515" s="259" t="s">
        <v>150</v>
      </c>
    </row>
    <row r="1516" s="2" customFormat="1" ht="16.5" customHeight="1">
      <c r="A1516" s="40"/>
      <c r="B1516" s="41"/>
      <c r="C1516" s="281" t="s">
        <v>2283</v>
      </c>
      <c r="D1516" s="281" t="s">
        <v>259</v>
      </c>
      <c r="E1516" s="282" t="s">
        <v>2249</v>
      </c>
      <c r="F1516" s="283" t="s">
        <v>2250</v>
      </c>
      <c r="G1516" s="284" t="s">
        <v>393</v>
      </c>
      <c r="H1516" s="285">
        <v>32.628999999999998</v>
      </c>
      <c r="I1516" s="286"/>
      <c r="J1516" s="287">
        <f>ROUND(I1516*H1516,2)</f>
        <v>0</v>
      </c>
      <c r="K1516" s="283" t="s">
        <v>156</v>
      </c>
      <c r="L1516" s="288"/>
      <c r="M1516" s="289" t="s">
        <v>19</v>
      </c>
      <c r="N1516" s="290" t="s">
        <v>43</v>
      </c>
      <c r="O1516" s="86"/>
      <c r="P1516" s="233">
        <f>O1516*H1516</f>
        <v>0</v>
      </c>
      <c r="Q1516" s="233">
        <v>0.00089999999999999998</v>
      </c>
      <c r="R1516" s="233">
        <f>Q1516*H1516</f>
        <v>0.029366099999999996</v>
      </c>
      <c r="S1516" s="233">
        <v>0</v>
      </c>
      <c r="T1516" s="234">
        <f>S1516*H1516</f>
        <v>0</v>
      </c>
      <c r="U1516" s="40"/>
      <c r="V1516" s="40"/>
      <c r="W1516" s="40"/>
      <c r="X1516" s="40"/>
      <c r="Y1516" s="40"/>
      <c r="Z1516" s="40"/>
      <c r="AA1516" s="40"/>
      <c r="AB1516" s="40"/>
      <c r="AC1516" s="40"/>
      <c r="AD1516" s="40"/>
      <c r="AE1516" s="40"/>
      <c r="AR1516" s="235" t="s">
        <v>358</v>
      </c>
      <c r="AT1516" s="235" t="s">
        <v>259</v>
      </c>
      <c r="AU1516" s="235" t="s">
        <v>81</v>
      </c>
      <c r="AY1516" s="19" t="s">
        <v>150</v>
      </c>
      <c r="BE1516" s="236">
        <f>IF(N1516="základní",J1516,0)</f>
        <v>0</v>
      </c>
      <c r="BF1516" s="236">
        <f>IF(N1516="snížená",J1516,0)</f>
        <v>0</v>
      </c>
      <c r="BG1516" s="236">
        <f>IF(N1516="zákl. přenesená",J1516,0)</f>
        <v>0</v>
      </c>
      <c r="BH1516" s="236">
        <f>IF(N1516="sníž. přenesená",J1516,0)</f>
        <v>0</v>
      </c>
      <c r="BI1516" s="236">
        <f>IF(N1516="nulová",J1516,0)</f>
        <v>0</v>
      </c>
      <c r="BJ1516" s="19" t="s">
        <v>79</v>
      </c>
      <c r="BK1516" s="236">
        <f>ROUND(I1516*H1516,2)</f>
        <v>0</v>
      </c>
      <c r="BL1516" s="19" t="s">
        <v>264</v>
      </c>
      <c r="BM1516" s="235" t="s">
        <v>2284</v>
      </c>
    </row>
    <row r="1517" s="13" customFormat="1">
      <c r="A1517" s="13"/>
      <c r="B1517" s="237"/>
      <c r="C1517" s="238"/>
      <c r="D1517" s="239" t="s">
        <v>159</v>
      </c>
      <c r="E1517" s="238"/>
      <c r="F1517" s="241" t="s">
        <v>2285</v>
      </c>
      <c r="G1517" s="238"/>
      <c r="H1517" s="242">
        <v>32.628999999999998</v>
      </c>
      <c r="I1517" s="243"/>
      <c r="J1517" s="238"/>
      <c r="K1517" s="238"/>
      <c r="L1517" s="244"/>
      <c r="M1517" s="245"/>
      <c r="N1517" s="246"/>
      <c r="O1517" s="246"/>
      <c r="P1517" s="246"/>
      <c r="Q1517" s="246"/>
      <c r="R1517" s="246"/>
      <c r="S1517" s="246"/>
      <c r="T1517" s="247"/>
      <c r="U1517" s="13"/>
      <c r="V1517" s="13"/>
      <c r="W1517" s="13"/>
      <c r="X1517" s="13"/>
      <c r="Y1517" s="13"/>
      <c r="Z1517" s="13"/>
      <c r="AA1517" s="13"/>
      <c r="AB1517" s="13"/>
      <c r="AC1517" s="13"/>
      <c r="AD1517" s="13"/>
      <c r="AE1517" s="13"/>
      <c r="AT1517" s="248" t="s">
        <v>159</v>
      </c>
      <c r="AU1517" s="248" t="s">
        <v>81</v>
      </c>
      <c r="AV1517" s="13" t="s">
        <v>81</v>
      </c>
      <c r="AW1517" s="13" t="s">
        <v>4</v>
      </c>
      <c r="AX1517" s="13" t="s">
        <v>79</v>
      </c>
      <c r="AY1517" s="248" t="s">
        <v>150</v>
      </c>
    </row>
    <row r="1518" s="2" customFormat="1" ht="21.75" customHeight="1">
      <c r="A1518" s="40"/>
      <c r="B1518" s="41"/>
      <c r="C1518" s="224" t="s">
        <v>2286</v>
      </c>
      <c r="D1518" s="224" t="s">
        <v>152</v>
      </c>
      <c r="E1518" s="225" t="s">
        <v>2287</v>
      </c>
      <c r="F1518" s="226" t="s">
        <v>2288</v>
      </c>
      <c r="G1518" s="227" t="s">
        <v>155</v>
      </c>
      <c r="H1518" s="228">
        <v>66.896000000000001</v>
      </c>
      <c r="I1518" s="229"/>
      <c r="J1518" s="230">
        <f>ROUND(I1518*H1518,2)</f>
        <v>0</v>
      </c>
      <c r="K1518" s="226" t="s">
        <v>156</v>
      </c>
      <c r="L1518" s="46"/>
      <c r="M1518" s="231" t="s">
        <v>19</v>
      </c>
      <c r="N1518" s="232" t="s">
        <v>43</v>
      </c>
      <c r="O1518" s="86"/>
      <c r="P1518" s="233">
        <f>O1518*H1518</f>
        <v>0</v>
      </c>
      <c r="Q1518" s="233">
        <v>0.0089999999999999993</v>
      </c>
      <c r="R1518" s="233">
        <f>Q1518*H1518</f>
        <v>0.60206399999999993</v>
      </c>
      <c r="S1518" s="233">
        <v>0</v>
      </c>
      <c r="T1518" s="234">
        <f>S1518*H1518</f>
        <v>0</v>
      </c>
      <c r="U1518" s="40"/>
      <c r="V1518" s="40"/>
      <c r="W1518" s="40"/>
      <c r="X1518" s="40"/>
      <c r="Y1518" s="40"/>
      <c r="Z1518" s="40"/>
      <c r="AA1518" s="40"/>
      <c r="AB1518" s="40"/>
      <c r="AC1518" s="40"/>
      <c r="AD1518" s="40"/>
      <c r="AE1518" s="40"/>
      <c r="AR1518" s="235" t="s">
        <v>264</v>
      </c>
      <c r="AT1518" s="235" t="s">
        <v>152</v>
      </c>
      <c r="AU1518" s="235" t="s">
        <v>81</v>
      </c>
      <c r="AY1518" s="19" t="s">
        <v>150</v>
      </c>
      <c r="BE1518" s="236">
        <f>IF(N1518="základní",J1518,0)</f>
        <v>0</v>
      </c>
      <c r="BF1518" s="236">
        <f>IF(N1518="snížená",J1518,0)</f>
        <v>0</v>
      </c>
      <c r="BG1518" s="236">
        <f>IF(N1518="zákl. přenesená",J1518,0)</f>
        <v>0</v>
      </c>
      <c r="BH1518" s="236">
        <f>IF(N1518="sníž. přenesená",J1518,0)</f>
        <v>0</v>
      </c>
      <c r="BI1518" s="236">
        <f>IF(N1518="nulová",J1518,0)</f>
        <v>0</v>
      </c>
      <c r="BJ1518" s="19" t="s">
        <v>79</v>
      </c>
      <c r="BK1518" s="236">
        <f>ROUND(I1518*H1518,2)</f>
        <v>0</v>
      </c>
      <c r="BL1518" s="19" t="s">
        <v>264</v>
      </c>
      <c r="BM1518" s="235" t="s">
        <v>2289</v>
      </c>
    </row>
    <row r="1519" s="15" customFormat="1">
      <c r="A1519" s="15"/>
      <c r="B1519" s="260"/>
      <c r="C1519" s="261"/>
      <c r="D1519" s="239" t="s">
        <v>159</v>
      </c>
      <c r="E1519" s="262" t="s">
        <v>19</v>
      </c>
      <c r="F1519" s="263" t="s">
        <v>2290</v>
      </c>
      <c r="G1519" s="261"/>
      <c r="H1519" s="262" t="s">
        <v>19</v>
      </c>
      <c r="I1519" s="264"/>
      <c r="J1519" s="261"/>
      <c r="K1519" s="261"/>
      <c r="L1519" s="265"/>
      <c r="M1519" s="266"/>
      <c r="N1519" s="267"/>
      <c r="O1519" s="267"/>
      <c r="P1519" s="267"/>
      <c r="Q1519" s="267"/>
      <c r="R1519" s="267"/>
      <c r="S1519" s="267"/>
      <c r="T1519" s="268"/>
      <c r="U1519" s="15"/>
      <c r="V1519" s="15"/>
      <c r="W1519" s="15"/>
      <c r="X1519" s="15"/>
      <c r="Y1519" s="15"/>
      <c r="Z1519" s="15"/>
      <c r="AA1519" s="15"/>
      <c r="AB1519" s="15"/>
      <c r="AC1519" s="15"/>
      <c r="AD1519" s="15"/>
      <c r="AE1519" s="15"/>
      <c r="AT1519" s="269" t="s">
        <v>159</v>
      </c>
      <c r="AU1519" s="269" t="s">
        <v>81</v>
      </c>
      <c r="AV1519" s="15" t="s">
        <v>79</v>
      </c>
      <c r="AW1519" s="15" t="s">
        <v>33</v>
      </c>
      <c r="AX1519" s="15" t="s">
        <v>72</v>
      </c>
      <c r="AY1519" s="269" t="s">
        <v>150</v>
      </c>
    </row>
    <row r="1520" s="15" customFormat="1">
      <c r="A1520" s="15"/>
      <c r="B1520" s="260"/>
      <c r="C1520" s="261"/>
      <c r="D1520" s="239" t="s">
        <v>159</v>
      </c>
      <c r="E1520" s="262" t="s">
        <v>19</v>
      </c>
      <c r="F1520" s="263" t="s">
        <v>379</v>
      </c>
      <c r="G1520" s="261"/>
      <c r="H1520" s="262" t="s">
        <v>19</v>
      </c>
      <c r="I1520" s="264"/>
      <c r="J1520" s="261"/>
      <c r="K1520" s="261"/>
      <c r="L1520" s="265"/>
      <c r="M1520" s="266"/>
      <c r="N1520" s="267"/>
      <c r="O1520" s="267"/>
      <c r="P1520" s="267"/>
      <c r="Q1520" s="267"/>
      <c r="R1520" s="267"/>
      <c r="S1520" s="267"/>
      <c r="T1520" s="268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T1520" s="269" t="s">
        <v>159</v>
      </c>
      <c r="AU1520" s="269" t="s">
        <v>81</v>
      </c>
      <c r="AV1520" s="15" t="s">
        <v>79</v>
      </c>
      <c r="AW1520" s="15" t="s">
        <v>33</v>
      </c>
      <c r="AX1520" s="15" t="s">
        <v>72</v>
      </c>
      <c r="AY1520" s="269" t="s">
        <v>150</v>
      </c>
    </row>
    <row r="1521" s="13" customFormat="1">
      <c r="A1521" s="13"/>
      <c r="B1521" s="237"/>
      <c r="C1521" s="238"/>
      <c r="D1521" s="239" t="s">
        <v>159</v>
      </c>
      <c r="E1521" s="240" t="s">
        <v>19</v>
      </c>
      <c r="F1521" s="241" t="s">
        <v>2291</v>
      </c>
      <c r="G1521" s="238"/>
      <c r="H1521" s="242">
        <v>31.672999999999998</v>
      </c>
      <c r="I1521" s="243"/>
      <c r="J1521" s="238"/>
      <c r="K1521" s="238"/>
      <c r="L1521" s="244"/>
      <c r="M1521" s="245"/>
      <c r="N1521" s="246"/>
      <c r="O1521" s="246"/>
      <c r="P1521" s="246"/>
      <c r="Q1521" s="246"/>
      <c r="R1521" s="246"/>
      <c r="S1521" s="246"/>
      <c r="T1521" s="247"/>
      <c r="U1521" s="13"/>
      <c r="V1521" s="13"/>
      <c r="W1521" s="13"/>
      <c r="X1521" s="13"/>
      <c r="Y1521" s="13"/>
      <c r="Z1521" s="13"/>
      <c r="AA1521" s="13"/>
      <c r="AB1521" s="13"/>
      <c r="AC1521" s="13"/>
      <c r="AD1521" s="13"/>
      <c r="AE1521" s="13"/>
      <c r="AT1521" s="248" t="s">
        <v>159</v>
      </c>
      <c r="AU1521" s="248" t="s">
        <v>81</v>
      </c>
      <c r="AV1521" s="13" t="s">
        <v>81</v>
      </c>
      <c r="AW1521" s="13" t="s">
        <v>33</v>
      </c>
      <c r="AX1521" s="13" t="s">
        <v>72</v>
      </c>
      <c r="AY1521" s="248" t="s">
        <v>150</v>
      </c>
    </row>
    <row r="1522" s="15" customFormat="1">
      <c r="A1522" s="15"/>
      <c r="B1522" s="260"/>
      <c r="C1522" s="261"/>
      <c r="D1522" s="239" t="s">
        <v>159</v>
      </c>
      <c r="E1522" s="262" t="s">
        <v>19</v>
      </c>
      <c r="F1522" s="263" t="s">
        <v>384</v>
      </c>
      <c r="G1522" s="261"/>
      <c r="H1522" s="262" t="s">
        <v>19</v>
      </c>
      <c r="I1522" s="264"/>
      <c r="J1522" s="261"/>
      <c r="K1522" s="261"/>
      <c r="L1522" s="265"/>
      <c r="M1522" s="266"/>
      <c r="N1522" s="267"/>
      <c r="O1522" s="267"/>
      <c r="P1522" s="267"/>
      <c r="Q1522" s="267"/>
      <c r="R1522" s="267"/>
      <c r="S1522" s="267"/>
      <c r="T1522" s="268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T1522" s="269" t="s">
        <v>159</v>
      </c>
      <c r="AU1522" s="269" t="s">
        <v>81</v>
      </c>
      <c r="AV1522" s="15" t="s">
        <v>79</v>
      </c>
      <c r="AW1522" s="15" t="s">
        <v>33</v>
      </c>
      <c r="AX1522" s="15" t="s">
        <v>72</v>
      </c>
      <c r="AY1522" s="269" t="s">
        <v>150</v>
      </c>
    </row>
    <row r="1523" s="13" customFormat="1">
      <c r="A1523" s="13"/>
      <c r="B1523" s="237"/>
      <c r="C1523" s="238"/>
      <c r="D1523" s="239" t="s">
        <v>159</v>
      </c>
      <c r="E1523" s="240" t="s">
        <v>19</v>
      </c>
      <c r="F1523" s="241" t="s">
        <v>2292</v>
      </c>
      <c r="G1523" s="238"/>
      <c r="H1523" s="242">
        <v>7.2450000000000001</v>
      </c>
      <c r="I1523" s="243"/>
      <c r="J1523" s="238"/>
      <c r="K1523" s="238"/>
      <c r="L1523" s="244"/>
      <c r="M1523" s="245"/>
      <c r="N1523" s="246"/>
      <c r="O1523" s="246"/>
      <c r="P1523" s="246"/>
      <c r="Q1523" s="246"/>
      <c r="R1523" s="246"/>
      <c r="S1523" s="246"/>
      <c r="T1523" s="247"/>
      <c r="U1523" s="13"/>
      <c r="V1523" s="13"/>
      <c r="W1523" s="13"/>
      <c r="X1523" s="13"/>
      <c r="Y1523" s="13"/>
      <c r="Z1523" s="13"/>
      <c r="AA1523" s="13"/>
      <c r="AB1523" s="13"/>
      <c r="AC1523" s="13"/>
      <c r="AD1523" s="13"/>
      <c r="AE1523" s="13"/>
      <c r="AT1523" s="248" t="s">
        <v>159</v>
      </c>
      <c r="AU1523" s="248" t="s">
        <v>81</v>
      </c>
      <c r="AV1523" s="13" t="s">
        <v>81</v>
      </c>
      <c r="AW1523" s="13" t="s">
        <v>33</v>
      </c>
      <c r="AX1523" s="13" t="s">
        <v>72</v>
      </c>
      <c r="AY1523" s="248" t="s">
        <v>150</v>
      </c>
    </row>
    <row r="1524" s="13" customFormat="1">
      <c r="A1524" s="13"/>
      <c r="B1524" s="237"/>
      <c r="C1524" s="238"/>
      <c r="D1524" s="239" t="s">
        <v>159</v>
      </c>
      <c r="E1524" s="240" t="s">
        <v>19</v>
      </c>
      <c r="F1524" s="241" t="s">
        <v>2293</v>
      </c>
      <c r="G1524" s="238"/>
      <c r="H1524" s="242">
        <v>19.823</v>
      </c>
      <c r="I1524" s="243"/>
      <c r="J1524" s="238"/>
      <c r="K1524" s="238"/>
      <c r="L1524" s="244"/>
      <c r="M1524" s="245"/>
      <c r="N1524" s="246"/>
      <c r="O1524" s="246"/>
      <c r="P1524" s="246"/>
      <c r="Q1524" s="246"/>
      <c r="R1524" s="246"/>
      <c r="S1524" s="246"/>
      <c r="T1524" s="247"/>
      <c r="U1524" s="13"/>
      <c r="V1524" s="13"/>
      <c r="W1524" s="13"/>
      <c r="X1524" s="13"/>
      <c r="Y1524" s="13"/>
      <c r="Z1524" s="13"/>
      <c r="AA1524" s="13"/>
      <c r="AB1524" s="13"/>
      <c r="AC1524" s="13"/>
      <c r="AD1524" s="13"/>
      <c r="AE1524" s="13"/>
      <c r="AT1524" s="248" t="s">
        <v>159</v>
      </c>
      <c r="AU1524" s="248" t="s">
        <v>81</v>
      </c>
      <c r="AV1524" s="13" t="s">
        <v>81</v>
      </c>
      <c r="AW1524" s="13" t="s">
        <v>33</v>
      </c>
      <c r="AX1524" s="13" t="s">
        <v>72</v>
      </c>
      <c r="AY1524" s="248" t="s">
        <v>150</v>
      </c>
    </row>
    <row r="1525" s="13" customFormat="1">
      <c r="A1525" s="13"/>
      <c r="B1525" s="237"/>
      <c r="C1525" s="238"/>
      <c r="D1525" s="239" t="s">
        <v>159</v>
      </c>
      <c r="E1525" s="240" t="s">
        <v>19</v>
      </c>
      <c r="F1525" s="241" t="s">
        <v>2294</v>
      </c>
      <c r="G1525" s="238"/>
      <c r="H1525" s="242">
        <v>4.4800000000000004</v>
      </c>
      <c r="I1525" s="243"/>
      <c r="J1525" s="238"/>
      <c r="K1525" s="238"/>
      <c r="L1525" s="244"/>
      <c r="M1525" s="245"/>
      <c r="N1525" s="246"/>
      <c r="O1525" s="246"/>
      <c r="P1525" s="246"/>
      <c r="Q1525" s="246"/>
      <c r="R1525" s="246"/>
      <c r="S1525" s="246"/>
      <c r="T1525" s="247"/>
      <c r="U1525" s="13"/>
      <c r="V1525" s="13"/>
      <c r="W1525" s="13"/>
      <c r="X1525" s="13"/>
      <c r="Y1525" s="13"/>
      <c r="Z1525" s="13"/>
      <c r="AA1525" s="13"/>
      <c r="AB1525" s="13"/>
      <c r="AC1525" s="13"/>
      <c r="AD1525" s="13"/>
      <c r="AE1525" s="13"/>
      <c r="AT1525" s="248" t="s">
        <v>159</v>
      </c>
      <c r="AU1525" s="248" t="s">
        <v>81</v>
      </c>
      <c r="AV1525" s="13" t="s">
        <v>81</v>
      </c>
      <c r="AW1525" s="13" t="s">
        <v>33</v>
      </c>
      <c r="AX1525" s="13" t="s">
        <v>72</v>
      </c>
      <c r="AY1525" s="248" t="s">
        <v>150</v>
      </c>
    </row>
    <row r="1526" s="15" customFormat="1">
      <c r="A1526" s="15"/>
      <c r="B1526" s="260"/>
      <c r="C1526" s="261"/>
      <c r="D1526" s="239" t="s">
        <v>159</v>
      </c>
      <c r="E1526" s="262" t="s">
        <v>19</v>
      </c>
      <c r="F1526" s="263" t="s">
        <v>2295</v>
      </c>
      <c r="G1526" s="261"/>
      <c r="H1526" s="262" t="s">
        <v>19</v>
      </c>
      <c r="I1526" s="264"/>
      <c r="J1526" s="261"/>
      <c r="K1526" s="261"/>
      <c r="L1526" s="265"/>
      <c r="M1526" s="266"/>
      <c r="N1526" s="267"/>
      <c r="O1526" s="267"/>
      <c r="P1526" s="267"/>
      <c r="Q1526" s="267"/>
      <c r="R1526" s="267"/>
      <c r="S1526" s="267"/>
      <c r="T1526" s="268"/>
      <c r="U1526" s="15"/>
      <c r="V1526" s="15"/>
      <c r="W1526" s="15"/>
      <c r="X1526" s="15"/>
      <c r="Y1526" s="15"/>
      <c r="Z1526" s="15"/>
      <c r="AA1526" s="15"/>
      <c r="AB1526" s="15"/>
      <c r="AC1526" s="15"/>
      <c r="AD1526" s="15"/>
      <c r="AE1526" s="15"/>
      <c r="AT1526" s="269" t="s">
        <v>159</v>
      </c>
      <c r="AU1526" s="269" t="s">
        <v>81</v>
      </c>
      <c r="AV1526" s="15" t="s">
        <v>79</v>
      </c>
      <c r="AW1526" s="15" t="s">
        <v>33</v>
      </c>
      <c r="AX1526" s="15" t="s">
        <v>72</v>
      </c>
      <c r="AY1526" s="269" t="s">
        <v>150</v>
      </c>
    </row>
    <row r="1527" s="13" customFormat="1">
      <c r="A1527" s="13"/>
      <c r="B1527" s="237"/>
      <c r="C1527" s="238"/>
      <c r="D1527" s="239" t="s">
        <v>159</v>
      </c>
      <c r="E1527" s="240" t="s">
        <v>19</v>
      </c>
      <c r="F1527" s="241" t="s">
        <v>2296</v>
      </c>
      <c r="G1527" s="238"/>
      <c r="H1527" s="242">
        <v>3.6749999999999998</v>
      </c>
      <c r="I1527" s="243"/>
      <c r="J1527" s="238"/>
      <c r="K1527" s="238"/>
      <c r="L1527" s="244"/>
      <c r="M1527" s="245"/>
      <c r="N1527" s="246"/>
      <c r="O1527" s="246"/>
      <c r="P1527" s="246"/>
      <c r="Q1527" s="246"/>
      <c r="R1527" s="246"/>
      <c r="S1527" s="246"/>
      <c r="T1527" s="247"/>
      <c r="U1527" s="13"/>
      <c r="V1527" s="13"/>
      <c r="W1527" s="13"/>
      <c r="X1527" s="13"/>
      <c r="Y1527" s="13"/>
      <c r="Z1527" s="13"/>
      <c r="AA1527" s="13"/>
      <c r="AB1527" s="13"/>
      <c r="AC1527" s="13"/>
      <c r="AD1527" s="13"/>
      <c r="AE1527" s="13"/>
      <c r="AT1527" s="248" t="s">
        <v>159</v>
      </c>
      <c r="AU1527" s="248" t="s">
        <v>81</v>
      </c>
      <c r="AV1527" s="13" t="s">
        <v>81</v>
      </c>
      <c r="AW1527" s="13" t="s">
        <v>33</v>
      </c>
      <c r="AX1527" s="13" t="s">
        <v>72</v>
      </c>
      <c r="AY1527" s="248" t="s">
        <v>150</v>
      </c>
    </row>
    <row r="1528" s="14" customFormat="1">
      <c r="A1528" s="14"/>
      <c r="B1528" s="249"/>
      <c r="C1528" s="250"/>
      <c r="D1528" s="239" t="s">
        <v>159</v>
      </c>
      <c r="E1528" s="251" t="s">
        <v>19</v>
      </c>
      <c r="F1528" s="252" t="s">
        <v>161</v>
      </c>
      <c r="G1528" s="250"/>
      <c r="H1528" s="253">
        <v>66.896000000000001</v>
      </c>
      <c r="I1528" s="254"/>
      <c r="J1528" s="250"/>
      <c r="K1528" s="250"/>
      <c r="L1528" s="255"/>
      <c r="M1528" s="256"/>
      <c r="N1528" s="257"/>
      <c r="O1528" s="257"/>
      <c r="P1528" s="257"/>
      <c r="Q1528" s="257"/>
      <c r="R1528" s="257"/>
      <c r="S1528" s="257"/>
      <c r="T1528" s="258"/>
      <c r="U1528" s="14"/>
      <c r="V1528" s="14"/>
      <c r="W1528" s="14"/>
      <c r="X1528" s="14"/>
      <c r="Y1528" s="14"/>
      <c r="Z1528" s="14"/>
      <c r="AA1528" s="14"/>
      <c r="AB1528" s="14"/>
      <c r="AC1528" s="14"/>
      <c r="AD1528" s="14"/>
      <c r="AE1528" s="14"/>
      <c r="AT1528" s="259" t="s">
        <v>159</v>
      </c>
      <c r="AU1528" s="259" t="s">
        <v>81</v>
      </c>
      <c r="AV1528" s="14" t="s">
        <v>162</v>
      </c>
      <c r="AW1528" s="14" t="s">
        <v>33</v>
      </c>
      <c r="AX1528" s="14" t="s">
        <v>79</v>
      </c>
      <c r="AY1528" s="259" t="s">
        <v>150</v>
      </c>
    </row>
    <row r="1529" s="2" customFormat="1" ht="16.5" customHeight="1">
      <c r="A1529" s="40"/>
      <c r="B1529" s="41"/>
      <c r="C1529" s="281" t="s">
        <v>2297</v>
      </c>
      <c r="D1529" s="281" t="s">
        <v>259</v>
      </c>
      <c r="E1529" s="282" t="s">
        <v>2298</v>
      </c>
      <c r="F1529" s="283" t="s">
        <v>2299</v>
      </c>
      <c r="G1529" s="284" t="s">
        <v>155</v>
      </c>
      <c r="H1529" s="285">
        <v>76.930000000000007</v>
      </c>
      <c r="I1529" s="286"/>
      <c r="J1529" s="287">
        <f>ROUND(I1529*H1529,2)</f>
        <v>0</v>
      </c>
      <c r="K1529" s="283" t="s">
        <v>156</v>
      </c>
      <c r="L1529" s="288"/>
      <c r="M1529" s="289" t="s">
        <v>19</v>
      </c>
      <c r="N1529" s="290" t="s">
        <v>43</v>
      </c>
      <c r="O1529" s="86"/>
      <c r="P1529" s="233">
        <f>O1529*H1529</f>
        <v>0</v>
      </c>
      <c r="Q1529" s="233">
        <v>0.021000000000000001</v>
      </c>
      <c r="R1529" s="233">
        <f>Q1529*H1529</f>
        <v>1.6155300000000001</v>
      </c>
      <c r="S1529" s="233">
        <v>0</v>
      </c>
      <c r="T1529" s="234">
        <f>S1529*H1529</f>
        <v>0</v>
      </c>
      <c r="U1529" s="40"/>
      <c r="V1529" s="40"/>
      <c r="W1529" s="40"/>
      <c r="X1529" s="40"/>
      <c r="Y1529" s="40"/>
      <c r="Z1529" s="40"/>
      <c r="AA1529" s="40"/>
      <c r="AB1529" s="40"/>
      <c r="AC1529" s="40"/>
      <c r="AD1529" s="40"/>
      <c r="AE1529" s="40"/>
      <c r="AR1529" s="235" t="s">
        <v>358</v>
      </c>
      <c r="AT1529" s="235" t="s">
        <v>259</v>
      </c>
      <c r="AU1529" s="235" t="s">
        <v>81</v>
      </c>
      <c r="AY1529" s="19" t="s">
        <v>150</v>
      </c>
      <c r="BE1529" s="236">
        <f>IF(N1529="základní",J1529,0)</f>
        <v>0</v>
      </c>
      <c r="BF1529" s="236">
        <f>IF(N1529="snížená",J1529,0)</f>
        <v>0</v>
      </c>
      <c r="BG1529" s="236">
        <f>IF(N1529="zákl. přenesená",J1529,0)</f>
        <v>0</v>
      </c>
      <c r="BH1529" s="236">
        <f>IF(N1529="sníž. přenesená",J1529,0)</f>
        <v>0</v>
      </c>
      <c r="BI1529" s="236">
        <f>IF(N1529="nulová",J1529,0)</f>
        <v>0</v>
      </c>
      <c r="BJ1529" s="19" t="s">
        <v>79</v>
      </c>
      <c r="BK1529" s="236">
        <f>ROUND(I1529*H1529,2)</f>
        <v>0</v>
      </c>
      <c r="BL1529" s="19" t="s">
        <v>264</v>
      </c>
      <c r="BM1529" s="235" t="s">
        <v>2300</v>
      </c>
    </row>
    <row r="1530" s="13" customFormat="1">
      <c r="A1530" s="13"/>
      <c r="B1530" s="237"/>
      <c r="C1530" s="238"/>
      <c r="D1530" s="239" t="s">
        <v>159</v>
      </c>
      <c r="E1530" s="238"/>
      <c r="F1530" s="241" t="s">
        <v>2301</v>
      </c>
      <c r="G1530" s="238"/>
      <c r="H1530" s="242">
        <v>76.930000000000007</v>
      </c>
      <c r="I1530" s="243"/>
      <c r="J1530" s="238"/>
      <c r="K1530" s="238"/>
      <c r="L1530" s="244"/>
      <c r="M1530" s="245"/>
      <c r="N1530" s="246"/>
      <c r="O1530" s="246"/>
      <c r="P1530" s="246"/>
      <c r="Q1530" s="246"/>
      <c r="R1530" s="246"/>
      <c r="S1530" s="246"/>
      <c r="T1530" s="247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T1530" s="248" t="s">
        <v>159</v>
      </c>
      <c r="AU1530" s="248" t="s">
        <v>81</v>
      </c>
      <c r="AV1530" s="13" t="s">
        <v>81</v>
      </c>
      <c r="AW1530" s="13" t="s">
        <v>4</v>
      </c>
      <c r="AX1530" s="13" t="s">
        <v>79</v>
      </c>
      <c r="AY1530" s="248" t="s">
        <v>150</v>
      </c>
    </row>
    <row r="1531" s="2" customFormat="1" ht="21.75" customHeight="1">
      <c r="A1531" s="40"/>
      <c r="B1531" s="41"/>
      <c r="C1531" s="224" t="s">
        <v>2302</v>
      </c>
      <c r="D1531" s="224" t="s">
        <v>152</v>
      </c>
      <c r="E1531" s="225" t="s">
        <v>2303</v>
      </c>
      <c r="F1531" s="226" t="s">
        <v>2304</v>
      </c>
      <c r="G1531" s="227" t="s">
        <v>155</v>
      </c>
      <c r="H1531" s="228">
        <v>51.351999999999997</v>
      </c>
      <c r="I1531" s="229"/>
      <c r="J1531" s="230">
        <f>ROUND(I1531*H1531,2)</f>
        <v>0</v>
      </c>
      <c r="K1531" s="226" t="s">
        <v>156</v>
      </c>
      <c r="L1531" s="46"/>
      <c r="M1531" s="231" t="s">
        <v>19</v>
      </c>
      <c r="N1531" s="232" t="s">
        <v>43</v>
      </c>
      <c r="O1531" s="86"/>
      <c r="P1531" s="233">
        <f>O1531*H1531</f>
        <v>0</v>
      </c>
      <c r="Q1531" s="233">
        <v>0.0089999999999999993</v>
      </c>
      <c r="R1531" s="233">
        <f>Q1531*H1531</f>
        <v>0.46216799999999991</v>
      </c>
      <c r="S1531" s="233">
        <v>0</v>
      </c>
      <c r="T1531" s="234">
        <f>S1531*H1531</f>
        <v>0</v>
      </c>
      <c r="U1531" s="40"/>
      <c r="V1531" s="40"/>
      <c r="W1531" s="40"/>
      <c r="X1531" s="40"/>
      <c r="Y1531" s="40"/>
      <c r="Z1531" s="40"/>
      <c r="AA1531" s="40"/>
      <c r="AB1531" s="40"/>
      <c r="AC1531" s="40"/>
      <c r="AD1531" s="40"/>
      <c r="AE1531" s="40"/>
      <c r="AR1531" s="235" t="s">
        <v>264</v>
      </c>
      <c r="AT1531" s="235" t="s">
        <v>152</v>
      </c>
      <c r="AU1531" s="235" t="s">
        <v>81</v>
      </c>
      <c r="AY1531" s="19" t="s">
        <v>150</v>
      </c>
      <c r="BE1531" s="236">
        <f>IF(N1531="základní",J1531,0)</f>
        <v>0</v>
      </c>
      <c r="BF1531" s="236">
        <f>IF(N1531="snížená",J1531,0)</f>
        <v>0</v>
      </c>
      <c r="BG1531" s="236">
        <f>IF(N1531="zákl. přenesená",J1531,0)</f>
        <v>0</v>
      </c>
      <c r="BH1531" s="236">
        <f>IF(N1531="sníž. přenesená",J1531,0)</f>
        <v>0</v>
      </c>
      <c r="BI1531" s="236">
        <f>IF(N1531="nulová",J1531,0)</f>
        <v>0</v>
      </c>
      <c r="BJ1531" s="19" t="s">
        <v>79</v>
      </c>
      <c r="BK1531" s="236">
        <f>ROUND(I1531*H1531,2)</f>
        <v>0</v>
      </c>
      <c r="BL1531" s="19" t="s">
        <v>264</v>
      </c>
      <c r="BM1531" s="235" t="s">
        <v>2305</v>
      </c>
    </row>
    <row r="1532" s="15" customFormat="1">
      <c r="A1532" s="15"/>
      <c r="B1532" s="260"/>
      <c r="C1532" s="261"/>
      <c r="D1532" s="239" t="s">
        <v>159</v>
      </c>
      <c r="E1532" s="262" t="s">
        <v>19</v>
      </c>
      <c r="F1532" s="263" t="s">
        <v>2306</v>
      </c>
      <c r="G1532" s="261"/>
      <c r="H1532" s="262" t="s">
        <v>19</v>
      </c>
      <c r="I1532" s="264"/>
      <c r="J1532" s="261"/>
      <c r="K1532" s="261"/>
      <c r="L1532" s="265"/>
      <c r="M1532" s="266"/>
      <c r="N1532" s="267"/>
      <c r="O1532" s="267"/>
      <c r="P1532" s="267"/>
      <c r="Q1532" s="267"/>
      <c r="R1532" s="267"/>
      <c r="S1532" s="267"/>
      <c r="T1532" s="268"/>
      <c r="U1532" s="15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T1532" s="269" t="s">
        <v>159</v>
      </c>
      <c r="AU1532" s="269" t="s">
        <v>81</v>
      </c>
      <c r="AV1532" s="15" t="s">
        <v>79</v>
      </c>
      <c r="AW1532" s="15" t="s">
        <v>33</v>
      </c>
      <c r="AX1532" s="15" t="s">
        <v>72</v>
      </c>
      <c r="AY1532" s="269" t="s">
        <v>150</v>
      </c>
    </row>
    <row r="1533" s="15" customFormat="1">
      <c r="A1533" s="15"/>
      <c r="B1533" s="260"/>
      <c r="C1533" s="261"/>
      <c r="D1533" s="239" t="s">
        <v>159</v>
      </c>
      <c r="E1533" s="262" t="s">
        <v>19</v>
      </c>
      <c r="F1533" s="263" t="s">
        <v>379</v>
      </c>
      <c r="G1533" s="261"/>
      <c r="H1533" s="262" t="s">
        <v>19</v>
      </c>
      <c r="I1533" s="264"/>
      <c r="J1533" s="261"/>
      <c r="K1533" s="261"/>
      <c r="L1533" s="265"/>
      <c r="M1533" s="266"/>
      <c r="N1533" s="267"/>
      <c r="O1533" s="267"/>
      <c r="P1533" s="267"/>
      <c r="Q1533" s="267"/>
      <c r="R1533" s="267"/>
      <c r="S1533" s="267"/>
      <c r="T1533" s="268"/>
      <c r="U1533" s="15"/>
      <c r="V1533" s="15"/>
      <c r="W1533" s="15"/>
      <c r="X1533" s="15"/>
      <c r="Y1533" s="15"/>
      <c r="Z1533" s="15"/>
      <c r="AA1533" s="15"/>
      <c r="AB1533" s="15"/>
      <c r="AC1533" s="15"/>
      <c r="AD1533" s="15"/>
      <c r="AE1533" s="15"/>
      <c r="AT1533" s="269" t="s">
        <v>159</v>
      </c>
      <c r="AU1533" s="269" t="s">
        <v>81</v>
      </c>
      <c r="AV1533" s="15" t="s">
        <v>79</v>
      </c>
      <c r="AW1533" s="15" t="s">
        <v>33</v>
      </c>
      <c r="AX1533" s="15" t="s">
        <v>72</v>
      </c>
      <c r="AY1533" s="269" t="s">
        <v>150</v>
      </c>
    </row>
    <row r="1534" s="13" customFormat="1">
      <c r="A1534" s="13"/>
      <c r="B1534" s="237"/>
      <c r="C1534" s="238"/>
      <c r="D1534" s="239" t="s">
        <v>159</v>
      </c>
      <c r="E1534" s="240" t="s">
        <v>19</v>
      </c>
      <c r="F1534" s="241" t="s">
        <v>2307</v>
      </c>
      <c r="G1534" s="238"/>
      <c r="H1534" s="242">
        <v>4.0049999999999999</v>
      </c>
      <c r="I1534" s="243"/>
      <c r="J1534" s="238"/>
      <c r="K1534" s="238"/>
      <c r="L1534" s="244"/>
      <c r="M1534" s="245"/>
      <c r="N1534" s="246"/>
      <c r="O1534" s="246"/>
      <c r="P1534" s="246"/>
      <c r="Q1534" s="246"/>
      <c r="R1534" s="246"/>
      <c r="S1534" s="246"/>
      <c r="T1534" s="247"/>
      <c r="U1534" s="13"/>
      <c r="V1534" s="13"/>
      <c r="W1534" s="13"/>
      <c r="X1534" s="13"/>
      <c r="Y1534" s="13"/>
      <c r="Z1534" s="13"/>
      <c r="AA1534" s="13"/>
      <c r="AB1534" s="13"/>
      <c r="AC1534" s="13"/>
      <c r="AD1534" s="13"/>
      <c r="AE1534" s="13"/>
      <c r="AT1534" s="248" t="s">
        <v>159</v>
      </c>
      <c r="AU1534" s="248" t="s">
        <v>81</v>
      </c>
      <c r="AV1534" s="13" t="s">
        <v>81</v>
      </c>
      <c r="AW1534" s="13" t="s">
        <v>33</v>
      </c>
      <c r="AX1534" s="13" t="s">
        <v>72</v>
      </c>
      <c r="AY1534" s="248" t="s">
        <v>150</v>
      </c>
    </row>
    <row r="1535" s="13" customFormat="1">
      <c r="A1535" s="13"/>
      <c r="B1535" s="237"/>
      <c r="C1535" s="238"/>
      <c r="D1535" s="239" t="s">
        <v>159</v>
      </c>
      <c r="E1535" s="240" t="s">
        <v>19</v>
      </c>
      <c r="F1535" s="241" t="s">
        <v>2308</v>
      </c>
      <c r="G1535" s="238"/>
      <c r="H1535" s="242">
        <v>2.6850000000000001</v>
      </c>
      <c r="I1535" s="243"/>
      <c r="J1535" s="238"/>
      <c r="K1535" s="238"/>
      <c r="L1535" s="244"/>
      <c r="M1535" s="245"/>
      <c r="N1535" s="246"/>
      <c r="O1535" s="246"/>
      <c r="P1535" s="246"/>
      <c r="Q1535" s="246"/>
      <c r="R1535" s="246"/>
      <c r="S1535" s="246"/>
      <c r="T1535" s="247"/>
      <c r="U1535" s="13"/>
      <c r="V1535" s="13"/>
      <c r="W1535" s="13"/>
      <c r="X1535" s="13"/>
      <c r="Y1535" s="13"/>
      <c r="Z1535" s="13"/>
      <c r="AA1535" s="13"/>
      <c r="AB1535" s="13"/>
      <c r="AC1535" s="13"/>
      <c r="AD1535" s="13"/>
      <c r="AE1535" s="13"/>
      <c r="AT1535" s="248" t="s">
        <v>159</v>
      </c>
      <c r="AU1535" s="248" t="s">
        <v>81</v>
      </c>
      <c r="AV1535" s="13" t="s">
        <v>81</v>
      </c>
      <c r="AW1535" s="13" t="s">
        <v>33</v>
      </c>
      <c r="AX1535" s="13" t="s">
        <v>72</v>
      </c>
      <c r="AY1535" s="248" t="s">
        <v>150</v>
      </c>
    </row>
    <row r="1536" s="13" customFormat="1">
      <c r="A1536" s="13"/>
      <c r="B1536" s="237"/>
      <c r="C1536" s="238"/>
      <c r="D1536" s="239" t="s">
        <v>159</v>
      </c>
      <c r="E1536" s="240" t="s">
        <v>19</v>
      </c>
      <c r="F1536" s="241" t="s">
        <v>2309</v>
      </c>
      <c r="G1536" s="238"/>
      <c r="H1536" s="242">
        <v>5.726</v>
      </c>
      <c r="I1536" s="243"/>
      <c r="J1536" s="238"/>
      <c r="K1536" s="238"/>
      <c r="L1536" s="244"/>
      <c r="M1536" s="245"/>
      <c r="N1536" s="246"/>
      <c r="O1536" s="246"/>
      <c r="P1536" s="246"/>
      <c r="Q1536" s="246"/>
      <c r="R1536" s="246"/>
      <c r="S1536" s="246"/>
      <c r="T1536" s="247"/>
      <c r="U1536" s="13"/>
      <c r="V1536" s="13"/>
      <c r="W1536" s="13"/>
      <c r="X1536" s="13"/>
      <c r="Y1536" s="13"/>
      <c r="Z1536" s="13"/>
      <c r="AA1536" s="13"/>
      <c r="AB1536" s="13"/>
      <c r="AC1536" s="13"/>
      <c r="AD1536" s="13"/>
      <c r="AE1536" s="13"/>
      <c r="AT1536" s="248" t="s">
        <v>159</v>
      </c>
      <c r="AU1536" s="248" t="s">
        <v>81</v>
      </c>
      <c r="AV1536" s="13" t="s">
        <v>81</v>
      </c>
      <c r="AW1536" s="13" t="s">
        <v>33</v>
      </c>
      <c r="AX1536" s="13" t="s">
        <v>72</v>
      </c>
      <c r="AY1536" s="248" t="s">
        <v>150</v>
      </c>
    </row>
    <row r="1537" s="13" customFormat="1">
      <c r="A1537" s="13"/>
      <c r="B1537" s="237"/>
      <c r="C1537" s="238"/>
      <c r="D1537" s="239" t="s">
        <v>159</v>
      </c>
      <c r="E1537" s="240" t="s">
        <v>19</v>
      </c>
      <c r="F1537" s="241" t="s">
        <v>2310</v>
      </c>
      <c r="G1537" s="238"/>
      <c r="H1537" s="242">
        <v>2.4510000000000001</v>
      </c>
      <c r="I1537" s="243"/>
      <c r="J1537" s="238"/>
      <c r="K1537" s="238"/>
      <c r="L1537" s="244"/>
      <c r="M1537" s="245"/>
      <c r="N1537" s="246"/>
      <c r="O1537" s="246"/>
      <c r="P1537" s="246"/>
      <c r="Q1537" s="246"/>
      <c r="R1537" s="246"/>
      <c r="S1537" s="246"/>
      <c r="T1537" s="247"/>
      <c r="U1537" s="13"/>
      <c r="V1537" s="13"/>
      <c r="W1537" s="13"/>
      <c r="X1537" s="13"/>
      <c r="Y1537" s="13"/>
      <c r="Z1537" s="13"/>
      <c r="AA1537" s="13"/>
      <c r="AB1537" s="13"/>
      <c r="AC1537" s="13"/>
      <c r="AD1537" s="13"/>
      <c r="AE1537" s="13"/>
      <c r="AT1537" s="248" t="s">
        <v>159</v>
      </c>
      <c r="AU1537" s="248" t="s">
        <v>81</v>
      </c>
      <c r="AV1537" s="13" t="s">
        <v>81</v>
      </c>
      <c r="AW1537" s="13" t="s">
        <v>33</v>
      </c>
      <c r="AX1537" s="13" t="s">
        <v>72</v>
      </c>
      <c r="AY1537" s="248" t="s">
        <v>150</v>
      </c>
    </row>
    <row r="1538" s="14" customFormat="1">
      <c r="A1538" s="14"/>
      <c r="B1538" s="249"/>
      <c r="C1538" s="250"/>
      <c r="D1538" s="239" t="s">
        <v>159</v>
      </c>
      <c r="E1538" s="251" t="s">
        <v>19</v>
      </c>
      <c r="F1538" s="252" t="s">
        <v>161</v>
      </c>
      <c r="G1538" s="250"/>
      <c r="H1538" s="253">
        <v>14.867000000000001</v>
      </c>
      <c r="I1538" s="254"/>
      <c r="J1538" s="250"/>
      <c r="K1538" s="250"/>
      <c r="L1538" s="255"/>
      <c r="M1538" s="256"/>
      <c r="N1538" s="257"/>
      <c r="O1538" s="257"/>
      <c r="P1538" s="257"/>
      <c r="Q1538" s="257"/>
      <c r="R1538" s="257"/>
      <c r="S1538" s="257"/>
      <c r="T1538" s="258"/>
      <c r="U1538" s="14"/>
      <c r="V1538" s="14"/>
      <c r="W1538" s="14"/>
      <c r="X1538" s="14"/>
      <c r="Y1538" s="14"/>
      <c r="Z1538" s="14"/>
      <c r="AA1538" s="14"/>
      <c r="AB1538" s="14"/>
      <c r="AC1538" s="14"/>
      <c r="AD1538" s="14"/>
      <c r="AE1538" s="14"/>
      <c r="AT1538" s="259" t="s">
        <v>159</v>
      </c>
      <c r="AU1538" s="259" t="s">
        <v>81</v>
      </c>
      <c r="AV1538" s="14" t="s">
        <v>162</v>
      </c>
      <c r="AW1538" s="14" t="s">
        <v>33</v>
      </c>
      <c r="AX1538" s="14" t="s">
        <v>72</v>
      </c>
      <c r="AY1538" s="259" t="s">
        <v>150</v>
      </c>
    </row>
    <row r="1539" s="15" customFormat="1">
      <c r="A1539" s="15"/>
      <c r="B1539" s="260"/>
      <c r="C1539" s="261"/>
      <c r="D1539" s="239" t="s">
        <v>159</v>
      </c>
      <c r="E1539" s="262" t="s">
        <v>19</v>
      </c>
      <c r="F1539" s="263" t="s">
        <v>2311</v>
      </c>
      <c r="G1539" s="261"/>
      <c r="H1539" s="262" t="s">
        <v>19</v>
      </c>
      <c r="I1539" s="264"/>
      <c r="J1539" s="261"/>
      <c r="K1539" s="261"/>
      <c r="L1539" s="265"/>
      <c r="M1539" s="266"/>
      <c r="N1539" s="267"/>
      <c r="O1539" s="267"/>
      <c r="P1539" s="267"/>
      <c r="Q1539" s="267"/>
      <c r="R1539" s="267"/>
      <c r="S1539" s="267"/>
      <c r="T1539" s="268"/>
      <c r="U1539" s="15"/>
      <c r="V1539" s="15"/>
      <c r="W1539" s="15"/>
      <c r="X1539" s="15"/>
      <c r="Y1539" s="15"/>
      <c r="Z1539" s="15"/>
      <c r="AA1539" s="15"/>
      <c r="AB1539" s="15"/>
      <c r="AC1539" s="15"/>
      <c r="AD1539" s="15"/>
      <c r="AE1539" s="15"/>
      <c r="AT1539" s="269" t="s">
        <v>159</v>
      </c>
      <c r="AU1539" s="269" t="s">
        <v>81</v>
      </c>
      <c r="AV1539" s="15" t="s">
        <v>79</v>
      </c>
      <c r="AW1539" s="15" t="s">
        <v>33</v>
      </c>
      <c r="AX1539" s="15" t="s">
        <v>72</v>
      </c>
      <c r="AY1539" s="269" t="s">
        <v>150</v>
      </c>
    </row>
    <row r="1540" s="15" customFormat="1">
      <c r="A1540" s="15"/>
      <c r="B1540" s="260"/>
      <c r="C1540" s="261"/>
      <c r="D1540" s="239" t="s">
        <v>159</v>
      </c>
      <c r="E1540" s="262" t="s">
        <v>19</v>
      </c>
      <c r="F1540" s="263" t="s">
        <v>384</v>
      </c>
      <c r="G1540" s="261"/>
      <c r="H1540" s="262" t="s">
        <v>19</v>
      </c>
      <c r="I1540" s="264"/>
      <c r="J1540" s="261"/>
      <c r="K1540" s="261"/>
      <c r="L1540" s="265"/>
      <c r="M1540" s="266"/>
      <c r="N1540" s="267"/>
      <c r="O1540" s="267"/>
      <c r="P1540" s="267"/>
      <c r="Q1540" s="267"/>
      <c r="R1540" s="267"/>
      <c r="S1540" s="267"/>
      <c r="T1540" s="268"/>
      <c r="U1540" s="15"/>
      <c r="V1540" s="15"/>
      <c r="W1540" s="15"/>
      <c r="X1540" s="15"/>
      <c r="Y1540" s="15"/>
      <c r="Z1540" s="15"/>
      <c r="AA1540" s="15"/>
      <c r="AB1540" s="15"/>
      <c r="AC1540" s="15"/>
      <c r="AD1540" s="15"/>
      <c r="AE1540" s="15"/>
      <c r="AT1540" s="269" t="s">
        <v>159</v>
      </c>
      <c r="AU1540" s="269" t="s">
        <v>81</v>
      </c>
      <c r="AV1540" s="15" t="s">
        <v>79</v>
      </c>
      <c r="AW1540" s="15" t="s">
        <v>33</v>
      </c>
      <c r="AX1540" s="15" t="s">
        <v>72</v>
      </c>
      <c r="AY1540" s="269" t="s">
        <v>150</v>
      </c>
    </row>
    <row r="1541" s="13" customFormat="1">
      <c r="A1541" s="13"/>
      <c r="B1541" s="237"/>
      <c r="C1541" s="238"/>
      <c r="D1541" s="239" t="s">
        <v>159</v>
      </c>
      <c r="E1541" s="240" t="s">
        <v>19</v>
      </c>
      <c r="F1541" s="241" t="s">
        <v>2312</v>
      </c>
      <c r="G1541" s="238"/>
      <c r="H1541" s="242">
        <v>17.608000000000001</v>
      </c>
      <c r="I1541" s="243"/>
      <c r="J1541" s="238"/>
      <c r="K1541" s="238"/>
      <c r="L1541" s="244"/>
      <c r="M1541" s="245"/>
      <c r="N1541" s="246"/>
      <c r="O1541" s="246"/>
      <c r="P1541" s="246"/>
      <c r="Q1541" s="246"/>
      <c r="R1541" s="246"/>
      <c r="S1541" s="246"/>
      <c r="T1541" s="247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T1541" s="248" t="s">
        <v>159</v>
      </c>
      <c r="AU1541" s="248" t="s">
        <v>81</v>
      </c>
      <c r="AV1541" s="13" t="s">
        <v>81</v>
      </c>
      <c r="AW1541" s="13" t="s">
        <v>33</v>
      </c>
      <c r="AX1541" s="13" t="s">
        <v>72</v>
      </c>
      <c r="AY1541" s="248" t="s">
        <v>150</v>
      </c>
    </row>
    <row r="1542" s="13" customFormat="1">
      <c r="A1542" s="13"/>
      <c r="B1542" s="237"/>
      <c r="C1542" s="238"/>
      <c r="D1542" s="239" t="s">
        <v>159</v>
      </c>
      <c r="E1542" s="240" t="s">
        <v>19</v>
      </c>
      <c r="F1542" s="241" t="s">
        <v>1745</v>
      </c>
      <c r="G1542" s="238"/>
      <c r="H1542" s="242">
        <v>1.3500000000000001</v>
      </c>
      <c r="I1542" s="243"/>
      <c r="J1542" s="238"/>
      <c r="K1542" s="238"/>
      <c r="L1542" s="244"/>
      <c r="M1542" s="245"/>
      <c r="N1542" s="246"/>
      <c r="O1542" s="246"/>
      <c r="P1542" s="246"/>
      <c r="Q1542" s="246"/>
      <c r="R1542" s="246"/>
      <c r="S1542" s="246"/>
      <c r="T1542" s="247"/>
      <c r="U1542" s="13"/>
      <c r="V1542" s="13"/>
      <c r="W1542" s="13"/>
      <c r="X1542" s="13"/>
      <c r="Y1542" s="13"/>
      <c r="Z1542" s="13"/>
      <c r="AA1542" s="13"/>
      <c r="AB1542" s="13"/>
      <c r="AC1542" s="13"/>
      <c r="AD1542" s="13"/>
      <c r="AE1542" s="13"/>
      <c r="AT1542" s="248" t="s">
        <v>159</v>
      </c>
      <c r="AU1542" s="248" t="s">
        <v>81</v>
      </c>
      <c r="AV1542" s="13" t="s">
        <v>81</v>
      </c>
      <c r="AW1542" s="13" t="s">
        <v>33</v>
      </c>
      <c r="AX1542" s="13" t="s">
        <v>72</v>
      </c>
      <c r="AY1542" s="248" t="s">
        <v>150</v>
      </c>
    </row>
    <row r="1543" s="14" customFormat="1">
      <c r="A1543" s="14"/>
      <c r="B1543" s="249"/>
      <c r="C1543" s="250"/>
      <c r="D1543" s="239" t="s">
        <v>159</v>
      </c>
      <c r="E1543" s="251" t="s">
        <v>19</v>
      </c>
      <c r="F1543" s="252" t="s">
        <v>161</v>
      </c>
      <c r="G1543" s="250"/>
      <c r="H1543" s="253">
        <v>18.957999999999998</v>
      </c>
      <c r="I1543" s="254"/>
      <c r="J1543" s="250"/>
      <c r="K1543" s="250"/>
      <c r="L1543" s="255"/>
      <c r="M1543" s="256"/>
      <c r="N1543" s="257"/>
      <c r="O1543" s="257"/>
      <c r="P1543" s="257"/>
      <c r="Q1543" s="257"/>
      <c r="R1543" s="257"/>
      <c r="S1543" s="257"/>
      <c r="T1543" s="258"/>
      <c r="U1543" s="14"/>
      <c r="V1543" s="14"/>
      <c r="W1543" s="14"/>
      <c r="X1543" s="14"/>
      <c r="Y1543" s="14"/>
      <c r="Z1543" s="14"/>
      <c r="AA1543" s="14"/>
      <c r="AB1543" s="14"/>
      <c r="AC1543" s="14"/>
      <c r="AD1543" s="14"/>
      <c r="AE1543" s="14"/>
      <c r="AT1543" s="259" t="s">
        <v>159</v>
      </c>
      <c r="AU1543" s="259" t="s">
        <v>81</v>
      </c>
      <c r="AV1543" s="14" t="s">
        <v>162</v>
      </c>
      <c r="AW1543" s="14" t="s">
        <v>33</v>
      </c>
      <c r="AX1543" s="14" t="s">
        <v>72</v>
      </c>
      <c r="AY1543" s="259" t="s">
        <v>150</v>
      </c>
    </row>
    <row r="1544" s="15" customFormat="1">
      <c r="A1544" s="15"/>
      <c r="B1544" s="260"/>
      <c r="C1544" s="261"/>
      <c r="D1544" s="239" t="s">
        <v>159</v>
      </c>
      <c r="E1544" s="262" t="s">
        <v>19</v>
      </c>
      <c r="F1544" s="263" t="s">
        <v>2313</v>
      </c>
      <c r="G1544" s="261"/>
      <c r="H1544" s="262" t="s">
        <v>19</v>
      </c>
      <c r="I1544" s="264"/>
      <c r="J1544" s="261"/>
      <c r="K1544" s="261"/>
      <c r="L1544" s="265"/>
      <c r="M1544" s="266"/>
      <c r="N1544" s="267"/>
      <c r="O1544" s="267"/>
      <c r="P1544" s="267"/>
      <c r="Q1544" s="267"/>
      <c r="R1544" s="267"/>
      <c r="S1544" s="267"/>
      <c r="T1544" s="268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T1544" s="269" t="s">
        <v>159</v>
      </c>
      <c r="AU1544" s="269" t="s">
        <v>81</v>
      </c>
      <c r="AV1544" s="15" t="s">
        <v>79</v>
      </c>
      <c r="AW1544" s="15" t="s">
        <v>33</v>
      </c>
      <c r="AX1544" s="15" t="s">
        <v>72</v>
      </c>
      <c r="AY1544" s="269" t="s">
        <v>150</v>
      </c>
    </row>
    <row r="1545" s="15" customFormat="1">
      <c r="A1545" s="15"/>
      <c r="B1545" s="260"/>
      <c r="C1545" s="261"/>
      <c r="D1545" s="239" t="s">
        <v>159</v>
      </c>
      <c r="E1545" s="262" t="s">
        <v>19</v>
      </c>
      <c r="F1545" s="263" t="s">
        <v>379</v>
      </c>
      <c r="G1545" s="261"/>
      <c r="H1545" s="262" t="s">
        <v>19</v>
      </c>
      <c r="I1545" s="264"/>
      <c r="J1545" s="261"/>
      <c r="K1545" s="261"/>
      <c r="L1545" s="265"/>
      <c r="M1545" s="266"/>
      <c r="N1545" s="267"/>
      <c r="O1545" s="267"/>
      <c r="P1545" s="267"/>
      <c r="Q1545" s="267"/>
      <c r="R1545" s="267"/>
      <c r="S1545" s="267"/>
      <c r="T1545" s="268"/>
      <c r="U1545" s="15"/>
      <c r="V1545" s="15"/>
      <c r="W1545" s="15"/>
      <c r="X1545" s="15"/>
      <c r="Y1545" s="15"/>
      <c r="Z1545" s="15"/>
      <c r="AA1545" s="15"/>
      <c r="AB1545" s="15"/>
      <c r="AC1545" s="15"/>
      <c r="AD1545" s="15"/>
      <c r="AE1545" s="15"/>
      <c r="AT1545" s="269" t="s">
        <v>159</v>
      </c>
      <c r="AU1545" s="269" t="s">
        <v>81</v>
      </c>
      <c r="AV1545" s="15" t="s">
        <v>79</v>
      </c>
      <c r="AW1545" s="15" t="s">
        <v>33</v>
      </c>
      <c r="AX1545" s="15" t="s">
        <v>72</v>
      </c>
      <c r="AY1545" s="269" t="s">
        <v>150</v>
      </c>
    </row>
    <row r="1546" s="13" customFormat="1">
      <c r="A1546" s="13"/>
      <c r="B1546" s="237"/>
      <c r="C1546" s="238"/>
      <c r="D1546" s="239" t="s">
        <v>159</v>
      </c>
      <c r="E1546" s="240" t="s">
        <v>19</v>
      </c>
      <c r="F1546" s="241" t="s">
        <v>1741</v>
      </c>
      <c r="G1546" s="238"/>
      <c r="H1546" s="242">
        <v>8.8200000000000003</v>
      </c>
      <c r="I1546" s="243"/>
      <c r="J1546" s="238"/>
      <c r="K1546" s="238"/>
      <c r="L1546" s="244"/>
      <c r="M1546" s="245"/>
      <c r="N1546" s="246"/>
      <c r="O1546" s="246"/>
      <c r="P1546" s="246"/>
      <c r="Q1546" s="246"/>
      <c r="R1546" s="246"/>
      <c r="S1546" s="246"/>
      <c r="T1546" s="247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T1546" s="248" t="s">
        <v>159</v>
      </c>
      <c r="AU1546" s="248" t="s">
        <v>81</v>
      </c>
      <c r="AV1546" s="13" t="s">
        <v>81</v>
      </c>
      <c r="AW1546" s="13" t="s">
        <v>33</v>
      </c>
      <c r="AX1546" s="13" t="s">
        <v>72</v>
      </c>
      <c r="AY1546" s="248" t="s">
        <v>150</v>
      </c>
    </row>
    <row r="1547" s="13" customFormat="1">
      <c r="A1547" s="13"/>
      <c r="B1547" s="237"/>
      <c r="C1547" s="238"/>
      <c r="D1547" s="239" t="s">
        <v>159</v>
      </c>
      <c r="E1547" s="240" t="s">
        <v>19</v>
      </c>
      <c r="F1547" s="241" t="s">
        <v>1742</v>
      </c>
      <c r="G1547" s="238"/>
      <c r="H1547" s="242">
        <v>3.6469999999999998</v>
      </c>
      <c r="I1547" s="243"/>
      <c r="J1547" s="238"/>
      <c r="K1547" s="238"/>
      <c r="L1547" s="244"/>
      <c r="M1547" s="245"/>
      <c r="N1547" s="246"/>
      <c r="O1547" s="246"/>
      <c r="P1547" s="246"/>
      <c r="Q1547" s="246"/>
      <c r="R1547" s="246"/>
      <c r="S1547" s="246"/>
      <c r="T1547" s="247"/>
      <c r="U1547" s="13"/>
      <c r="V1547" s="13"/>
      <c r="W1547" s="13"/>
      <c r="X1547" s="13"/>
      <c r="Y1547" s="13"/>
      <c r="Z1547" s="13"/>
      <c r="AA1547" s="13"/>
      <c r="AB1547" s="13"/>
      <c r="AC1547" s="13"/>
      <c r="AD1547" s="13"/>
      <c r="AE1547" s="13"/>
      <c r="AT1547" s="248" t="s">
        <v>159</v>
      </c>
      <c r="AU1547" s="248" t="s">
        <v>81</v>
      </c>
      <c r="AV1547" s="13" t="s">
        <v>81</v>
      </c>
      <c r="AW1547" s="13" t="s">
        <v>33</v>
      </c>
      <c r="AX1547" s="13" t="s">
        <v>72</v>
      </c>
      <c r="AY1547" s="248" t="s">
        <v>150</v>
      </c>
    </row>
    <row r="1548" s="15" customFormat="1">
      <c r="A1548" s="15"/>
      <c r="B1548" s="260"/>
      <c r="C1548" s="261"/>
      <c r="D1548" s="239" t="s">
        <v>159</v>
      </c>
      <c r="E1548" s="262" t="s">
        <v>19</v>
      </c>
      <c r="F1548" s="263" t="s">
        <v>384</v>
      </c>
      <c r="G1548" s="261"/>
      <c r="H1548" s="262" t="s">
        <v>19</v>
      </c>
      <c r="I1548" s="264"/>
      <c r="J1548" s="261"/>
      <c r="K1548" s="261"/>
      <c r="L1548" s="265"/>
      <c r="M1548" s="266"/>
      <c r="N1548" s="267"/>
      <c r="O1548" s="267"/>
      <c r="P1548" s="267"/>
      <c r="Q1548" s="267"/>
      <c r="R1548" s="267"/>
      <c r="S1548" s="267"/>
      <c r="T1548" s="268"/>
      <c r="U1548" s="15"/>
      <c r="V1548" s="15"/>
      <c r="W1548" s="15"/>
      <c r="X1548" s="15"/>
      <c r="Y1548" s="15"/>
      <c r="Z1548" s="15"/>
      <c r="AA1548" s="15"/>
      <c r="AB1548" s="15"/>
      <c r="AC1548" s="15"/>
      <c r="AD1548" s="15"/>
      <c r="AE1548" s="15"/>
      <c r="AT1548" s="269" t="s">
        <v>159</v>
      </c>
      <c r="AU1548" s="269" t="s">
        <v>81</v>
      </c>
      <c r="AV1548" s="15" t="s">
        <v>79</v>
      </c>
      <c r="AW1548" s="15" t="s">
        <v>33</v>
      </c>
      <c r="AX1548" s="15" t="s">
        <v>72</v>
      </c>
      <c r="AY1548" s="269" t="s">
        <v>150</v>
      </c>
    </row>
    <row r="1549" s="13" customFormat="1">
      <c r="A1549" s="13"/>
      <c r="B1549" s="237"/>
      <c r="C1549" s="238"/>
      <c r="D1549" s="239" t="s">
        <v>159</v>
      </c>
      <c r="E1549" s="240" t="s">
        <v>19</v>
      </c>
      <c r="F1549" s="241" t="s">
        <v>2314</v>
      </c>
      <c r="G1549" s="238"/>
      <c r="H1549" s="242">
        <v>5.0599999999999996</v>
      </c>
      <c r="I1549" s="243"/>
      <c r="J1549" s="238"/>
      <c r="K1549" s="238"/>
      <c r="L1549" s="244"/>
      <c r="M1549" s="245"/>
      <c r="N1549" s="246"/>
      <c r="O1549" s="246"/>
      <c r="P1549" s="246"/>
      <c r="Q1549" s="246"/>
      <c r="R1549" s="246"/>
      <c r="S1549" s="246"/>
      <c r="T1549" s="247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T1549" s="248" t="s">
        <v>159</v>
      </c>
      <c r="AU1549" s="248" t="s">
        <v>81</v>
      </c>
      <c r="AV1549" s="13" t="s">
        <v>81</v>
      </c>
      <c r="AW1549" s="13" t="s">
        <v>33</v>
      </c>
      <c r="AX1549" s="13" t="s">
        <v>72</v>
      </c>
      <c r="AY1549" s="248" t="s">
        <v>150</v>
      </c>
    </row>
    <row r="1550" s="14" customFormat="1">
      <c r="A1550" s="14"/>
      <c r="B1550" s="249"/>
      <c r="C1550" s="250"/>
      <c r="D1550" s="239" t="s">
        <v>159</v>
      </c>
      <c r="E1550" s="251" t="s">
        <v>19</v>
      </c>
      <c r="F1550" s="252" t="s">
        <v>161</v>
      </c>
      <c r="G1550" s="250"/>
      <c r="H1550" s="253">
        <v>17.527000000000001</v>
      </c>
      <c r="I1550" s="254"/>
      <c r="J1550" s="250"/>
      <c r="K1550" s="250"/>
      <c r="L1550" s="255"/>
      <c r="M1550" s="256"/>
      <c r="N1550" s="257"/>
      <c r="O1550" s="257"/>
      <c r="P1550" s="257"/>
      <c r="Q1550" s="257"/>
      <c r="R1550" s="257"/>
      <c r="S1550" s="257"/>
      <c r="T1550" s="258"/>
      <c r="U1550" s="14"/>
      <c r="V1550" s="14"/>
      <c r="W1550" s="14"/>
      <c r="X1550" s="14"/>
      <c r="Y1550" s="14"/>
      <c r="Z1550" s="14"/>
      <c r="AA1550" s="14"/>
      <c r="AB1550" s="14"/>
      <c r="AC1550" s="14"/>
      <c r="AD1550" s="14"/>
      <c r="AE1550" s="14"/>
      <c r="AT1550" s="259" t="s">
        <v>159</v>
      </c>
      <c r="AU1550" s="259" t="s">
        <v>81</v>
      </c>
      <c r="AV1550" s="14" t="s">
        <v>162</v>
      </c>
      <c r="AW1550" s="14" t="s">
        <v>33</v>
      </c>
      <c r="AX1550" s="14" t="s">
        <v>72</v>
      </c>
      <c r="AY1550" s="259" t="s">
        <v>150</v>
      </c>
    </row>
    <row r="1551" s="16" customFormat="1">
      <c r="A1551" s="16"/>
      <c r="B1551" s="270"/>
      <c r="C1551" s="271"/>
      <c r="D1551" s="239" t="s">
        <v>159</v>
      </c>
      <c r="E1551" s="272" t="s">
        <v>19</v>
      </c>
      <c r="F1551" s="273" t="s">
        <v>188</v>
      </c>
      <c r="G1551" s="271"/>
      <c r="H1551" s="274">
        <v>51.351999999999997</v>
      </c>
      <c r="I1551" s="275"/>
      <c r="J1551" s="271"/>
      <c r="K1551" s="271"/>
      <c r="L1551" s="276"/>
      <c r="M1551" s="277"/>
      <c r="N1551" s="278"/>
      <c r="O1551" s="278"/>
      <c r="P1551" s="278"/>
      <c r="Q1551" s="278"/>
      <c r="R1551" s="278"/>
      <c r="S1551" s="278"/>
      <c r="T1551" s="279"/>
      <c r="U1551" s="16"/>
      <c r="V1551" s="16"/>
      <c r="W1551" s="16"/>
      <c r="X1551" s="16"/>
      <c r="Y1551" s="16"/>
      <c r="Z1551" s="16"/>
      <c r="AA1551" s="16"/>
      <c r="AB1551" s="16"/>
      <c r="AC1551" s="16"/>
      <c r="AD1551" s="16"/>
      <c r="AE1551" s="16"/>
      <c r="AT1551" s="280" t="s">
        <v>159</v>
      </c>
      <c r="AU1551" s="280" t="s">
        <v>81</v>
      </c>
      <c r="AV1551" s="16" t="s">
        <v>157</v>
      </c>
      <c r="AW1551" s="16" t="s">
        <v>33</v>
      </c>
      <c r="AX1551" s="16" t="s">
        <v>79</v>
      </c>
      <c r="AY1551" s="280" t="s">
        <v>150</v>
      </c>
    </row>
    <row r="1552" s="2" customFormat="1" ht="16.5" customHeight="1">
      <c r="A1552" s="40"/>
      <c r="B1552" s="41"/>
      <c r="C1552" s="281" t="s">
        <v>2315</v>
      </c>
      <c r="D1552" s="281" t="s">
        <v>259</v>
      </c>
      <c r="E1552" s="282" t="s">
        <v>2316</v>
      </c>
      <c r="F1552" s="283" t="s">
        <v>2317</v>
      </c>
      <c r="G1552" s="284" t="s">
        <v>155</v>
      </c>
      <c r="H1552" s="285">
        <v>59.055</v>
      </c>
      <c r="I1552" s="286"/>
      <c r="J1552" s="287">
        <f>ROUND(I1552*H1552,2)</f>
        <v>0</v>
      </c>
      <c r="K1552" s="283" t="s">
        <v>156</v>
      </c>
      <c r="L1552" s="288"/>
      <c r="M1552" s="289" t="s">
        <v>19</v>
      </c>
      <c r="N1552" s="290" t="s">
        <v>43</v>
      </c>
      <c r="O1552" s="86"/>
      <c r="P1552" s="233">
        <f>O1552*H1552</f>
        <v>0</v>
      </c>
      <c r="Q1552" s="233">
        <v>0.023</v>
      </c>
      <c r="R1552" s="233">
        <f>Q1552*H1552</f>
        <v>1.3582650000000001</v>
      </c>
      <c r="S1552" s="233">
        <v>0</v>
      </c>
      <c r="T1552" s="234">
        <f>S1552*H1552</f>
        <v>0</v>
      </c>
      <c r="U1552" s="40"/>
      <c r="V1552" s="40"/>
      <c r="W1552" s="40"/>
      <c r="X1552" s="40"/>
      <c r="Y1552" s="40"/>
      <c r="Z1552" s="40"/>
      <c r="AA1552" s="40"/>
      <c r="AB1552" s="40"/>
      <c r="AC1552" s="40"/>
      <c r="AD1552" s="40"/>
      <c r="AE1552" s="40"/>
      <c r="AR1552" s="235" t="s">
        <v>358</v>
      </c>
      <c r="AT1552" s="235" t="s">
        <v>259</v>
      </c>
      <c r="AU1552" s="235" t="s">
        <v>81</v>
      </c>
      <c r="AY1552" s="19" t="s">
        <v>150</v>
      </c>
      <c r="BE1552" s="236">
        <f>IF(N1552="základní",J1552,0)</f>
        <v>0</v>
      </c>
      <c r="BF1552" s="236">
        <f>IF(N1552="snížená",J1552,0)</f>
        <v>0</v>
      </c>
      <c r="BG1552" s="236">
        <f>IF(N1552="zákl. přenesená",J1552,0)</f>
        <v>0</v>
      </c>
      <c r="BH1552" s="236">
        <f>IF(N1552="sníž. přenesená",J1552,0)</f>
        <v>0</v>
      </c>
      <c r="BI1552" s="236">
        <f>IF(N1552="nulová",J1552,0)</f>
        <v>0</v>
      </c>
      <c r="BJ1552" s="19" t="s">
        <v>79</v>
      </c>
      <c r="BK1552" s="236">
        <f>ROUND(I1552*H1552,2)</f>
        <v>0</v>
      </c>
      <c r="BL1552" s="19" t="s">
        <v>264</v>
      </c>
      <c r="BM1552" s="235" t="s">
        <v>2318</v>
      </c>
    </row>
    <row r="1553" s="13" customFormat="1">
      <c r="A1553" s="13"/>
      <c r="B1553" s="237"/>
      <c r="C1553" s="238"/>
      <c r="D1553" s="239" t="s">
        <v>159</v>
      </c>
      <c r="E1553" s="238"/>
      <c r="F1553" s="241" t="s">
        <v>2319</v>
      </c>
      <c r="G1553" s="238"/>
      <c r="H1553" s="242">
        <v>59.055</v>
      </c>
      <c r="I1553" s="243"/>
      <c r="J1553" s="238"/>
      <c r="K1553" s="238"/>
      <c r="L1553" s="244"/>
      <c r="M1553" s="245"/>
      <c r="N1553" s="246"/>
      <c r="O1553" s="246"/>
      <c r="P1553" s="246"/>
      <c r="Q1553" s="246"/>
      <c r="R1553" s="246"/>
      <c r="S1553" s="246"/>
      <c r="T1553" s="247"/>
      <c r="U1553" s="13"/>
      <c r="V1553" s="13"/>
      <c r="W1553" s="13"/>
      <c r="X1553" s="13"/>
      <c r="Y1553" s="13"/>
      <c r="Z1553" s="13"/>
      <c r="AA1553" s="13"/>
      <c r="AB1553" s="13"/>
      <c r="AC1553" s="13"/>
      <c r="AD1553" s="13"/>
      <c r="AE1553" s="13"/>
      <c r="AT1553" s="248" t="s">
        <v>159</v>
      </c>
      <c r="AU1553" s="248" t="s">
        <v>81</v>
      </c>
      <c r="AV1553" s="13" t="s">
        <v>81</v>
      </c>
      <c r="AW1553" s="13" t="s">
        <v>4</v>
      </c>
      <c r="AX1553" s="13" t="s">
        <v>79</v>
      </c>
      <c r="AY1553" s="248" t="s">
        <v>150</v>
      </c>
    </row>
    <row r="1554" s="2" customFormat="1" ht="21.75" customHeight="1">
      <c r="A1554" s="40"/>
      <c r="B1554" s="41"/>
      <c r="C1554" s="224" t="s">
        <v>2320</v>
      </c>
      <c r="D1554" s="224" t="s">
        <v>152</v>
      </c>
      <c r="E1554" s="225" t="s">
        <v>2321</v>
      </c>
      <c r="F1554" s="226" t="s">
        <v>2322</v>
      </c>
      <c r="G1554" s="227" t="s">
        <v>155</v>
      </c>
      <c r="H1554" s="228">
        <v>108.208</v>
      </c>
      <c r="I1554" s="229"/>
      <c r="J1554" s="230">
        <f>ROUND(I1554*H1554,2)</f>
        <v>0</v>
      </c>
      <c r="K1554" s="226" t="s">
        <v>156</v>
      </c>
      <c r="L1554" s="46"/>
      <c r="M1554" s="231" t="s">
        <v>19</v>
      </c>
      <c r="N1554" s="232" t="s">
        <v>43</v>
      </c>
      <c r="O1554" s="86"/>
      <c r="P1554" s="233">
        <f>O1554*H1554</f>
        <v>0</v>
      </c>
      <c r="Q1554" s="233">
        <v>0.0054000000000000003</v>
      </c>
      <c r="R1554" s="233">
        <f>Q1554*H1554</f>
        <v>0.58432320000000004</v>
      </c>
      <c r="S1554" s="233">
        <v>0</v>
      </c>
      <c r="T1554" s="234">
        <f>S1554*H1554</f>
        <v>0</v>
      </c>
      <c r="U1554" s="40"/>
      <c r="V1554" s="40"/>
      <c r="W1554" s="40"/>
      <c r="X1554" s="40"/>
      <c r="Y1554" s="40"/>
      <c r="Z1554" s="40"/>
      <c r="AA1554" s="40"/>
      <c r="AB1554" s="40"/>
      <c r="AC1554" s="40"/>
      <c r="AD1554" s="40"/>
      <c r="AE1554" s="40"/>
      <c r="AR1554" s="235" t="s">
        <v>264</v>
      </c>
      <c r="AT1554" s="235" t="s">
        <v>152</v>
      </c>
      <c r="AU1554" s="235" t="s">
        <v>81</v>
      </c>
      <c r="AY1554" s="19" t="s">
        <v>150</v>
      </c>
      <c r="BE1554" s="236">
        <f>IF(N1554="základní",J1554,0)</f>
        <v>0</v>
      </c>
      <c r="BF1554" s="236">
        <f>IF(N1554="snížená",J1554,0)</f>
        <v>0</v>
      </c>
      <c r="BG1554" s="236">
        <f>IF(N1554="zákl. přenesená",J1554,0)</f>
        <v>0</v>
      </c>
      <c r="BH1554" s="236">
        <f>IF(N1554="sníž. přenesená",J1554,0)</f>
        <v>0</v>
      </c>
      <c r="BI1554" s="236">
        <f>IF(N1554="nulová",J1554,0)</f>
        <v>0</v>
      </c>
      <c r="BJ1554" s="19" t="s">
        <v>79</v>
      </c>
      <c r="BK1554" s="236">
        <f>ROUND(I1554*H1554,2)</f>
        <v>0</v>
      </c>
      <c r="BL1554" s="19" t="s">
        <v>264</v>
      </c>
      <c r="BM1554" s="235" t="s">
        <v>2323</v>
      </c>
    </row>
    <row r="1555" s="15" customFormat="1">
      <c r="A1555" s="15"/>
      <c r="B1555" s="260"/>
      <c r="C1555" s="261"/>
      <c r="D1555" s="239" t="s">
        <v>159</v>
      </c>
      <c r="E1555" s="262" t="s">
        <v>19</v>
      </c>
      <c r="F1555" s="263" t="s">
        <v>2324</v>
      </c>
      <c r="G1555" s="261"/>
      <c r="H1555" s="262" t="s">
        <v>19</v>
      </c>
      <c r="I1555" s="264"/>
      <c r="J1555" s="261"/>
      <c r="K1555" s="261"/>
      <c r="L1555" s="265"/>
      <c r="M1555" s="266"/>
      <c r="N1555" s="267"/>
      <c r="O1555" s="267"/>
      <c r="P1555" s="267"/>
      <c r="Q1555" s="267"/>
      <c r="R1555" s="267"/>
      <c r="S1555" s="267"/>
      <c r="T1555" s="268"/>
      <c r="U1555" s="15"/>
      <c r="V1555" s="15"/>
      <c r="W1555" s="15"/>
      <c r="X1555" s="15"/>
      <c r="Y1555" s="15"/>
      <c r="Z1555" s="15"/>
      <c r="AA1555" s="15"/>
      <c r="AB1555" s="15"/>
      <c r="AC1555" s="15"/>
      <c r="AD1555" s="15"/>
      <c r="AE1555" s="15"/>
      <c r="AT1555" s="269" t="s">
        <v>159</v>
      </c>
      <c r="AU1555" s="269" t="s">
        <v>81</v>
      </c>
      <c r="AV1555" s="15" t="s">
        <v>79</v>
      </c>
      <c r="AW1555" s="15" t="s">
        <v>33</v>
      </c>
      <c r="AX1555" s="15" t="s">
        <v>72</v>
      </c>
      <c r="AY1555" s="269" t="s">
        <v>150</v>
      </c>
    </row>
    <row r="1556" s="15" customFormat="1">
      <c r="A1556" s="15"/>
      <c r="B1556" s="260"/>
      <c r="C1556" s="261"/>
      <c r="D1556" s="239" t="s">
        <v>159</v>
      </c>
      <c r="E1556" s="262" t="s">
        <v>19</v>
      </c>
      <c r="F1556" s="263" t="s">
        <v>379</v>
      </c>
      <c r="G1556" s="261"/>
      <c r="H1556" s="262" t="s">
        <v>19</v>
      </c>
      <c r="I1556" s="264"/>
      <c r="J1556" s="261"/>
      <c r="K1556" s="261"/>
      <c r="L1556" s="265"/>
      <c r="M1556" s="266"/>
      <c r="N1556" s="267"/>
      <c r="O1556" s="267"/>
      <c r="P1556" s="267"/>
      <c r="Q1556" s="267"/>
      <c r="R1556" s="267"/>
      <c r="S1556" s="267"/>
      <c r="T1556" s="268"/>
      <c r="U1556" s="15"/>
      <c r="V1556" s="15"/>
      <c r="W1556" s="15"/>
      <c r="X1556" s="15"/>
      <c r="Y1556" s="15"/>
      <c r="Z1556" s="15"/>
      <c r="AA1556" s="15"/>
      <c r="AB1556" s="15"/>
      <c r="AC1556" s="15"/>
      <c r="AD1556" s="15"/>
      <c r="AE1556" s="15"/>
      <c r="AT1556" s="269" t="s">
        <v>159</v>
      </c>
      <c r="AU1556" s="269" t="s">
        <v>81</v>
      </c>
      <c r="AV1556" s="15" t="s">
        <v>79</v>
      </c>
      <c r="AW1556" s="15" t="s">
        <v>33</v>
      </c>
      <c r="AX1556" s="15" t="s">
        <v>72</v>
      </c>
      <c r="AY1556" s="269" t="s">
        <v>150</v>
      </c>
    </row>
    <row r="1557" s="13" customFormat="1">
      <c r="A1557" s="13"/>
      <c r="B1557" s="237"/>
      <c r="C1557" s="238"/>
      <c r="D1557" s="239" t="s">
        <v>159</v>
      </c>
      <c r="E1557" s="240" t="s">
        <v>19</v>
      </c>
      <c r="F1557" s="241" t="s">
        <v>2325</v>
      </c>
      <c r="G1557" s="238"/>
      <c r="H1557" s="242">
        <v>4.6200000000000001</v>
      </c>
      <c r="I1557" s="243"/>
      <c r="J1557" s="238"/>
      <c r="K1557" s="238"/>
      <c r="L1557" s="244"/>
      <c r="M1557" s="245"/>
      <c r="N1557" s="246"/>
      <c r="O1557" s="246"/>
      <c r="P1557" s="246"/>
      <c r="Q1557" s="246"/>
      <c r="R1557" s="246"/>
      <c r="S1557" s="246"/>
      <c r="T1557" s="247"/>
      <c r="U1557" s="13"/>
      <c r="V1557" s="13"/>
      <c r="W1557" s="13"/>
      <c r="X1557" s="13"/>
      <c r="Y1557" s="13"/>
      <c r="Z1557" s="13"/>
      <c r="AA1557" s="13"/>
      <c r="AB1557" s="13"/>
      <c r="AC1557" s="13"/>
      <c r="AD1557" s="13"/>
      <c r="AE1557" s="13"/>
      <c r="AT1557" s="248" t="s">
        <v>159</v>
      </c>
      <c r="AU1557" s="248" t="s">
        <v>81</v>
      </c>
      <c r="AV1557" s="13" t="s">
        <v>81</v>
      </c>
      <c r="AW1557" s="13" t="s">
        <v>33</v>
      </c>
      <c r="AX1557" s="13" t="s">
        <v>72</v>
      </c>
      <c r="AY1557" s="248" t="s">
        <v>150</v>
      </c>
    </row>
    <row r="1558" s="13" customFormat="1">
      <c r="A1558" s="13"/>
      <c r="B1558" s="237"/>
      <c r="C1558" s="238"/>
      <c r="D1558" s="239" t="s">
        <v>159</v>
      </c>
      <c r="E1558" s="240" t="s">
        <v>19</v>
      </c>
      <c r="F1558" s="241" t="s">
        <v>2326</v>
      </c>
      <c r="G1558" s="238"/>
      <c r="H1558" s="242">
        <v>4.3499999999999996</v>
      </c>
      <c r="I1558" s="243"/>
      <c r="J1558" s="238"/>
      <c r="K1558" s="238"/>
      <c r="L1558" s="244"/>
      <c r="M1558" s="245"/>
      <c r="N1558" s="246"/>
      <c r="O1558" s="246"/>
      <c r="P1558" s="246"/>
      <c r="Q1558" s="246"/>
      <c r="R1558" s="246"/>
      <c r="S1558" s="246"/>
      <c r="T1558" s="247"/>
      <c r="U1558" s="13"/>
      <c r="V1558" s="13"/>
      <c r="W1558" s="13"/>
      <c r="X1558" s="13"/>
      <c r="Y1558" s="13"/>
      <c r="Z1558" s="13"/>
      <c r="AA1558" s="13"/>
      <c r="AB1558" s="13"/>
      <c r="AC1558" s="13"/>
      <c r="AD1558" s="13"/>
      <c r="AE1558" s="13"/>
      <c r="AT1558" s="248" t="s">
        <v>159</v>
      </c>
      <c r="AU1558" s="248" t="s">
        <v>81</v>
      </c>
      <c r="AV1558" s="13" t="s">
        <v>81</v>
      </c>
      <c r="AW1558" s="13" t="s">
        <v>33</v>
      </c>
      <c r="AX1558" s="13" t="s">
        <v>72</v>
      </c>
      <c r="AY1558" s="248" t="s">
        <v>150</v>
      </c>
    </row>
    <row r="1559" s="13" customFormat="1">
      <c r="A1559" s="13"/>
      <c r="B1559" s="237"/>
      <c r="C1559" s="238"/>
      <c r="D1559" s="239" t="s">
        <v>159</v>
      </c>
      <c r="E1559" s="240" t="s">
        <v>19</v>
      </c>
      <c r="F1559" s="241" t="s">
        <v>2327</v>
      </c>
      <c r="G1559" s="238"/>
      <c r="H1559" s="242">
        <v>4.3630000000000004</v>
      </c>
      <c r="I1559" s="243"/>
      <c r="J1559" s="238"/>
      <c r="K1559" s="238"/>
      <c r="L1559" s="244"/>
      <c r="M1559" s="245"/>
      <c r="N1559" s="246"/>
      <c r="O1559" s="246"/>
      <c r="P1559" s="246"/>
      <c r="Q1559" s="246"/>
      <c r="R1559" s="246"/>
      <c r="S1559" s="246"/>
      <c r="T1559" s="247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T1559" s="248" t="s">
        <v>159</v>
      </c>
      <c r="AU1559" s="248" t="s">
        <v>81</v>
      </c>
      <c r="AV1559" s="13" t="s">
        <v>81</v>
      </c>
      <c r="AW1559" s="13" t="s">
        <v>33</v>
      </c>
      <c r="AX1559" s="13" t="s">
        <v>72</v>
      </c>
      <c r="AY1559" s="248" t="s">
        <v>150</v>
      </c>
    </row>
    <row r="1560" s="15" customFormat="1">
      <c r="A1560" s="15"/>
      <c r="B1560" s="260"/>
      <c r="C1560" s="261"/>
      <c r="D1560" s="239" t="s">
        <v>159</v>
      </c>
      <c r="E1560" s="262" t="s">
        <v>19</v>
      </c>
      <c r="F1560" s="263" t="s">
        <v>384</v>
      </c>
      <c r="G1560" s="261"/>
      <c r="H1560" s="262" t="s">
        <v>19</v>
      </c>
      <c r="I1560" s="264"/>
      <c r="J1560" s="261"/>
      <c r="K1560" s="261"/>
      <c r="L1560" s="265"/>
      <c r="M1560" s="266"/>
      <c r="N1560" s="267"/>
      <c r="O1560" s="267"/>
      <c r="P1560" s="267"/>
      <c r="Q1560" s="267"/>
      <c r="R1560" s="267"/>
      <c r="S1560" s="267"/>
      <c r="T1560" s="268"/>
      <c r="U1560" s="15"/>
      <c r="V1560" s="15"/>
      <c r="W1560" s="15"/>
      <c r="X1560" s="15"/>
      <c r="Y1560" s="15"/>
      <c r="Z1560" s="15"/>
      <c r="AA1560" s="15"/>
      <c r="AB1560" s="15"/>
      <c r="AC1560" s="15"/>
      <c r="AD1560" s="15"/>
      <c r="AE1560" s="15"/>
      <c r="AT1560" s="269" t="s">
        <v>159</v>
      </c>
      <c r="AU1560" s="269" t="s">
        <v>81</v>
      </c>
      <c r="AV1560" s="15" t="s">
        <v>79</v>
      </c>
      <c r="AW1560" s="15" t="s">
        <v>33</v>
      </c>
      <c r="AX1560" s="15" t="s">
        <v>72</v>
      </c>
      <c r="AY1560" s="269" t="s">
        <v>150</v>
      </c>
    </row>
    <row r="1561" s="13" customFormat="1">
      <c r="A1561" s="13"/>
      <c r="B1561" s="237"/>
      <c r="C1561" s="238"/>
      <c r="D1561" s="239" t="s">
        <v>159</v>
      </c>
      <c r="E1561" s="240" t="s">
        <v>19</v>
      </c>
      <c r="F1561" s="241" t="s">
        <v>2328</v>
      </c>
      <c r="G1561" s="238"/>
      <c r="H1561" s="242">
        <v>5.9850000000000003</v>
      </c>
      <c r="I1561" s="243"/>
      <c r="J1561" s="238"/>
      <c r="K1561" s="238"/>
      <c r="L1561" s="244"/>
      <c r="M1561" s="245"/>
      <c r="N1561" s="246"/>
      <c r="O1561" s="246"/>
      <c r="P1561" s="246"/>
      <c r="Q1561" s="246"/>
      <c r="R1561" s="246"/>
      <c r="S1561" s="246"/>
      <c r="T1561" s="247"/>
      <c r="U1561" s="13"/>
      <c r="V1561" s="13"/>
      <c r="W1561" s="13"/>
      <c r="X1561" s="13"/>
      <c r="Y1561" s="13"/>
      <c r="Z1561" s="13"/>
      <c r="AA1561" s="13"/>
      <c r="AB1561" s="13"/>
      <c r="AC1561" s="13"/>
      <c r="AD1561" s="13"/>
      <c r="AE1561" s="13"/>
      <c r="AT1561" s="248" t="s">
        <v>159</v>
      </c>
      <c r="AU1561" s="248" t="s">
        <v>81</v>
      </c>
      <c r="AV1561" s="13" t="s">
        <v>81</v>
      </c>
      <c r="AW1561" s="13" t="s">
        <v>33</v>
      </c>
      <c r="AX1561" s="13" t="s">
        <v>72</v>
      </c>
      <c r="AY1561" s="248" t="s">
        <v>150</v>
      </c>
    </row>
    <row r="1562" s="14" customFormat="1">
      <c r="A1562" s="14"/>
      <c r="B1562" s="249"/>
      <c r="C1562" s="250"/>
      <c r="D1562" s="239" t="s">
        <v>159</v>
      </c>
      <c r="E1562" s="251" t="s">
        <v>19</v>
      </c>
      <c r="F1562" s="252" t="s">
        <v>161</v>
      </c>
      <c r="G1562" s="250"/>
      <c r="H1562" s="253">
        <v>19.318000000000001</v>
      </c>
      <c r="I1562" s="254"/>
      <c r="J1562" s="250"/>
      <c r="K1562" s="250"/>
      <c r="L1562" s="255"/>
      <c r="M1562" s="256"/>
      <c r="N1562" s="257"/>
      <c r="O1562" s="257"/>
      <c r="P1562" s="257"/>
      <c r="Q1562" s="257"/>
      <c r="R1562" s="257"/>
      <c r="S1562" s="257"/>
      <c r="T1562" s="258"/>
      <c r="U1562" s="14"/>
      <c r="V1562" s="14"/>
      <c r="W1562" s="14"/>
      <c r="X1562" s="14"/>
      <c r="Y1562" s="14"/>
      <c r="Z1562" s="14"/>
      <c r="AA1562" s="14"/>
      <c r="AB1562" s="14"/>
      <c r="AC1562" s="14"/>
      <c r="AD1562" s="14"/>
      <c r="AE1562" s="14"/>
      <c r="AT1562" s="259" t="s">
        <v>159</v>
      </c>
      <c r="AU1562" s="259" t="s">
        <v>81</v>
      </c>
      <c r="AV1562" s="14" t="s">
        <v>162</v>
      </c>
      <c r="AW1562" s="14" t="s">
        <v>33</v>
      </c>
      <c r="AX1562" s="14" t="s">
        <v>72</v>
      </c>
      <c r="AY1562" s="259" t="s">
        <v>150</v>
      </c>
    </row>
    <row r="1563" s="15" customFormat="1">
      <c r="A1563" s="15"/>
      <c r="B1563" s="260"/>
      <c r="C1563" s="261"/>
      <c r="D1563" s="239" t="s">
        <v>159</v>
      </c>
      <c r="E1563" s="262" t="s">
        <v>19</v>
      </c>
      <c r="F1563" s="263" t="s">
        <v>2329</v>
      </c>
      <c r="G1563" s="261"/>
      <c r="H1563" s="262" t="s">
        <v>19</v>
      </c>
      <c r="I1563" s="264"/>
      <c r="J1563" s="261"/>
      <c r="K1563" s="261"/>
      <c r="L1563" s="265"/>
      <c r="M1563" s="266"/>
      <c r="N1563" s="267"/>
      <c r="O1563" s="267"/>
      <c r="P1563" s="267"/>
      <c r="Q1563" s="267"/>
      <c r="R1563" s="267"/>
      <c r="S1563" s="267"/>
      <c r="T1563" s="268"/>
      <c r="U1563" s="15"/>
      <c r="V1563" s="15"/>
      <c r="W1563" s="15"/>
      <c r="X1563" s="15"/>
      <c r="Y1563" s="15"/>
      <c r="Z1563" s="15"/>
      <c r="AA1563" s="15"/>
      <c r="AB1563" s="15"/>
      <c r="AC1563" s="15"/>
      <c r="AD1563" s="15"/>
      <c r="AE1563" s="15"/>
      <c r="AT1563" s="269" t="s">
        <v>159</v>
      </c>
      <c r="AU1563" s="269" t="s">
        <v>81</v>
      </c>
      <c r="AV1563" s="15" t="s">
        <v>79</v>
      </c>
      <c r="AW1563" s="15" t="s">
        <v>33</v>
      </c>
      <c r="AX1563" s="15" t="s">
        <v>72</v>
      </c>
      <c r="AY1563" s="269" t="s">
        <v>150</v>
      </c>
    </row>
    <row r="1564" s="15" customFormat="1">
      <c r="A1564" s="15"/>
      <c r="B1564" s="260"/>
      <c r="C1564" s="261"/>
      <c r="D1564" s="239" t="s">
        <v>159</v>
      </c>
      <c r="E1564" s="262" t="s">
        <v>19</v>
      </c>
      <c r="F1564" s="263" t="s">
        <v>379</v>
      </c>
      <c r="G1564" s="261"/>
      <c r="H1564" s="262" t="s">
        <v>19</v>
      </c>
      <c r="I1564" s="264"/>
      <c r="J1564" s="261"/>
      <c r="K1564" s="261"/>
      <c r="L1564" s="265"/>
      <c r="M1564" s="266"/>
      <c r="N1564" s="267"/>
      <c r="O1564" s="267"/>
      <c r="P1564" s="267"/>
      <c r="Q1564" s="267"/>
      <c r="R1564" s="267"/>
      <c r="S1564" s="267"/>
      <c r="T1564" s="268"/>
      <c r="U1564" s="15"/>
      <c r="V1564" s="15"/>
      <c r="W1564" s="15"/>
      <c r="X1564" s="15"/>
      <c r="Y1564" s="15"/>
      <c r="Z1564" s="15"/>
      <c r="AA1564" s="15"/>
      <c r="AB1564" s="15"/>
      <c r="AC1564" s="15"/>
      <c r="AD1564" s="15"/>
      <c r="AE1564" s="15"/>
      <c r="AT1564" s="269" t="s">
        <v>159</v>
      </c>
      <c r="AU1564" s="269" t="s">
        <v>81</v>
      </c>
      <c r="AV1564" s="15" t="s">
        <v>79</v>
      </c>
      <c r="AW1564" s="15" t="s">
        <v>33</v>
      </c>
      <c r="AX1564" s="15" t="s">
        <v>72</v>
      </c>
      <c r="AY1564" s="269" t="s">
        <v>150</v>
      </c>
    </row>
    <row r="1565" s="13" customFormat="1">
      <c r="A1565" s="13"/>
      <c r="B1565" s="237"/>
      <c r="C1565" s="238"/>
      <c r="D1565" s="239" t="s">
        <v>159</v>
      </c>
      <c r="E1565" s="240" t="s">
        <v>19</v>
      </c>
      <c r="F1565" s="241" t="s">
        <v>2330</v>
      </c>
      <c r="G1565" s="238"/>
      <c r="H1565" s="242">
        <v>34.515000000000001</v>
      </c>
      <c r="I1565" s="243"/>
      <c r="J1565" s="238"/>
      <c r="K1565" s="238"/>
      <c r="L1565" s="244"/>
      <c r="M1565" s="245"/>
      <c r="N1565" s="246"/>
      <c r="O1565" s="246"/>
      <c r="P1565" s="246"/>
      <c r="Q1565" s="246"/>
      <c r="R1565" s="246"/>
      <c r="S1565" s="246"/>
      <c r="T1565" s="247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T1565" s="248" t="s">
        <v>159</v>
      </c>
      <c r="AU1565" s="248" t="s">
        <v>81</v>
      </c>
      <c r="AV1565" s="13" t="s">
        <v>81</v>
      </c>
      <c r="AW1565" s="13" t="s">
        <v>33</v>
      </c>
      <c r="AX1565" s="13" t="s">
        <v>72</v>
      </c>
      <c r="AY1565" s="248" t="s">
        <v>150</v>
      </c>
    </row>
    <row r="1566" s="13" customFormat="1">
      <c r="A1566" s="13"/>
      <c r="B1566" s="237"/>
      <c r="C1566" s="238"/>
      <c r="D1566" s="239" t="s">
        <v>159</v>
      </c>
      <c r="E1566" s="240" t="s">
        <v>19</v>
      </c>
      <c r="F1566" s="241" t="s">
        <v>2331</v>
      </c>
      <c r="G1566" s="238"/>
      <c r="H1566" s="242">
        <v>8.5549999999999997</v>
      </c>
      <c r="I1566" s="243"/>
      <c r="J1566" s="238"/>
      <c r="K1566" s="238"/>
      <c r="L1566" s="244"/>
      <c r="M1566" s="245"/>
      <c r="N1566" s="246"/>
      <c r="O1566" s="246"/>
      <c r="P1566" s="246"/>
      <c r="Q1566" s="246"/>
      <c r="R1566" s="246"/>
      <c r="S1566" s="246"/>
      <c r="T1566" s="247"/>
      <c r="U1566" s="13"/>
      <c r="V1566" s="13"/>
      <c r="W1566" s="13"/>
      <c r="X1566" s="13"/>
      <c r="Y1566" s="13"/>
      <c r="Z1566" s="13"/>
      <c r="AA1566" s="13"/>
      <c r="AB1566" s="13"/>
      <c r="AC1566" s="13"/>
      <c r="AD1566" s="13"/>
      <c r="AE1566" s="13"/>
      <c r="AT1566" s="248" t="s">
        <v>159</v>
      </c>
      <c r="AU1566" s="248" t="s">
        <v>81</v>
      </c>
      <c r="AV1566" s="13" t="s">
        <v>81</v>
      </c>
      <c r="AW1566" s="13" t="s">
        <v>33</v>
      </c>
      <c r="AX1566" s="13" t="s">
        <v>72</v>
      </c>
      <c r="AY1566" s="248" t="s">
        <v>150</v>
      </c>
    </row>
    <row r="1567" s="13" customFormat="1">
      <c r="A1567" s="13"/>
      <c r="B1567" s="237"/>
      <c r="C1567" s="238"/>
      <c r="D1567" s="239" t="s">
        <v>159</v>
      </c>
      <c r="E1567" s="240" t="s">
        <v>19</v>
      </c>
      <c r="F1567" s="241" t="s">
        <v>2332</v>
      </c>
      <c r="G1567" s="238"/>
      <c r="H1567" s="242">
        <v>25.82</v>
      </c>
      <c r="I1567" s="243"/>
      <c r="J1567" s="238"/>
      <c r="K1567" s="238"/>
      <c r="L1567" s="244"/>
      <c r="M1567" s="245"/>
      <c r="N1567" s="246"/>
      <c r="O1567" s="246"/>
      <c r="P1567" s="246"/>
      <c r="Q1567" s="246"/>
      <c r="R1567" s="246"/>
      <c r="S1567" s="246"/>
      <c r="T1567" s="247"/>
      <c r="U1567" s="13"/>
      <c r="V1567" s="13"/>
      <c r="W1567" s="13"/>
      <c r="X1567" s="13"/>
      <c r="Y1567" s="13"/>
      <c r="Z1567" s="13"/>
      <c r="AA1567" s="13"/>
      <c r="AB1567" s="13"/>
      <c r="AC1567" s="13"/>
      <c r="AD1567" s="13"/>
      <c r="AE1567" s="13"/>
      <c r="AT1567" s="248" t="s">
        <v>159</v>
      </c>
      <c r="AU1567" s="248" t="s">
        <v>81</v>
      </c>
      <c r="AV1567" s="13" t="s">
        <v>81</v>
      </c>
      <c r="AW1567" s="13" t="s">
        <v>33</v>
      </c>
      <c r="AX1567" s="13" t="s">
        <v>72</v>
      </c>
      <c r="AY1567" s="248" t="s">
        <v>150</v>
      </c>
    </row>
    <row r="1568" s="13" customFormat="1">
      <c r="A1568" s="13"/>
      <c r="B1568" s="237"/>
      <c r="C1568" s="238"/>
      <c r="D1568" s="239" t="s">
        <v>159</v>
      </c>
      <c r="E1568" s="240" t="s">
        <v>19</v>
      </c>
      <c r="F1568" s="241" t="s">
        <v>2333</v>
      </c>
      <c r="G1568" s="238"/>
      <c r="H1568" s="242">
        <v>6.5250000000000004</v>
      </c>
      <c r="I1568" s="243"/>
      <c r="J1568" s="238"/>
      <c r="K1568" s="238"/>
      <c r="L1568" s="244"/>
      <c r="M1568" s="245"/>
      <c r="N1568" s="246"/>
      <c r="O1568" s="246"/>
      <c r="P1568" s="246"/>
      <c r="Q1568" s="246"/>
      <c r="R1568" s="246"/>
      <c r="S1568" s="246"/>
      <c r="T1568" s="247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T1568" s="248" t="s">
        <v>159</v>
      </c>
      <c r="AU1568" s="248" t="s">
        <v>81</v>
      </c>
      <c r="AV1568" s="13" t="s">
        <v>81</v>
      </c>
      <c r="AW1568" s="13" t="s">
        <v>33</v>
      </c>
      <c r="AX1568" s="13" t="s">
        <v>72</v>
      </c>
      <c r="AY1568" s="248" t="s">
        <v>150</v>
      </c>
    </row>
    <row r="1569" s="15" customFormat="1">
      <c r="A1569" s="15"/>
      <c r="B1569" s="260"/>
      <c r="C1569" s="261"/>
      <c r="D1569" s="239" t="s">
        <v>159</v>
      </c>
      <c r="E1569" s="262" t="s">
        <v>19</v>
      </c>
      <c r="F1569" s="263" t="s">
        <v>384</v>
      </c>
      <c r="G1569" s="261"/>
      <c r="H1569" s="262" t="s">
        <v>19</v>
      </c>
      <c r="I1569" s="264"/>
      <c r="J1569" s="261"/>
      <c r="K1569" s="261"/>
      <c r="L1569" s="265"/>
      <c r="M1569" s="266"/>
      <c r="N1569" s="267"/>
      <c r="O1569" s="267"/>
      <c r="P1569" s="267"/>
      <c r="Q1569" s="267"/>
      <c r="R1569" s="267"/>
      <c r="S1569" s="267"/>
      <c r="T1569" s="268"/>
      <c r="U1569" s="15"/>
      <c r="V1569" s="15"/>
      <c r="W1569" s="15"/>
      <c r="X1569" s="15"/>
      <c r="Y1569" s="15"/>
      <c r="Z1569" s="15"/>
      <c r="AA1569" s="15"/>
      <c r="AB1569" s="15"/>
      <c r="AC1569" s="15"/>
      <c r="AD1569" s="15"/>
      <c r="AE1569" s="15"/>
      <c r="AT1569" s="269" t="s">
        <v>159</v>
      </c>
      <c r="AU1569" s="269" t="s">
        <v>81</v>
      </c>
      <c r="AV1569" s="15" t="s">
        <v>79</v>
      </c>
      <c r="AW1569" s="15" t="s">
        <v>33</v>
      </c>
      <c r="AX1569" s="15" t="s">
        <v>72</v>
      </c>
      <c r="AY1569" s="269" t="s">
        <v>150</v>
      </c>
    </row>
    <row r="1570" s="13" customFormat="1">
      <c r="A1570" s="13"/>
      <c r="B1570" s="237"/>
      <c r="C1570" s="238"/>
      <c r="D1570" s="239" t="s">
        <v>159</v>
      </c>
      <c r="E1570" s="240" t="s">
        <v>19</v>
      </c>
      <c r="F1570" s="241" t="s">
        <v>2334</v>
      </c>
      <c r="G1570" s="238"/>
      <c r="H1570" s="242">
        <v>13.475</v>
      </c>
      <c r="I1570" s="243"/>
      <c r="J1570" s="238"/>
      <c r="K1570" s="238"/>
      <c r="L1570" s="244"/>
      <c r="M1570" s="245"/>
      <c r="N1570" s="246"/>
      <c r="O1570" s="246"/>
      <c r="P1570" s="246"/>
      <c r="Q1570" s="246"/>
      <c r="R1570" s="246"/>
      <c r="S1570" s="246"/>
      <c r="T1570" s="247"/>
      <c r="U1570" s="13"/>
      <c r="V1570" s="13"/>
      <c r="W1570" s="13"/>
      <c r="X1570" s="13"/>
      <c r="Y1570" s="13"/>
      <c r="Z1570" s="13"/>
      <c r="AA1570" s="13"/>
      <c r="AB1570" s="13"/>
      <c r="AC1570" s="13"/>
      <c r="AD1570" s="13"/>
      <c r="AE1570" s="13"/>
      <c r="AT1570" s="248" t="s">
        <v>159</v>
      </c>
      <c r="AU1570" s="248" t="s">
        <v>81</v>
      </c>
      <c r="AV1570" s="13" t="s">
        <v>81</v>
      </c>
      <c r="AW1570" s="13" t="s">
        <v>33</v>
      </c>
      <c r="AX1570" s="13" t="s">
        <v>72</v>
      </c>
      <c r="AY1570" s="248" t="s">
        <v>150</v>
      </c>
    </row>
    <row r="1571" s="14" customFormat="1">
      <c r="A1571" s="14"/>
      <c r="B1571" s="249"/>
      <c r="C1571" s="250"/>
      <c r="D1571" s="239" t="s">
        <v>159</v>
      </c>
      <c r="E1571" s="251" t="s">
        <v>19</v>
      </c>
      <c r="F1571" s="252" t="s">
        <v>161</v>
      </c>
      <c r="G1571" s="250"/>
      <c r="H1571" s="253">
        <v>88.890000000000001</v>
      </c>
      <c r="I1571" s="254"/>
      <c r="J1571" s="250"/>
      <c r="K1571" s="250"/>
      <c r="L1571" s="255"/>
      <c r="M1571" s="256"/>
      <c r="N1571" s="257"/>
      <c r="O1571" s="257"/>
      <c r="P1571" s="257"/>
      <c r="Q1571" s="257"/>
      <c r="R1571" s="257"/>
      <c r="S1571" s="257"/>
      <c r="T1571" s="258"/>
      <c r="U1571" s="14"/>
      <c r="V1571" s="14"/>
      <c r="W1571" s="14"/>
      <c r="X1571" s="14"/>
      <c r="Y1571" s="14"/>
      <c r="Z1571" s="14"/>
      <c r="AA1571" s="14"/>
      <c r="AB1571" s="14"/>
      <c r="AC1571" s="14"/>
      <c r="AD1571" s="14"/>
      <c r="AE1571" s="14"/>
      <c r="AT1571" s="259" t="s">
        <v>159</v>
      </c>
      <c r="AU1571" s="259" t="s">
        <v>81</v>
      </c>
      <c r="AV1571" s="14" t="s">
        <v>162</v>
      </c>
      <c r="AW1571" s="14" t="s">
        <v>33</v>
      </c>
      <c r="AX1571" s="14" t="s">
        <v>72</v>
      </c>
      <c r="AY1571" s="259" t="s">
        <v>150</v>
      </c>
    </row>
    <row r="1572" s="16" customFormat="1">
      <c r="A1572" s="16"/>
      <c r="B1572" s="270"/>
      <c r="C1572" s="271"/>
      <c r="D1572" s="239" t="s">
        <v>159</v>
      </c>
      <c r="E1572" s="272" t="s">
        <v>19</v>
      </c>
      <c r="F1572" s="273" t="s">
        <v>188</v>
      </c>
      <c r="G1572" s="271"/>
      <c r="H1572" s="274">
        <v>108.208</v>
      </c>
      <c r="I1572" s="275"/>
      <c r="J1572" s="271"/>
      <c r="K1572" s="271"/>
      <c r="L1572" s="276"/>
      <c r="M1572" s="277"/>
      <c r="N1572" s="278"/>
      <c r="O1572" s="278"/>
      <c r="P1572" s="278"/>
      <c r="Q1572" s="278"/>
      <c r="R1572" s="278"/>
      <c r="S1572" s="278"/>
      <c r="T1572" s="279"/>
      <c r="U1572" s="16"/>
      <c r="V1572" s="16"/>
      <c r="W1572" s="16"/>
      <c r="X1572" s="16"/>
      <c r="Y1572" s="16"/>
      <c r="Z1572" s="16"/>
      <c r="AA1572" s="16"/>
      <c r="AB1572" s="16"/>
      <c r="AC1572" s="16"/>
      <c r="AD1572" s="16"/>
      <c r="AE1572" s="16"/>
      <c r="AT1572" s="280" t="s">
        <v>159</v>
      </c>
      <c r="AU1572" s="280" t="s">
        <v>81</v>
      </c>
      <c r="AV1572" s="16" t="s">
        <v>157</v>
      </c>
      <c r="AW1572" s="16" t="s">
        <v>33</v>
      </c>
      <c r="AX1572" s="16" t="s">
        <v>79</v>
      </c>
      <c r="AY1572" s="280" t="s">
        <v>150</v>
      </c>
    </row>
    <row r="1573" s="2" customFormat="1" ht="16.5" customHeight="1">
      <c r="A1573" s="40"/>
      <c r="B1573" s="41"/>
      <c r="C1573" s="281" t="s">
        <v>2335</v>
      </c>
      <c r="D1573" s="281" t="s">
        <v>259</v>
      </c>
      <c r="E1573" s="282" t="s">
        <v>2265</v>
      </c>
      <c r="F1573" s="283" t="s">
        <v>2266</v>
      </c>
      <c r="G1573" s="284" t="s">
        <v>155</v>
      </c>
      <c r="H1573" s="285">
        <v>119.029</v>
      </c>
      <c r="I1573" s="286"/>
      <c r="J1573" s="287">
        <f>ROUND(I1573*H1573,2)</f>
        <v>0</v>
      </c>
      <c r="K1573" s="283" t="s">
        <v>156</v>
      </c>
      <c r="L1573" s="288"/>
      <c r="M1573" s="289" t="s">
        <v>19</v>
      </c>
      <c r="N1573" s="290" t="s">
        <v>43</v>
      </c>
      <c r="O1573" s="86"/>
      <c r="P1573" s="233">
        <f>O1573*H1573</f>
        <v>0</v>
      </c>
      <c r="Q1573" s="233">
        <v>0.023</v>
      </c>
      <c r="R1573" s="233">
        <f>Q1573*H1573</f>
        <v>2.7376670000000001</v>
      </c>
      <c r="S1573" s="233">
        <v>0</v>
      </c>
      <c r="T1573" s="234">
        <f>S1573*H1573</f>
        <v>0</v>
      </c>
      <c r="U1573" s="40"/>
      <c r="V1573" s="40"/>
      <c r="W1573" s="40"/>
      <c r="X1573" s="40"/>
      <c r="Y1573" s="40"/>
      <c r="Z1573" s="40"/>
      <c r="AA1573" s="40"/>
      <c r="AB1573" s="40"/>
      <c r="AC1573" s="40"/>
      <c r="AD1573" s="40"/>
      <c r="AE1573" s="40"/>
      <c r="AR1573" s="235" t="s">
        <v>358</v>
      </c>
      <c r="AT1573" s="235" t="s">
        <v>259</v>
      </c>
      <c r="AU1573" s="235" t="s">
        <v>81</v>
      </c>
      <c r="AY1573" s="19" t="s">
        <v>150</v>
      </c>
      <c r="BE1573" s="236">
        <f>IF(N1573="základní",J1573,0)</f>
        <v>0</v>
      </c>
      <c r="BF1573" s="236">
        <f>IF(N1573="snížená",J1573,0)</f>
        <v>0</v>
      </c>
      <c r="BG1573" s="236">
        <f>IF(N1573="zákl. přenesená",J1573,0)</f>
        <v>0</v>
      </c>
      <c r="BH1573" s="236">
        <f>IF(N1573="sníž. přenesená",J1573,0)</f>
        <v>0</v>
      </c>
      <c r="BI1573" s="236">
        <f>IF(N1573="nulová",J1573,0)</f>
        <v>0</v>
      </c>
      <c r="BJ1573" s="19" t="s">
        <v>79</v>
      </c>
      <c r="BK1573" s="236">
        <f>ROUND(I1573*H1573,2)</f>
        <v>0</v>
      </c>
      <c r="BL1573" s="19" t="s">
        <v>264</v>
      </c>
      <c r="BM1573" s="235" t="s">
        <v>2336</v>
      </c>
    </row>
    <row r="1574" s="13" customFormat="1">
      <c r="A1574" s="13"/>
      <c r="B1574" s="237"/>
      <c r="C1574" s="238"/>
      <c r="D1574" s="239" t="s">
        <v>159</v>
      </c>
      <c r="E1574" s="238"/>
      <c r="F1574" s="241" t="s">
        <v>2337</v>
      </c>
      <c r="G1574" s="238"/>
      <c r="H1574" s="242">
        <v>119.029</v>
      </c>
      <c r="I1574" s="243"/>
      <c r="J1574" s="238"/>
      <c r="K1574" s="238"/>
      <c r="L1574" s="244"/>
      <c r="M1574" s="245"/>
      <c r="N1574" s="246"/>
      <c r="O1574" s="246"/>
      <c r="P1574" s="246"/>
      <c r="Q1574" s="246"/>
      <c r="R1574" s="246"/>
      <c r="S1574" s="246"/>
      <c r="T1574" s="247"/>
      <c r="U1574" s="13"/>
      <c r="V1574" s="13"/>
      <c r="W1574" s="13"/>
      <c r="X1574" s="13"/>
      <c r="Y1574" s="13"/>
      <c r="Z1574" s="13"/>
      <c r="AA1574" s="13"/>
      <c r="AB1574" s="13"/>
      <c r="AC1574" s="13"/>
      <c r="AD1574" s="13"/>
      <c r="AE1574" s="13"/>
      <c r="AT1574" s="248" t="s">
        <v>159</v>
      </c>
      <c r="AU1574" s="248" t="s">
        <v>81</v>
      </c>
      <c r="AV1574" s="13" t="s">
        <v>81</v>
      </c>
      <c r="AW1574" s="13" t="s">
        <v>4</v>
      </c>
      <c r="AX1574" s="13" t="s">
        <v>79</v>
      </c>
      <c r="AY1574" s="248" t="s">
        <v>150</v>
      </c>
    </row>
    <row r="1575" s="2" customFormat="1" ht="21.75" customHeight="1">
      <c r="A1575" s="40"/>
      <c r="B1575" s="41"/>
      <c r="C1575" s="224" t="s">
        <v>2338</v>
      </c>
      <c r="D1575" s="224" t="s">
        <v>152</v>
      </c>
      <c r="E1575" s="225" t="s">
        <v>2339</v>
      </c>
      <c r="F1575" s="226" t="s">
        <v>2340</v>
      </c>
      <c r="G1575" s="227" t="s">
        <v>155</v>
      </c>
      <c r="H1575" s="228">
        <v>35.625999999999998</v>
      </c>
      <c r="I1575" s="229"/>
      <c r="J1575" s="230">
        <f>ROUND(I1575*H1575,2)</f>
        <v>0</v>
      </c>
      <c r="K1575" s="226" t="s">
        <v>156</v>
      </c>
      <c r="L1575" s="46"/>
      <c r="M1575" s="231" t="s">
        <v>19</v>
      </c>
      <c r="N1575" s="232" t="s">
        <v>43</v>
      </c>
      <c r="O1575" s="86"/>
      <c r="P1575" s="233">
        <f>O1575*H1575</f>
        <v>0</v>
      </c>
      <c r="Q1575" s="233">
        <v>0</v>
      </c>
      <c r="R1575" s="233">
        <f>Q1575*H1575</f>
        <v>0</v>
      </c>
      <c r="S1575" s="233">
        <v>0</v>
      </c>
      <c r="T1575" s="234">
        <f>S1575*H1575</f>
        <v>0</v>
      </c>
      <c r="U1575" s="40"/>
      <c r="V1575" s="40"/>
      <c r="W1575" s="40"/>
      <c r="X1575" s="40"/>
      <c r="Y1575" s="40"/>
      <c r="Z1575" s="40"/>
      <c r="AA1575" s="40"/>
      <c r="AB1575" s="40"/>
      <c r="AC1575" s="40"/>
      <c r="AD1575" s="40"/>
      <c r="AE1575" s="40"/>
      <c r="AR1575" s="235" t="s">
        <v>264</v>
      </c>
      <c r="AT1575" s="235" t="s">
        <v>152</v>
      </c>
      <c r="AU1575" s="235" t="s">
        <v>81</v>
      </c>
      <c r="AY1575" s="19" t="s">
        <v>150</v>
      </c>
      <c r="BE1575" s="236">
        <f>IF(N1575="základní",J1575,0)</f>
        <v>0</v>
      </c>
      <c r="BF1575" s="236">
        <f>IF(N1575="snížená",J1575,0)</f>
        <v>0</v>
      </c>
      <c r="BG1575" s="236">
        <f>IF(N1575="zákl. přenesená",J1575,0)</f>
        <v>0</v>
      </c>
      <c r="BH1575" s="236">
        <f>IF(N1575="sníž. přenesená",J1575,0)</f>
        <v>0</v>
      </c>
      <c r="BI1575" s="236">
        <f>IF(N1575="nulová",J1575,0)</f>
        <v>0</v>
      </c>
      <c r="BJ1575" s="19" t="s">
        <v>79</v>
      </c>
      <c r="BK1575" s="236">
        <f>ROUND(I1575*H1575,2)</f>
        <v>0</v>
      </c>
      <c r="BL1575" s="19" t="s">
        <v>264</v>
      </c>
      <c r="BM1575" s="235" t="s">
        <v>2341</v>
      </c>
    </row>
    <row r="1576" s="15" customFormat="1">
      <c r="A1576" s="15"/>
      <c r="B1576" s="260"/>
      <c r="C1576" s="261"/>
      <c r="D1576" s="239" t="s">
        <v>159</v>
      </c>
      <c r="E1576" s="262" t="s">
        <v>19</v>
      </c>
      <c r="F1576" s="263" t="s">
        <v>379</v>
      </c>
      <c r="G1576" s="261"/>
      <c r="H1576" s="262" t="s">
        <v>19</v>
      </c>
      <c r="I1576" s="264"/>
      <c r="J1576" s="261"/>
      <c r="K1576" s="261"/>
      <c r="L1576" s="265"/>
      <c r="M1576" s="266"/>
      <c r="N1576" s="267"/>
      <c r="O1576" s="267"/>
      <c r="P1576" s="267"/>
      <c r="Q1576" s="267"/>
      <c r="R1576" s="267"/>
      <c r="S1576" s="267"/>
      <c r="T1576" s="268"/>
      <c r="U1576" s="15"/>
      <c r="V1576" s="15"/>
      <c r="W1576" s="15"/>
      <c r="X1576" s="15"/>
      <c r="Y1576" s="15"/>
      <c r="Z1576" s="15"/>
      <c r="AA1576" s="15"/>
      <c r="AB1576" s="15"/>
      <c r="AC1576" s="15"/>
      <c r="AD1576" s="15"/>
      <c r="AE1576" s="15"/>
      <c r="AT1576" s="269" t="s">
        <v>159</v>
      </c>
      <c r="AU1576" s="269" t="s">
        <v>81</v>
      </c>
      <c r="AV1576" s="15" t="s">
        <v>79</v>
      </c>
      <c r="AW1576" s="15" t="s">
        <v>33</v>
      </c>
      <c r="AX1576" s="15" t="s">
        <v>72</v>
      </c>
      <c r="AY1576" s="269" t="s">
        <v>150</v>
      </c>
    </row>
    <row r="1577" s="13" customFormat="1">
      <c r="A1577" s="13"/>
      <c r="B1577" s="237"/>
      <c r="C1577" s="238"/>
      <c r="D1577" s="239" t="s">
        <v>159</v>
      </c>
      <c r="E1577" s="240" t="s">
        <v>19</v>
      </c>
      <c r="F1577" s="241" t="s">
        <v>2307</v>
      </c>
      <c r="G1577" s="238"/>
      <c r="H1577" s="242">
        <v>4.0049999999999999</v>
      </c>
      <c r="I1577" s="243"/>
      <c r="J1577" s="238"/>
      <c r="K1577" s="238"/>
      <c r="L1577" s="244"/>
      <c r="M1577" s="245"/>
      <c r="N1577" s="246"/>
      <c r="O1577" s="246"/>
      <c r="P1577" s="246"/>
      <c r="Q1577" s="246"/>
      <c r="R1577" s="246"/>
      <c r="S1577" s="246"/>
      <c r="T1577" s="247"/>
      <c r="U1577" s="13"/>
      <c r="V1577" s="13"/>
      <c r="W1577" s="13"/>
      <c r="X1577" s="13"/>
      <c r="Y1577" s="13"/>
      <c r="Z1577" s="13"/>
      <c r="AA1577" s="13"/>
      <c r="AB1577" s="13"/>
      <c r="AC1577" s="13"/>
      <c r="AD1577" s="13"/>
      <c r="AE1577" s="13"/>
      <c r="AT1577" s="248" t="s">
        <v>159</v>
      </c>
      <c r="AU1577" s="248" t="s">
        <v>81</v>
      </c>
      <c r="AV1577" s="13" t="s">
        <v>81</v>
      </c>
      <c r="AW1577" s="13" t="s">
        <v>33</v>
      </c>
      <c r="AX1577" s="13" t="s">
        <v>72</v>
      </c>
      <c r="AY1577" s="248" t="s">
        <v>150</v>
      </c>
    </row>
    <row r="1578" s="13" customFormat="1">
      <c r="A1578" s="13"/>
      <c r="B1578" s="237"/>
      <c r="C1578" s="238"/>
      <c r="D1578" s="239" t="s">
        <v>159</v>
      </c>
      <c r="E1578" s="240" t="s">
        <v>19</v>
      </c>
      <c r="F1578" s="241" t="s">
        <v>2308</v>
      </c>
      <c r="G1578" s="238"/>
      <c r="H1578" s="242">
        <v>2.6850000000000001</v>
      </c>
      <c r="I1578" s="243"/>
      <c r="J1578" s="238"/>
      <c r="K1578" s="238"/>
      <c r="L1578" s="244"/>
      <c r="M1578" s="245"/>
      <c r="N1578" s="246"/>
      <c r="O1578" s="246"/>
      <c r="P1578" s="246"/>
      <c r="Q1578" s="246"/>
      <c r="R1578" s="246"/>
      <c r="S1578" s="246"/>
      <c r="T1578" s="247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T1578" s="248" t="s">
        <v>159</v>
      </c>
      <c r="AU1578" s="248" t="s">
        <v>81</v>
      </c>
      <c r="AV1578" s="13" t="s">
        <v>81</v>
      </c>
      <c r="AW1578" s="13" t="s">
        <v>33</v>
      </c>
      <c r="AX1578" s="13" t="s">
        <v>72</v>
      </c>
      <c r="AY1578" s="248" t="s">
        <v>150</v>
      </c>
    </row>
    <row r="1579" s="13" customFormat="1">
      <c r="A1579" s="13"/>
      <c r="B1579" s="237"/>
      <c r="C1579" s="238"/>
      <c r="D1579" s="239" t="s">
        <v>159</v>
      </c>
      <c r="E1579" s="240" t="s">
        <v>19</v>
      </c>
      <c r="F1579" s="241" t="s">
        <v>2325</v>
      </c>
      <c r="G1579" s="238"/>
      <c r="H1579" s="242">
        <v>4.6200000000000001</v>
      </c>
      <c r="I1579" s="243"/>
      <c r="J1579" s="238"/>
      <c r="K1579" s="238"/>
      <c r="L1579" s="244"/>
      <c r="M1579" s="245"/>
      <c r="N1579" s="246"/>
      <c r="O1579" s="246"/>
      <c r="P1579" s="246"/>
      <c r="Q1579" s="246"/>
      <c r="R1579" s="246"/>
      <c r="S1579" s="246"/>
      <c r="T1579" s="247"/>
      <c r="U1579" s="13"/>
      <c r="V1579" s="13"/>
      <c r="W1579" s="13"/>
      <c r="X1579" s="13"/>
      <c r="Y1579" s="13"/>
      <c r="Z1579" s="13"/>
      <c r="AA1579" s="13"/>
      <c r="AB1579" s="13"/>
      <c r="AC1579" s="13"/>
      <c r="AD1579" s="13"/>
      <c r="AE1579" s="13"/>
      <c r="AT1579" s="248" t="s">
        <v>159</v>
      </c>
      <c r="AU1579" s="248" t="s">
        <v>81</v>
      </c>
      <c r="AV1579" s="13" t="s">
        <v>81</v>
      </c>
      <c r="AW1579" s="13" t="s">
        <v>33</v>
      </c>
      <c r="AX1579" s="13" t="s">
        <v>72</v>
      </c>
      <c r="AY1579" s="248" t="s">
        <v>150</v>
      </c>
    </row>
    <row r="1580" s="13" customFormat="1">
      <c r="A1580" s="13"/>
      <c r="B1580" s="237"/>
      <c r="C1580" s="238"/>
      <c r="D1580" s="239" t="s">
        <v>159</v>
      </c>
      <c r="E1580" s="240" t="s">
        <v>19</v>
      </c>
      <c r="F1580" s="241" t="s">
        <v>2326</v>
      </c>
      <c r="G1580" s="238"/>
      <c r="H1580" s="242">
        <v>4.3499999999999996</v>
      </c>
      <c r="I1580" s="243"/>
      <c r="J1580" s="238"/>
      <c r="K1580" s="238"/>
      <c r="L1580" s="244"/>
      <c r="M1580" s="245"/>
      <c r="N1580" s="246"/>
      <c r="O1580" s="246"/>
      <c r="P1580" s="246"/>
      <c r="Q1580" s="246"/>
      <c r="R1580" s="246"/>
      <c r="S1580" s="246"/>
      <c r="T1580" s="247"/>
      <c r="U1580" s="13"/>
      <c r="V1580" s="13"/>
      <c r="W1580" s="13"/>
      <c r="X1580" s="13"/>
      <c r="Y1580" s="13"/>
      <c r="Z1580" s="13"/>
      <c r="AA1580" s="13"/>
      <c r="AB1580" s="13"/>
      <c r="AC1580" s="13"/>
      <c r="AD1580" s="13"/>
      <c r="AE1580" s="13"/>
      <c r="AT1580" s="248" t="s">
        <v>159</v>
      </c>
      <c r="AU1580" s="248" t="s">
        <v>81</v>
      </c>
      <c r="AV1580" s="13" t="s">
        <v>81</v>
      </c>
      <c r="AW1580" s="13" t="s">
        <v>33</v>
      </c>
      <c r="AX1580" s="13" t="s">
        <v>72</v>
      </c>
      <c r="AY1580" s="248" t="s">
        <v>150</v>
      </c>
    </row>
    <row r="1581" s="13" customFormat="1">
      <c r="A1581" s="13"/>
      <c r="B1581" s="237"/>
      <c r="C1581" s="238"/>
      <c r="D1581" s="239" t="s">
        <v>159</v>
      </c>
      <c r="E1581" s="240" t="s">
        <v>19</v>
      </c>
      <c r="F1581" s="241" t="s">
        <v>1742</v>
      </c>
      <c r="G1581" s="238"/>
      <c r="H1581" s="242">
        <v>3.6469999999999998</v>
      </c>
      <c r="I1581" s="243"/>
      <c r="J1581" s="238"/>
      <c r="K1581" s="238"/>
      <c r="L1581" s="244"/>
      <c r="M1581" s="245"/>
      <c r="N1581" s="246"/>
      <c r="O1581" s="246"/>
      <c r="P1581" s="246"/>
      <c r="Q1581" s="246"/>
      <c r="R1581" s="246"/>
      <c r="S1581" s="246"/>
      <c r="T1581" s="247"/>
      <c r="U1581" s="13"/>
      <c r="V1581" s="13"/>
      <c r="W1581" s="13"/>
      <c r="X1581" s="13"/>
      <c r="Y1581" s="13"/>
      <c r="Z1581" s="13"/>
      <c r="AA1581" s="13"/>
      <c r="AB1581" s="13"/>
      <c r="AC1581" s="13"/>
      <c r="AD1581" s="13"/>
      <c r="AE1581" s="13"/>
      <c r="AT1581" s="248" t="s">
        <v>159</v>
      </c>
      <c r="AU1581" s="248" t="s">
        <v>81</v>
      </c>
      <c r="AV1581" s="13" t="s">
        <v>81</v>
      </c>
      <c r="AW1581" s="13" t="s">
        <v>33</v>
      </c>
      <c r="AX1581" s="13" t="s">
        <v>72</v>
      </c>
      <c r="AY1581" s="248" t="s">
        <v>150</v>
      </c>
    </row>
    <row r="1582" s="13" customFormat="1">
      <c r="A1582" s="13"/>
      <c r="B1582" s="237"/>
      <c r="C1582" s="238"/>
      <c r="D1582" s="239" t="s">
        <v>159</v>
      </c>
      <c r="E1582" s="240" t="s">
        <v>19</v>
      </c>
      <c r="F1582" s="241" t="s">
        <v>2310</v>
      </c>
      <c r="G1582" s="238"/>
      <c r="H1582" s="242">
        <v>2.4510000000000001</v>
      </c>
      <c r="I1582" s="243"/>
      <c r="J1582" s="238"/>
      <c r="K1582" s="238"/>
      <c r="L1582" s="244"/>
      <c r="M1582" s="245"/>
      <c r="N1582" s="246"/>
      <c r="O1582" s="246"/>
      <c r="P1582" s="246"/>
      <c r="Q1582" s="246"/>
      <c r="R1582" s="246"/>
      <c r="S1582" s="246"/>
      <c r="T1582" s="247"/>
      <c r="U1582" s="13"/>
      <c r="V1582" s="13"/>
      <c r="W1582" s="13"/>
      <c r="X1582" s="13"/>
      <c r="Y1582" s="13"/>
      <c r="Z1582" s="13"/>
      <c r="AA1582" s="13"/>
      <c r="AB1582" s="13"/>
      <c r="AC1582" s="13"/>
      <c r="AD1582" s="13"/>
      <c r="AE1582" s="13"/>
      <c r="AT1582" s="248" t="s">
        <v>159</v>
      </c>
      <c r="AU1582" s="248" t="s">
        <v>81</v>
      </c>
      <c r="AV1582" s="13" t="s">
        <v>81</v>
      </c>
      <c r="AW1582" s="13" t="s">
        <v>33</v>
      </c>
      <c r="AX1582" s="13" t="s">
        <v>72</v>
      </c>
      <c r="AY1582" s="248" t="s">
        <v>150</v>
      </c>
    </row>
    <row r="1583" s="13" customFormat="1">
      <c r="A1583" s="13"/>
      <c r="B1583" s="237"/>
      <c r="C1583" s="238"/>
      <c r="D1583" s="239" t="s">
        <v>159</v>
      </c>
      <c r="E1583" s="240" t="s">
        <v>19</v>
      </c>
      <c r="F1583" s="241" t="s">
        <v>2327</v>
      </c>
      <c r="G1583" s="238"/>
      <c r="H1583" s="242">
        <v>4.3630000000000004</v>
      </c>
      <c r="I1583" s="243"/>
      <c r="J1583" s="238"/>
      <c r="K1583" s="238"/>
      <c r="L1583" s="244"/>
      <c r="M1583" s="245"/>
      <c r="N1583" s="246"/>
      <c r="O1583" s="246"/>
      <c r="P1583" s="246"/>
      <c r="Q1583" s="246"/>
      <c r="R1583" s="246"/>
      <c r="S1583" s="246"/>
      <c r="T1583" s="247"/>
      <c r="U1583" s="13"/>
      <c r="V1583" s="13"/>
      <c r="W1583" s="13"/>
      <c r="X1583" s="13"/>
      <c r="Y1583" s="13"/>
      <c r="Z1583" s="13"/>
      <c r="AA1583" s="13"/>
      <c r="AB1583" s="13"/>
      <c r="AC1583" s="13"/>
      <c r="AD1583" s="13"/>
      <c r="AE1583" s="13"/>
      <c r="AT1583" s="248" t="s">
        <v>159</v>
      </c>
      <c r="AU1583" s="248" t="s">
        <v>81</v>
      </c>
      <c r="AV1583" s="13" t="s">
        <v>81</v>
      </c>
      <c r="AW1583" s="13" t="s">
        <v>33</v>
      </c>
      <c r="AX1583" s="13" t="s">
        <v>72</v>
      </c>
      <c r="AY1583" s="248" t="s">
        <v>150</v>
      </c>
    </row>
    <row r="1584" s="14" customFormat="1">
      <c r="A1584" s="14"/>
      <c r="B1584" s="249"/>
      <c r="C1584" s="250"/>
      <c r="D1584" s="239" t="s">
        <v>159</v>
      </c>
      <c r="E1584" s="251" t="s">
        <v>19</v>
      </c>
      <c r="F1584" s="252" t="s">
        <v>161</v>
      </c>
      <c r="G1584" s="250"/>
      <c r="H1584" s="253">
        <v>26.120999999999999</v>
      </c>
      <c r="I1584" s="254"/>
      <c r="J1584" s="250"/>
      <c r="K1584" s="250"/>
      <c r="L1584" s="255"/>
      <c r="M1584" s="256"/>
      <c r="N1584" s="257"/>
      <c r="O1584" s="257"/>
      <c r="P1584" s="257"/>
      <c r="Q1584" s="257"/>
      <c r="R1584" s="257"/>
      <c r="S1584" s="257"/>
      <c r="T1584" s="258"/>
      <c r="U1584" s="14"/>
      <c r="V1584" s="14"/>
      <c r="W1584" s="14"/>
      <c r="X1584" s="14"/>
      <c r="Y1584" s="14"/>
      <c r="Z1584" s="14"/>
      <c r="AA1584" s="14"/>
      <c r="AB1584" s="14"/>
      <c r="AC1584" s="14"/>
      <c r="AD1584" s="14"/>
      <c r="AE1584" s="14"/>
      <c r="AT1584" s="259" t="s">
        <v>159</v>
      </c>
      <c r="AU1584" s="259" t="s">
        <v>81</v>
      </c>
      <c r="AV1584" s="14" t="s">
        <v>162</v>
      </c>
      <c r="AW1584" s="14" t="s">
        <v>33</v>
      </c>
      <c r="AX1584" s="14" t="s">
        <v>72</v>
      </c>
      <c r="AY1584" s="259" t="s">
        <v>150</v>
      </c>
    </row>
    <row r="1585" s="15" customFormat="1">
      <c r="A1585" s="15"/>
      <c r="B1585" s="260"/>
      <c r="C1585" s="261"/>
      <c r="D1585" s="239" t="s">
        <v>159</v>
      </c>
      <c r="E1585" s="262" t="s">
        <v>19</v>
      </c>
      <c r="F1585" s="263" t="s">
        <v>384</v>
      </c>
      <c r="G1585" s="261"/>
      <c r="H1585" s="262" t="s">
        <v>19</v>
      </c>
      <c r="I1585" s="264"/>
      <c r="J1585" s="261"/>
      <c r="K1585" s="261"/>
      <c r="L1585" s="265"/>
      <c r="M1585" s="266"/>
      <c r="N1585" s="267"/>
      <c r="O1585" s="267"/>
      <c r="P1585" s="267"/>
      <c r="Q1585" s="267"/>
      <c r="R1585" s="267"/>
      <c r="S1585" s="267"/>
      <c r="T1585" s="268"/>
      <c r="U1585" s="15"/>
      <c r="V1585" s="15"/>
      <c r="W1585" s="15"/>
      <c r="X1585" s="15"/>
      <c r="Y1585" s="15"/>
      <c r="Z1585" s="15"/>
      <c r="AA1585" s="15"/>
      <c r="AB1585" s="15"/>
      <c r="AC1585" s="15"/>
      <c r="AD1585" s="15"/>
      <c r="AE1585" s="15"/>
      <c r="AT1585" s="269" t="s">
        <v>159</v>
      </c>
      <c r="AU1585" s="269" t="s">
        <v>81</v>
      </c>
      <c r="AV1585" s="15" t="s">
        <v>79</v>
      </c>
      <c r="AW1585" s="15" t="s">
        <v>33</v>
      </c>
      <c r="AX1585" s="15" t="s">
        <v>72</v>
      </c>
      <c r="AY1585" s="269" t="s">
        <v>150</v>
      </c>
    </row>
    <row r="1586" s="13" customFormat="1">
      <c r="A1586" s="13"/>
      <c r="B1586" s="237"/>
      <c r="C1586" s="238"/>
      <c r="D1586" s="239" t="s">
        <v>159</v>
      </c>
      <c r="E1586" s="240" t="s">
        <v>19</v>
      </c>
      <c r="F1586" s="241" t="s">
        <v>2342</v>
      </c>
      <c r="G1586" s="238"/>
      <c r="H1586" s="242">
        <v>3.6749999999999998</v>
      </c>
      <c r="I1586" s="243"/>
      <c r="J1586" s="238"/>
      <c r="K1586" s="238"/>
      <c r="L1586" s="244"/>
      <c r="M1586" s="245"/>
      <c r="N1586" s="246"/>
      <c r="O1586" s="246"/>
      <c r="P1586" s="246"/>
      <c r="Q1586" s="246"/>
      <c r="R1586" s="246"/>
      <c r="S1586" s="246"/>
      <c r="T1586" s="247"/>
      <c r="U1586" s="13"/>
      <c r="V1586" s="13"/>
      <c r="W1586" s="13"/>
      <c r="X1586" s="13"/>
      <c r="Y1586" s="13"/>
      <c r="Z1586" s="13"/>
      <c r="AA1586" s="13"/>
      <c r="AB1586" s="13"/>
      <c r="AC1586" s="13"/>
      <c r="AD1586" s="13"/>
      <c r="AE1586" s="13"/>
      <c r="AT1586" s="248" t="s">
        <v>159</v>
      </c>
      <c r="AU1586" s="248" t="s">
        <v>81</v>
      </c>
      <c r="AV1586" s="13" t="s">
        <v>81</v>
      </c>
      <c r="AW1586" s="13" t="s">
        <v>33</v>
      </c>
      <c r="AX1586" s="13" t="s">
        <v>72</v>
      </c>
      <c r="AY1586" s="248" t="s">
        <v>150</v>
      </c>
    </row>
    <row r="1587" s="13" customFormat="1">
      <c r="A1587" s="13"/>
      <c r="B1587" s="237"/>
      <c r="C1587" s="238"/>
      <c r="D1587" s="239" t="s">
        <v>159</v>
      </c>
      <c r="E1587" s="240" t="s">
        <v>19</v>
      </c>
      <c r="F1587" s="241" t="s">
        <v>1745</v>
      </c>
      <c r="G1587" s="238"/>
      <c r="H1587" s="242">
        <v>1.3500000000000001</v>
      </c>
      <c r="I1587" s="243"/>
      <c r="J1587" s="238"/>
      <c r="K1587" s="238"/>
      <c r="L1587" s="244"/>
      <c r="M1587" s="245"/>
      <c r="N1587" s="246"/>
      <c r="O1587" s="246"/>
      <c r="P1587" s="246"/>
      <c r="Q1587" s="246"/>
      <c r="R1587" s="246"/>
      <c r="S1587" s="246"/>
      <c r="T1587" s="247"/>
      <c r="U1587" s="13"/>
      <c r="V1587" s="13"/>
      <c r="W1587" s="13"/>
      <c r="X1587" s="13"/>
      <c r="Y1587" s="13"/>
      <c r="Z1587" s="13"/>
      <c r="AA1587" s="13"/>
      <c r="AB1587" s="13"/>
      <c r="AC1587" s="13"/>
      <c r="AD1587" s="13"/>
      <c r="AE1587" s="13"/>
      <c r="AT1587" s="248" t="s">
        <v>159</v>
      </c>
      <c r="AU1587" s="248" t="s">
        <v>81</v>
      </c>
      <c r="AV1587" s="13" t="s">
        <v>81</v>
      </c>
      <c r="AW1587" s="13" t="s">
        <v>33</v>
      </c>
      <c r="AX1587" s="13" t="s">
        <v>72</v>
      </c>
      <c r="AY1587" s="248" t="s">
        <v>150</v>
      </c>
    </row>
    <row r="1588" s="13" customFormat="1">
      <c r="A1588" s="13"/>
      <c r="B1588" s="237"/>
      <c r="C1588" s="238"/>
      <c r="D1588" s="239" t="s">
        <v>159</v>
      </c>
      <c r="E1588" s="240" t="s">
        <v>19</v>
      </c>
      <c r="F1588" s="241" t="s">
        <v>2294</v>
      </c>
      <c r="G1588" s="238"/>
      <c r="H1588" s="242">
        <v>4.4800000000000004</v>
      </c>
      <c r="I1588" s="243"/>
      <c r="J1588" s="238"/>
      <c r="K1588" s="238"/>
      <c r="L1588" s="244"/>
      <c r="M1588" s="245"/>
      <c r="N1588" s="246"/>
      <c r="O1588" s="246"/>
      <c r="P1588" s="246"/>
      <c r="Q1588" s="246"/>
      <c r="R1588" s="246"/>
      <c r="S1588" s="246"/>
      <c r="T1588" s="247"/>
      <c r="U1588" s="13"/>
      <c r="V1588" s="13"/>
      <c r="W1588" s="13"/>
      <c r="X1588" s="13"/>
      <c r="Y1588" s="13"/>
      <c r="Z1588" s="13"/>
      <c r="AA1588" s="13"/>
      <c r="AB1588" s="13"/>
      <c r="AC1588" s="13"/>
      <c r="AD1588" s="13"/>
      <c r="AE1588" s="13"/>
      <c r="AT1588" s="248" t="s">
        <v>159</v>
      </c>
      <c r="AU1588" s="248" t="s">
        <v>81</v>
      </c>
      <c r="AV1588" s="13" t="s">
        <v>81</v>
      </c>
      <c r="AW1588" s="13" t="s">
        <v>33</v>
      </c>
      <c r="AX1588" s="13" t="s">
        <v>72</v>
      </c>
      <c r="AY1588" s="248" t="s">
        <v>150</v>
      </c>
    </row>
    <row r="1589" s="14" customFormat="1">
      <c r="A1589" s="14"/>
      <c r="B1589" s="249"/>
      <c r="C1589" s="250"/>
      <c r="D1589" s="239" t="s">
        <v>159</v>
      </c>
      <c r="E1589" s="251" t="s">
        <v>19</v>
      </c>
      <c r="F1589" s="252" t="s">
        <v>161</v>
      </c>
      <c r="G1589" s="250"/>
      <c r="H1589" s="253">
        <v>9.5050000000000008</v>
      </c>
      <c r="I1589" s="254"/>
      <c r="J1589" s="250"/>
      <c r="K1589" s="250"/>
      <c r="L1589" s="255"/>
      <c r="M1589" s="256"/>
      <c r="N1589" s="257"/>
      <c r="O1589" s="257"/>
      <c r="P1589" s="257"/>
      <c r="Q1589" s="257"/>
      <c r="R1589" s="257"/>
      <c r="S1589" s="257"/>
      <c r="T1589" s="258"/>
      <c r="U1589" s="14"/>
      <c r="V1589" s="14"/>
      <c r="W1589" s="14"/>
      <c r="X1589" s="14"/>
      <c r="Y1589" s="14"/>
      <c r="Z1589" s="14"/>
      <c r="AA1589" s="14"/>
      <c r="AB1589" s="14"/>
      <c r="AC1589" s="14"/>
      <c r="AD1589" s="14"/>
      <c r="AE1589" s="14"/>
      <c r="AT1589" s="259" t="s">
        <v>159</v>
      </c>
      <c r="AU1589" s="259" t="s">
        <v>81</v>
      </c>
      <c r="AV1589" s="14" t="s">
        <v>162</v>
      </c>
      <c r="AW1589" s="14" t="s">
        <v>33</v>
      </c>
      <c r="AX1589" s="14" t="s">
        <v>72</v>
      </c>
      <c r="AY1589" s="259" t="s">
        <v>150</v>
      </c>
    </row>
    <row r="1590" s="16" customFormat="1">
      <c r="A1590" s="16"/>
      <c r="B1590" s="270"/>
      <c r="C1590" s="271"/>
      <c r="D1590" s="239" t="s">
        <v>159</v>
      </c>
      <c r="E1590" s="272" t="s">
        <v>19</v>
      </c>
      <c r="F1590" s="273" t="s">
        <v>188</v>
      </c>
      <c r="G1590" s="271"/>
      <c r="H1590" s="274">
        <v>35.625999999999998</v>
      </c>
      <c r="I1590" s="275"/>
      <c r="J1590" s="271"/>
      <c r="K1590" s="271"/>
      <c r="L1590" s="276"/>
      <c r="M1590" s="277"/>
      <c r="N1590" s="278"/>
      <c r="O1590" s="278"/>
      <c r="P1590" s="278"/>
      <c r="Q1590" s="278"/>
      <c r="R1590" s="278"/>
      <c r="S1590" s="278"/>
      <c r="T1590" s="279"/>
      <c r="U1590" s="16"/>
      <c r="V1590" s="16"/>
      <c r="W1590" s="16"/>
      <c r="X1590" s="16"/>
      <c r="Y1590" s="16"/>
      <c r="Z1590" s="16"/>
      <c r="AA1590" s="16"/>
      <c r="AB1590" s="16"/>
      <c r="AC1590" s="16"/>
      <c r="AD1590" s="16"/>
      <c r="AE1590" s="16"/>
      <c r="AT1590" s="280" t="s">
        <v>159</v>
      </c>
      <c r="AU1590" s="280" t="s">
        <v>81</v>
      </c>
      <c r="AV1590" s="16" t="s">
        <v>157</v>
      </c>
      <c r="AW1590" s="16" t="s">
        <v>33</v>
      </c>
      <c r="AX1590" s="16" t="s">
        <v>79</v>
      </c>
      <c r="AY1590" s="280" t="s">
        <v>150</v>
      </c>
    </row>
    <row r="1591" s="2" customFormat="1" ht="16.5" customHeight="1">
      <c r="A1591" s="40"/>
      <c r="B1591" s="41"/>
      <c r="C1591" s="224" t="s">
        <v>2343</v>
      </c>
      <c r="D1591" s="224" t="s">
        <v>152</v>
      </c>
      <c r="E1591" s="225" t="s">
        <v>2344</v>
      </c>
      <c r="F1591" s="226" t="s">
        <v>2345</v>
      </c>
      <c r="G1591" s="227" t="s">
        <v>155</v>
      </c>
      <c r="H1591" s="228">
        <v>205.25399999999999</v>
      </c>
      <c r="I1591" s="229"/>
      <c r="J1591" s="230">
        <f>ROUND(I1591*H1591,2)</f>
        <v>0</v>
      </c>
      <c r="K1591" s="226" t="s">
        <v>156</v>
      </c>
      <c r="L1591" s="46"/>
      <c r="M1591" s="231" t="s">
        <v>19</v>
      </c>
      <c r="N1591" s="232" t="s">
        <v>43</v>
      </c>
      <c r="O1591" s="86"/>
      <c r="P1591" s="233">
        <f>O1591*H1591</f>
        <v>0</v>
      </c>
      <c r="Q1591" s="233">
        <v>0.0015</v>
      </c>
      <c r="R1591" s="233">
        <f>Q1591*H1591</f>
        <v>0.30788100000000002</v>
      </c>
      <c r="S1591" s="233">
        <v>0</v>
      </c>
      <c r="T1591" s="234">
        <f>S1591*H1591</f>
        <v>0</v>
      </c>
      <c r="U1591" s="40"/>
      <c r="V1591" s="40"/>
      <c r="W1591" s="40"/>
      <c r="X1591" s="40"/>
      <c r="Y1591" s="40"/>
      <c r="Z1591" s="40"/>
      <c r="AA1591" s="40"/>
      <c r="AB1591" s="40"/>
      <c r="AC1591" s="40"/>
      <c r="AD1591" s="40"/>
      <c r="AE1591" s="40"/>
      <c r="AR1591" s="235" t="s">
        <v>264</v>
      </c>
      <c r="AT1591" s="235" t="s">
        <v>152</v>
      </c>
      <c r="AU1591" s="235" t="s">
        <v>81</v>
      </c>
      <c r="AY1591" s="19" t="s">
        <v>150</v>
      </c>
      <c r="BE1591" s="236">
        <f>IF(N1591="základní",J1591,0)</f>
        <v>0</v>
      </c>
      <c r="BF1591" s="236">
        <f>IF(N1591="snížená",J1591,0)</f>
        <v>0</v>
      </c>
      <c r="BG1591" s="236">
        <f>IF(N1591="zákl. přenesená",J1591,0)</f>
        <v>0</v>
      </c>
      <c r="BH1591" s="236">
        <f>IF(N1591="sníž. přenesená",J1591,0)</f>
        <v>0</v>
      </c>
      <c r="BI1591" s="236">
        <f>IF(N1591="nulová",J1591,0)</f>
        <v>0</v>
      </c>
      <c r="BJ1591" s="19" t="s">
        <v>79</v>
      </c>
      <c r="BK1591" s="236">
        <f>ROUND(I1591*H1591,2)</f>
        <v>0</v>
      </c>
      <c r="BL1591" s="19" t="s">
        <v>264</v>
      </c>
      <c r="BM1591" s="235" t="s">
        <v>2346</v>
      </c>
    </row>
    <row r="1592" s="13" customFormat="1">
      <c r="A1592" s="13"/>
      <c r="B1592" s="237"/>
      <c r="C1592" s="238"/>
      <c r="D1592" s="239" t="s">
        <v>159</v>
      </c>
      <c r="E1592" s="240" t="s">
        <v>19</v>
      </c>
      <c r="F1592" s="241" t="s">
        <v>2347</v>
      </c>
      <c r="G1592" s="238"/>
      <c r="H1592" s="242">
        <v>205.25399999999999</v>
      </c>
      <c r="I1592" s="243"/>
      <c r="J1592" s="238"/>
      <c r="K1592" s="238"/>
      <c r="L1592" s="244"/>
      <c r="M1592" s="245"/>
      <c r="N1592" s="246"/>
      <c r="O1592" s="246"/>
      <c r="P1592" s="246"/>
      <c r="Q1592" s="246"/>
      <c r="R1592" s="246"/>
      <c r="S1592" s="246"/>
      <c r="T1592" s="247"/>
      <c r="U1592" s="13"/>
      <c r="V1592" s="13"/>
      <c r="W1592" s="13"/>
      <c r="X1592" s="13"/>
      <c r="Y1592" s="13"/>
      <c r="Z1592" s="13"/>
      <c r="AA1592" s="13"/>
      <c r="AB1592" s="13"/>
      <c r="AC1592" s="13"/>
      <c r="AD1592" s="13"/>
      <c r="AE1592" s="13"/>
      <c r="AT1592" s="248" t="s">
        <v>159</v>
      </c>
      <c r="AU1592" s="248" t="s">
        <v>81</v>
      </c>
      <c r="AV1592" s="13" t="s">
        <v>81</v>
      </c>
      <c r="AW1592" s="13" t="s">
        <v>33</v>
      </c>
      <c r="AX1592" s="13" t="s">
        <v>72</v>
      </c>
      <c r="AY1592" s="248" t="s">
        <v>150</v>
      </c>
    </row>
    <row r="1593" s="14" customFormat="1">
      <c r="A1593" s="14"/>
      <c r="B1593" s="249"/>
      <c r="C1593" s="250"/>
      <c r="D1593" s="239" t="s">
        <v>159</v>
      </c>
      <c r="E1593" s="251" t="s">
        <v>19</v>
      </c>
      <c r="F1593" s="252" t="s">
        <v>161</v>
      </c>
      <c r="G1593" s="250"/>
      <c r="H1593" s="253">
        <v>205.25399999999999</v>
      </c>
      <c r="I1593" s="254"/>
      <c r="J1593" s="250"/>
      <c r="K1593" s="250"/>
      <c r="L1593" s="255"/>
      <c r="M1593" s="256"/>
      <c r="N1593" s="257"/>
      <c r="O1593" s="257"/>
      <c r="P1593" s="257"/>
      <c r="Q1593" s="257"/>
      <c r="R1593" s="257"/>
      <c r="S1593" s="257"/>
      <c r="T1593" s="258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T1593" s="259" t="s">
        <v>159</v>
      </c>
      <c r="AU1593" s="259" t="s">
        <v>81</v>
      </c>
      <c r="AV1593" s="14" t="s">
        <v>162</v>
      </c>
      <c r="AW1593" s="14" t="s">
        <v>33</v>
      </c>
      <c r="AX1593" s="14" t="s">
        <v>79</v>
      </c>
      <c r="AY1593" s="259" t="s">
        <v>150</v>
      </c>
    </row>
    <row r="1594" s="2" customFormat="1" ht="16.5" customHeight="1">
      <c r="A1594" s="40"/>
      <c r="B1594" s="41"/>
      <c r="C1594" s="224" t="s">
        <v>2348</v>
      </c>
      <c r="D1594" s="224" t="s">
        <v>152</v>
      </c>
      <c r="E1594" s="225" t="s">
        <v>2349</v>
      </c>
      <c r="F1594" s="226" t="s">
        <v>2350</v>
      </c>
      <c r="G1594" s="227" t="s">
        <v>478</v>
      </c>
      <c r="H1594" s="228">
        <v>201.08500000000001</v>
      </c>
      <c r="I1594" s="229"/>
      <c r="J1594" s="230">
        <f>ROUND(I1594*H1594,2)</f>
        <v>0</v>
      </c>
      <c r="K1594" s="226" t="s">
        <v>156</v>
      </c>
      <c r="L1594" s="46"/>
      <c r="M1594" s="231" t="s">
        <v>19</v>
      </c>
      <c r="N1594" s="232" t="s">
        <v>43</v>
      </c>
      <c r="O1594" s="86"/>
      <c r="P1594" s="233">
        <f>O1594*H1594</f>
        <v>0</v>
      </c>
      <c r="Q1594" s="233">
        <v>0</v>
      </c>
      <c r="R1594" s="233">
        <f>Q1594*H1594</f>
        <v>0</v>
      </c>
      <c r="S1594" s="233">
        <v>0</v>
      </c>
      <c r="T1594" s="234">
        <f>S1594*H1594</f>
        <v>0</v>
      </c>
      <c r="U1594" s="40"/>
      <c r="V1594" s="40"/>
      <c r="W1594" s="40"/>
      <c r="X1594" s="40"/>
      <c r="Y1594" s="40"/>
      <c r="Z1594" s="40"/>
      <c r="AA1594" s="40"/>
      <c r="AB1594" s="40"/>
      <c r="AC1594" s="40"/>
      <c r="AD1594" s="40"/>
      <c r="AE1594" s="40"/>
      <c r="AR1594" s="235" t="s">
        <v>264</v>
      </c>
      <c r="AT1594" s="235" t="s">
        <v>152</v>
      </c>
      <c r="AU1594" s="235" t="s">
        <v>81</v>
      </c>
      <c r="AY1594" s="19" t="s">
        <v>150</v>
      </c>
      <c r="BE1594" s="236">
        <f>IF(N1594="základní",J1594,0)</f>
        <v>0</v>
      </c>
      <c r="BF1594" s="236">
        <f>IF(N1594="snížená",J1594,0)</f>
        <v>0</v>
      </c>
      <c r="BG1594" s="236">
        <f>IF(N1594="zákl. přenesená",J1594,0)</f>
        <v>0</v>
      </c>
      <c r="BH1594" s="236">
        <f>IF(N1594="sníž. přenesená",J1594,0)</f>
        <v>0</v>
      </c>
      <c r="BI1594" s="236">
        <f>IF(N1594="nulová",J1594,0)</f>
        <v>0</v>
      </c>
      <c r="BJ1594" s="19" t="s">
        <v>79</v>
      </c>
      <c r="BK1594" s="236">
        <f>ROUND(I1594*H1594,2)</f>
        <v>0</v>
      </c>
      <c r="BL1594" s="19" t="s">
        <v>264</v>
      </c>
      <c r="BM1594" s="235" t="s">
        <v>2351</v>
      </c>
    </row>
    <row r="1595" s="15" customFormat="1">
      <c r="A1595" s="15"/>
      <c r="B1595" s="260"/>
      <c r="C1595" s="261"/>
      <c r="D1595" s="239" t="s">
        <v>159</v>
      </c>
      <c r="E1595" s="262" t="s">
        <v>19</v>
      </c>
      <c r="F1595" s="263" t="s">
        <v>379</v>
      </c>
      <c r="G1595" s="261"/>
      <c r="H1595" s="262" t="s">
        <v>19</v>
      </c>
      <c r="I1595" s="264"/>
      <c r="J1595" s="261"/>
      <c r="K1595" s="261"/>
      <c r="L1595" s="265"/>
      <c r="M1595" s="266"/>
      <c r="N1595" s="267"/>
      <c r="O1595" s="267"/>
      <c r="P1595" s="267"/>
      <c r="Q1595" s="267"/>
      <c r="R1595" s="267"/>
      <c r="S1595" s="267"/>
      <c r="T1595" s="268"/>
      <c r="U1595" s="15"/>
      <c r="V1595" s="15"/>
      <c r="W1595" s="15"/>
      <c r="X1595" s="15"/>
      <c r="Y1595" s="15"/>
      <c r="Z1595" s="15"/>
      <c r="AA1595" s="15"/>
      <c r="AB1595" s="15"/>
      <c r="AC1595" s="15"/>
      <c r="AD1595" s="15"/>
      <c r="AE1595" s="15"/>
      <c r="AT1595" s="269" t="s">
        <v>159</v>
      </c>
      <c r="AU1595" s="269" t="s">
        <v>81</v>
      </c>
      <c r="AV1595" s="15" t="s">
        <v>79</v>
      </c>
      <c r="AW1595" s="15" t="s">
        <v>33</v>
      </c>
      <c r="AX1595" s="15" t="s">
        <v>72</v>
      </c>
      <c r="AY1595" s="269" t="s">
        <v>150</v>
      </c>
    </row>
    <row r="1596" s="13" customFormat="1">
      <c r="A1596" s="13"/>
      <c r="B1596" s="237"/>
      <c r="C1596" s="238"/>
      <c r="D1596" s="239" t="s">
        <v>159</v>
      </c>
      <c r="E1596" s="240" t="s">
        <v>19</v>
      </c>
      <c r="F1596" s="241" t="s">
        <v>2352</v>
      </c>
      <c r="G1596" s="238"/>
      <c r="H1596" s="242">
        <v>14.6</v>
      </c>
      <c r="I1596" s="243"/>
      <c r="J1596" s="238"/>
      <c r="K1596" s="238"/>
      <c r="L1596" s="244"/>
      <c r="M1596" s="245"/>
      <c r="N1596" s="246"/>
      <c r="O1596" s="246"/>
      <c r="P1596" s="246"/>
      <c r="Q1596" s="246"/>
      <c r="R1596" s="246"/>
      <c r="S1596" s="246"/>
      <c r="T1596" s="247"/>
      <c r="U1596" s="13"/>
      <c r="V1596" s="13"/>
      <c r="W1596" s="13"/>
      <c r="X1596" s="13"/>
      <c r="Y1596" s="13"/>
      <c r="Z1596" s="13"/>
      <c r="AA1596" s="13"/>
      <c r="AB1596" s="13"/>
      <c r="AC1596" s="13"/>
      <c r="AD1596" s="13"/>
      <c r="AE1596" s="13"/>
      <c r="AT1596" s="248" t="s">
        <v>159</v>
      </c>
      <c r="AU1596" s="248" t="s">
        <v>81</v>
      </c>
      <c r="AV1596" s="13" t="s">
        <v>81</v>
      </c>
      <c r="AW1596" s="13" t="s">
        <v>33</v>
      </c>
      <c r="AX1596" s="13" t="s">
        <v>72</v>
      </c>
      <c r="AY1596" s="248" t="s">
        <v>150</v>
      </c>
    </row>
    <row r="1597" s="13" customFormat="1">
      <c r="A1597" s="13"/>
      <c r="B1597" s="237"/>
      <c r="C1597" s="238"/>
      <c r="D1597" s="239" t="s">
        <v>159</v>
      </c>
      <c r="E1597" s="240" t="s">
        <v>19</v>
      </c>
      <c r="F1597" s="241" t="s">
        <v>2353</v>
      </c>
      <c r="G1597" s="238"/>
      <c r="H1597" s="242">
        <v>59.049999999999997</v>
      </c>
      <c r="I1597" s="243"/>
      <c r="J1597" s="238"/>
      <c r="K1597" s="238"/>
      <c r="L1597" s="244"/>
      <c r="M1597" s="245"/>
      <c r="N1597" s="246"/>
      <c r="O1597" s="246"/>
      <c r="P1597" s="246"/>
      <c r="Q1597" s="246"/>
      <c r="R1597" s="246"/>
      <c r="S1597" s="246"/>
      <c r="T1597" s="247"/>
      <c r="U1597" s="13"/>
      <c r="V1597" s="13"/>
      <c r="W1597" s="13"/>
      <c r="X1597" s="13"/>
      <c r="Y1597" s="13"/>
      <c r="Z1597" s="13"/>
      <c r="AA1597" s="13"/>
      <c r="AB1597" s="13"/>
      <c r="AC1597" s="13"/>
      <c r="AD1597" s="13"/>
      <c r="AE1597" s="13"/>
      <c r="AT1597" s="248" t="s">
        <v>159</v>
      </c>
      <c r="AU1597" s="248" t="s">
        <v>81</v>
      </c>
      <c r="AV1597" s="13" t="s">
        <v>81</v>
      </c>
      <c r="AW1597" s="13" t="s">
        <v>33</v>
      </c>
      <c r="AX1597" s="13" t="s">
        <v>72</v>
      </c>
      <c r="AY1597" s="248" t="s">
        <v>150</v>
      </c>
    </row>
    <row r="1598" s="13" customFormat="1">
      <c r="A1598" s="13"/>
      <c r="B1598" s="237"/>
      <c r="C1598" s="238"/>
      <c r="D1598" s="239" t="s">
        <v>159</v>
      </c>
      <c r="E1598" s="240" t="s">
        <v>19</v>
      </c>
      <c r="F1598" s="241" t="s">
        <v>2354</v>
      </c>
      <c r="G1598" s="238"/>
      <c r="H1598" s="242">
        <v>13.965</v>
      </c>
      <c r="I1598" s="243"/>
      <c r="J1598" s="238"/>
      <c r="K1598" s="238"/>
      <c r="L1598" s="244"/>
      <c r="M1598" s="245"/>
      <c r="N1598" s="246"/>
      <c r="O1598" s="246"/>
      <c r="P1598" s="246"/>
      <c r="Q1598" s="246"/>
      <c r="R1598" s="246"/>
      <c r="S1598" s="246"/>
      <c r="T1598" s="247"/>
      <c r="U1598" s="13"/>
      <c r="V1598" s="13"/>
      <c r="W1598" s="13"/>
      <c r="X1598" s="13"/>
      <c r="Y1598" s="13"/>
      <c r="Z1598" s="13"/>
      <c r="AA1598" s="13"/>
      <c r="AB1598" s="13"/>
      <c r="AC1598" s="13"/>
      <c r="AD1598" s="13"/>
      <c r="AE1598" s="13"/>
      <c r="AT1598" s="248" t="s">
        <v>159</v>
      </c>
      <c r="AU1598" s="248" t="s">
        <v>81</v>
      </c>
      <c r="AV1598" s="13" t="s">
        <v>81</v>
      </c>
      <c r="AW1598" s="13" t="s">
        <v>33</v>
      </c>
      <c r="AX1598" s="13" t="s">
        <v>72</v>
      </c>
      <c r="AY1598" s="248" t="s">
        <v>150</v>
      </c>
    </row>
    <row r="1599" s="13" customFormat="1">
      <c r="A1599" s="13"/>
      <c r="B1599" s="237"/>
      <c r="C1599" s="238"/>
      <c r="D1599" s="239" t="s">
        <v>159</v>
      </c>
      <c r="E1599" s="240" t="s">
        <v>19</v>
      </c>
      <c r="F1599" s="241" t="s">
        <v>2355</v>
      </c>
      <c r="G1599" s="238"/>
      <c r="H1599" s="242">
        <v>36.409999999999997</v>
      </c>
      <c r="I1599" s="243"/>
      <c r="J1599" s="238"/>
      <c r="K1599" s="238"/>
      <c r="L1599" s="244"/>
      <c r="M1599" s="245"/>
      <c r="N1599" s="246"/>
      <c r="O1599" s="246"/>
      <c r="P1599" s="246"/>
      <c r="Q1599" s="246"/>
      <c r="R1599" s="246"/>
      <c r="S1599" s="246"/>
      <c r="T1599" s="247"/>
      <c r="U1599" s="13"/>
      <c r="V1599" s="13"/>
      <c r="W1599" s="13"/>
      <c r="X1599" s="13"/>
      <c r="Y1599" s="13"/>
      <c r="Z1599" s="13"/>
      <c r="AA1599" s="13"/>
      <c r="AB1599" s="13"/>
      <c r="AC1599" s="13"/>
      <c r="AD1599" s="13"/>
      <c r="AE1599" s="13"/>
      <c r="AT1599" s="248" t="s">
        <v>159</v>
      </c>
      <c r="AU1599" s="248" t="s">
        <v>81</v>
      </c>
      <c r="AV1599" s="13" t="s">
        <v>81</v>
      </c>
      <c r="AW1599" s="13" t="s">
        <v>33</v>
      </c>
      <c r="AX1599" s="13" t="s">
        <v>72</v>
      </c>
      <c r="AY1599" s="248" t="s">
        <v>150</v>
      </c>
    </row>
    <row r="1600" s="13" customFormat="1">
      <c r="A1600" s="13"/>
      <c r="B1600" s="237"/>
      <c r="C1600" s="238"/>
      <c r="D1600" s="239" t="s">
        <v>159</v>
      </c>
      <c r="E1600" s="240" t="s">
        <v>19</v>
      </c>
      <c r="F1600" s="241" t="s">
        <v>2356</v>
      </c>
      <c r="G1600" s="238"/>
      <c r="H1600" s="242">
        <v>10.300000000000001</v>
      </c>
      <c r="I1600" s="243"/>
      <c r="J1600" s="238"/>
      <c r="K1600" s="238"/>
      <c r="L1600" s="244"/>
      <c r="M1600" s="245"/>
      <c r="N1600" s="246"/>
      <c r="O1600" s="246"/>
      <c r="P1600" s="246"/>
      <c r="Q1600" s="246"/>
      <c r="R1600" s="246"/>
      <c r="S1600" s="246"/>
      <c r="T1600" s="247"/>
      <c r="U1600" s="13"/>
      <c r="V1600" s="13"/>
      <c r="W1600" s="13"/>
      <c r="X1600" s="13"/>
      <c r="Y1600" s="13"/>
      <c r="Z1600" s="13"/>
      <c r="AA1600" s="13"/>
      <c r="AB1600" s="13"/>
      <c r="AC1600" s="13"/>
      <c r="AD1600" s="13"/>
      <c r="AE1600" s="13"/>
      <c r="AT1600" s="248" t="s">
        <v>159</v>
      </c>
      <c r="AU1600" s="248" t="s">
        <v>81</v>
      </c>
      <c r="AV1600" s="13" t="s">
        <v>81</v>
      </c>
      <c r="AW1600" s="13" t="s">
        <v>33</v>
      </c>
      <c r="AX1600" s="13" t="s">
        <v>72</v>
      </c>
      <c r="AY1600" s="248" t="s">
        <v>150</v>
      </c>
    </row>
    <row r="1601" s="13" customFormat="1">
      <c r="A1601" s="13"/>
      <c r="B1601" s="237"/>
      <c r="C1601" s="238"/>
      <c r="D1601" s="239" t="s">
        <v>159</v>
      </c>
      <c r="E1601" s="240" t="s">
        <v>19</v>
      </c>
      <c r="F1601" s="241" t="s">
        <v>1775</v>
      </c>
      <c r="G1601" s="238"/>
      <c r="H1601" s="242">
        <v>12.09</v>
      </c>
      <c r="I1601" s="243"/>
      <c r="J1601" s="238"/>
      <c r="K1601" s="238"/>
      <c r="L1601" s="244"/>
      <c r="M1601" s="245"/>
      <c r="N1601" s="246"/>
      <c r="O1601" s="246"/>
      <c r="P1601" s="246"/>
      <c r="Q1601" s="246"/>
      <c r="R1601" s="246"/>
      <c r="S1601" s="246"/>
      <c r="T1601" s="247"/>
      <c r="U1601" s="13"/>
      <c r="V1601" s="13"/>
      <c r="W1601" s="13"/>
      <c r="X1601" s="13"/>
      <c r="Y1601" s="13"/>
      <c r="Z1601" s="13"/>
      <c r="AA1601" s="13"/>
      <c r="AB1601" s="13"/>
      <c r="AC1601" s="13"/>
      <c r="AD1601" s="13"/>
      <c r="AE1601" s="13"/>
      <c r="AT1601" s="248" t="s">
        <v>159</v>
      </c>
      <c r="AU1601" s="248" t="s">
        <v>81</v>
      </c>
      <c r="AV1601" s="13" t="s">
        <v>81</v>
      </c>
      <c r="AW1601" s="13" t="s">
        <v>33</v>
      </c>
      <c r="AX1601" s="13" t="s">
        <v>72</v>
      </c>
      <c r="AY1601" s="248" t="s">
        <v>150</v>
      </c>
    </row>
    <row r="1602" s="13" customFormat="1">
      <c r="A1602" s="13"/>
      <c r="B1602" s="237"/>
      <c r="C1602" s="238"/>
      <c r="D1602" s="239" t="s">
        <v>159</v>
      </c>
      <c r="E1602" s="240" t="s">
        <v>19</v>
      </c>
      <c r="F1602" s="241" t="s">
        <v>2357</v>
      </c>
      <c r="G1602" s="238"/>
      <c r="H1602" s="242">
        <v>6.3099999999999996</v>
      </c>
      <c r="I1602" s="243"/>
      <c r="J1602" s="238"/>
      <c r="K1602" s="238"/>
      <c r="L1602" s="244"/>
      <c r="M1602" s="245"/>
      <c r="N1602" s="246"/>
      <c r="O1602" s="246"/>
      <c r="P1602" s="246"/>
      <c r="Q1602" s="246"/>
      <c r="R1602" s="246"/>
      <c r="S1602" s="246"/>
      <c r="T1602" s="247"/>
      <c r="U1602" s="13"/>
      <c r="V1602" s="13"/>
      <c r="W1602" s="13"/>
      <c r="X1602" s="13"/>
      <c r="Y1602" s="13"/>
      <c r="Z1602" s="13"/>
      <c r="AA1602" s="13"/>
      <c r="AB1602" s="13"/>
      <c r="AC1602" s="13"/>
      <c r="AD1602" s="13"/>
      <c r="AE1602" s="13"/>
      <c r="AT1602" s="248" t="s">
        <v>159</v>
      </c>
      <c r="AU1602" s="248" t="s">
        <v>81</v>
      </c>
      <c r="AV1602" s="13" t="s">
        <v>81</v>
      </c>
      <c r="AW1602" s="13" t="s">
        <v>33</v>
      </c>
      <c r="AX1602" s="13" t="s">
        <v>72</v>
      </c>
      <c r="AY1602" s="248" t="s">
        <v>150</v>
      </c>
    </row>
    <row r="1603" s="14" customFormat="1">
      <c r="A1603" s="14"/>
      <c r="B1603" s="249"/>
      <c r="C1603" s="250"/>
      <c r="D1603" s="239" t="s">
        <v>159</v>
      </c>
      <c r="E1603" s="251" t="s">
        <v>19</v>
      </c>
      <c r="F1603" s="252" t="s">
        <v>161</v>
      </c>
      <c r="G1603" s="250"/>
      <c r="H1603" s="253">
        <v>152.72499999999999</v>
      </c>
      <c r="I1603" s="254"/>
      <c r="J1603" s="250"/>
      <c r="K1603" s="250"/>
      <c r="L1603" s="255"/>
      <c r="M1603" s="256"/>
      <c r="N1603" s="257"/>
      <c r="O1603" s="257"/>
      <c r="P1603" s="257"/>
      <c r="Q1603" s="257"/>
      <c r="R1603" s="257"/>
      <c r="S1603" s="257"/>
      <c r="T1603" s="258"/>
      <c r="U1603" s="14"/>
      <c r="V1603" s="14"/>
      <c r="W1603" s="14"/>
      <c r="X1603" s="14"/>
      <c r="Y1603" s="14"/>
      <c r="Z1603" s="14"/>
      <c r="AA1603" s="14"/>
      <c r="AB1603" s="14"/>
      <c r="AC1603" s="14"/>
      <c r="AD1603" s="14"/>
      <c r="AE1603" s="14"/>
      <c r="AT1603" s="259" t="s">
        <v>159</v>
      </c>
      <c r="AU1603" s="259" t="s">
        <v>81</v>
      </c>
      <c r="AV1603" s="14" t="s">
        <v>162</v>
      </c>
      <c r="AW1603" s="14" t="s">
        <v>33</v>
      </c>
      <c r="AX1603" s="14" t="s">
        <v>72</v>
      </c>
      <c r="AY1603" s="259" t="s">
        <v>150</v>
      </c>
    </row>
    <row r="1604" s="15" customFormat="1">
      <c r="A1604" s="15"/>
      <c r="B1604" s="260"/>
      <c r="C1604" s="261"/>
      <c r="D1604" s="239" t="s">
        <v>159</v>
      </c>
      <c r="E1604" s="262" t="s">
        <v>19</v>
      </c>
      <c r="F1604" s="263" t="s">
        <v>384</v>
      </c>
      <c r="G1604" s="261"/>
      <c r="H1604" s="262" t="s">
        <v>19</v>
      </c>
      <c r="I1604" s="264"/>
      <c r="J1604" s="261"/>
      <c r="K1604" s="261"/>
      <c r="L1604" s="265"/>
      <c r="M1604" s="266"/>
      <c r="N1604" s="267"/>
      <c r="O1604" s="267"/>
      <c r="P1604" s="267"/>
      <c r="Q1604" s="267"/>
      <c r="R1604" s="267"/>
      <c r="S1604" s="267"/>
      <c r="T1604" s="268"/>
      <c r="U1604" s="15"/>
      <c r="V1604" s="15"/>
      <c r="W1604" s="15"/>
      <c r="X1604" s="15"/>
      <c r="Y1604" s="15"/>
      <c r="Z1604" s="15"/>
      <c r="AA1604" s="15"/>
      <c r="AB1604" s="15"/>
      <c r="AC1604" s="15"/>
      <c r="AD1604" s="15"/>
      <c r="AE1604" s="15"/>
      <c r="AT1604" s="269" t="s">
        <v>159</v>
      </c>
      <c r="AU1604" s="269" t="s">
        <v>81</v>
      </c>
      <c r="AV1604" s="15" t="s">
        <v>79</v>
      </c>
      <c r="AW1604" s="15" t="s">
        <v>33</v>
      </c>
      <c r="AX1604" s="15" t="s">
        <v>72</v>
      </c>
      <c r="AY1604" s="269" t="s">
        <v>150</v>
      </c>
    </row>
    <row r="1605" s="13" customFormat="1">
      <c r="A1605" s="13"/>
      <c r="B1605" s="237"/>
      <c r="C1605" s="238"/>
      <c r="D1605" s="239" t="s">
        <v>159</v>
      </c>
      <c r="E1605" s="240" t="s">
        <v>19</v>
      </c>
      <c r="F1605" s="241" t="s">
        <v>1776</v>
      </c>
      <c r="G1605" s="238"/>
      <c r="H1605" s="242">
        <v>22.600000000000001</v>
      </c>
      <c r="I1605" s="243"/>
      <c r="J1605" s="238"/>
      <c r="K1605" s="238"/>
      <c r="L1605" s="244"/>
      <c r="M1605" s="245"/>
      <c r="N1605" s="246"/>
      <c r="O1605" s="246"/>
      <c r="P1605" s="246"/>
      <c r="Q1605" s="246"/>
      <c r="R1605" s="246"/>
      <c r="S1605" s="246"/>
      <c r="T1605" s="247"/>
      <c r="U1605" s="13"/>
      <c r="V1605" s="13"/>
      <c r="W1605" s="13"/>
      <c r="X1605" s="13"/>
      <c r="Y1605" s="13"/>
      <c r="Z1605" s="13"/>
      <c r="AA1605" s="13"/>
      <c r="AB1605" s="13"/>
      <c r="AC1605" s="13"/>
      <c r="AD1605" s="13"/>
      <c r="AE1605" s="13"/>
      <c r="AT1605" s="248" t="s">
        <v>159</v>
      </c>
      <c r="AU1605" s="248" t="s">
        <v>81</v>
      </c>
      <c r="AV1605" s="13" t="s">
        <v>81</v>
      </c>
      <c r="AW1605" s="13" t="s">
        <v>33</v>
      </c>
      <c r="AX1605" s="13" t="s">
        <v>72</v>
      </c>
      <c r="AY1605" s="248" t="s">
        <v>150</v>
      </c>
    </row>
    <row r="1606" s="13" customFormat="1">
      <c r="A1606" s="13"/>
      <c r="B1606" s="237"/>
      <c r="C1606" s="238"/>
      <c r="D1606" s="239" t="s">
        <v>159</v>
      </c>
      <c r="E1606" s="240" t="s">
        <v>19</v>
      </c>
      <c r="F1606" s="241" t="s">
        <v>1777</v>
      </c>
      <c r="G1606" s="238"/>
      <c r="H1606" s="242">
        <v>4.7999999999999998</v>
      </c>
      <c r="I1606" s="243"/>
      <c r="J1606" s="238"/>
      <c r="K1606" s="238"/>
      <c r="L1606" s="244"/>
      <c r="M1606" s="245"/>
      <c r="N1606" s="246"/>
      <c r="O1606" s="246"/>
      <c r="P1606" s="246"/>
      <c r="Q1606" s="246"/>
      <c r="R1606" s="246"/>
      <c r="S1606" s="246"/>
      <c r="T1606" s="247"/>
      <c r="U1606" s="13"/>
      <c r="V1606" s="13"/>
      <c r="W1606" s="13"/>
      <c r="X1606" s="13"/>
      <c r="Y1606" s="13"/>
      <c r="Z1606" s="13"/>
      <c r="AA1606" s="13"/>
      <c r="AB1606" s="13"/>
      <c r="AC1606" s="13"/>
      <c r="AD1606" s="13"/>
      <c r="AE1606" s="13"/>
      <c r="AT1606" s="248" t="s">
        <v>159</v>
      </c>
      <c r="AU1606" s="248" t="s">
        <v>81</v>
      </c>
      <c r="AV1606" s="13" t="s">
        <v>81</v>
      </c>
      <c r="AW1606" s="13" t="s">
        <v>33</v>
      </c>
      <c r="AX1606" s="13" t="s">
        <v>72</v>
      </c>
      <c r="AY1606" s="248" t="s">
        <v>150</v>
      </c>
    </row>
    <row r="1607" s="13" customFormat="1">
      <c r="A1607" s="13"/>
      <c r="B1607" s="237"/>
      <c r="C1607" s="238"/>
      <c r="D1607" s="239" t="s">
        <v>159</v>
      </c>
      <c r="E1607" s="240" t="s">
        <v>19</v>
      </c>
      <c r="F1607" s="241" t="s">
        <v>2358</v>
      </c>
      <c r="G1607" s="238"/>
      <c r="H1607" s="242">
        <v>20.960000000000001</v>
      </c>
      <c r="I1607" s="243"/>
      <c r="J1607" s="238"/>
      <c r="K1607" s="238"/>
      <c r="L1607" s="244"/>
      <c r="M1607" s="245"/>
      <c r="N1607" s="246"/>
      <c r="O1607" s="246"/>
      <c r="P1607" s="246"/>
      <c r="Q1607" s="246"/>
      <c r="R1607" s="246"/>
      <c r="S1607" s="246"/>
      <c r="T1607" s="247"/>
      <c r="U1607" s="13"/>
      <c r="V1607" s="13"/>
      <c r="W1607" s="13"/>
      <c r="X1607" s="13"/>
      <c r="Y1607" s="13"/>
      <c r="Z1607" s="13"/>
      <c r="AA1607" s="13"/>
      <c r="AB1607" s="13"/>
      <c r="AC1607" s="13"/>
      <c r="AD1607" s="13"/>
      <c r="AE1607" s="13"/>
      <c r="AT1607" s="248" t="s">
        <v>159</v>
      </c>
      <c r="AU1607" s="248" t="s">
        <v>81</v>
      </c>
      <c r="AV1607" s="13" t="s">
        <v>81</v>
      </c>
      <c r="AW1607" s="13" t="s">
        <v>33</v>
      </c>
      <c r="AX1607" s="13" t="s">
        <v>72</v>
      </c>
      <c r="AY1607" s="248" t="s">
        <v>150</v>
      </c>
    </row>
    <row r="1608" s="14" customFormat="1">
      <c r="A1608" s="14"/>
      <c r="B1608" s="249"/>
      <c r="C1608" s="250"/>
      <c r="D1608" s="239" t="s">
        <v>159</v>
      </c>
      <c r="E1608" s="251" t="s">
        <v>19</v>
      </c>
      <c r="F1608" s="252" t="s">
        <v>161</v>
      </c>
      <c r="G1608" s="250"/>
      <c r="H1608" s="253">
        <v>48.359999999999999</v>
      </c>
      <c r="I1608" s="254"/>
      <c r="J1608" s="250"/>
      <c r="K1608" s="250"/>
      <c r="L1608" s="255"/>
      <c r="M1608" s="256"/>
      <c r="N1608" s="257"/>
      <c r="O1608" s="257"/>
      <c r="P1608" s="257"/>
      <c r="Q1608" s="257"/>
      <c r="R1608" s="257"/>
      <c r="S1608" s="257"/>
      <c r="T1608" s="258"/>
      <c r="U1608" s="14"/>
      <c r="V1608" s="14"/>
      <c r="W1608" s="14"/>
      <c r="X1608" s="14"/>
      <c r="Y1608" s="14"/>
      <c r="Z1608" s="14"/>
      <c r="AA1608" s="14"/>
      <c r="AB1608" s="14"/>
      <c r="AC1608" s="14"/>
      <c r="AD1608" s="14"/>
      <c r="AE1608" s="14"/>
      <c r="AT1608" s="259" t="s">
        <v>159</v>
      </c>
      <c r="AU1608" s="259" t="s">
        <v>81</v>
      </c>
      <c r="AV1608" s="14" t="s">
        <v>162</v>
      </c>
      <c r="AW1608" s="14" t="s">
        <v>33</v>
      </c>
      <c r="AX1608" s="14" t="s">
        <v>72</v>
      </c>
      <c r="AY1608" s="259" t="s">
        <v>150</v>
      </c>
    </row>
    <row r="1609" s="16" customFormat="1">
      <c r="A1609" s="16"/>
      <c r="B1609" s="270"/>
      <c r="C1609" s="271"/>
      <c r="D1609" s="239" t="s">
        <v>159</v>
      </c>
      <c r="E1609" s="272" t="s">
        <v>19</v>
      </c>
      <c r="F1609" s="273" t="s">
        <v>188</v>
      </c>
      <c r="G1609" s="271"/>
      <c r="H1609" s="274">
        <v>201.08500000000001</v>
      </c>
      <c r="I1609" s="275"/>
      <c r="J1609" s="271"/>
      <c r="K1609" s="271"/>
      <c r="L1609" s="276"/>
      <c r="M1609" s="277"/>
      <c r="N1609" s="278"/>
      <c r="O1609" s="278"/>
      <c r="P1609" s="278"/>
      <c r="Q1609" s="278"/>
      <c r="R1609" s="278"/>
      <c r="S1609" s="278"/>
      <c r="T1609" s="279"/>
      <c r="U1609" s="16"/>
      <c r="V1609" s="16"/>
      <c r="W1609" s="16"/>
      <c r="X1609" s="16"/>
      <c r="Y1609" s="16"/>
      <c r="Z1609" s="16"/>
      <c r="AA1609" s="16"/>
      <c r="AB1609" s="16"/>
      <c r="AC1609" s="16"/>
      <c r="AD1609" s="16"/>
      <c r="AE1609" s="16"/>
      <c r="AT1609" s="280" t="s">
        <v>159</v>
      </c>
      <c r="AU1609" s="280" t="s">
        <v>81</v>
      </c>
      <c r="AV1609" s="16" t="s">
        <v>157</v>
      </c>
      <c r="AW1609" s="16" t="s">
        <v>33</v>
      </c>
      <c r="AX1609" s="16" t="s">
        <v>79</v>
      </c>
      <c r="AY1609" s="280" t="s">
        <v>150</v>
      </c>
    </row>
    <row r="1610" s="2" customFormat="1" ht="16.5" customHeight="1">
      <c r="A1610" s="40"/>
      <c r="B1610" s="41"/>
      <c r="C1610" s="281" t="s">
        <v>2359</v>
      </c>
      <c r="D1610" s="281" t="s">
        <v>259</v>
      </c>
      <c r="E1610" s="282" t="s">
        <v>2360</v>
      </c>
      <c r="F1610" s="283" t="s">
        <v>2361</v>
      </c>
      <c r="G1610" s="284" t="s">
        <v>478</v>
      </c>
      <c r="H1610" s="285">
        <v>221.19399999999999</v>
      </c>
      <c r="I1610" s="286"/>
      <c r="J1610" s="287">
        <f>ROUND(I1610*H1610,2)</f>
        <v>0</v>
      </c>
      <c r="K1610" s="283" t="s">
        <v>156</v>
      </c>
      <c r="L1610" s="288"/>
      <c r="M1610" s="289" t="s">
        <v>19</v>
      </c>
      <c r="N1610" s="290" t="s">
        <v>43</v>
      </c>
      <c r="O1610" s="86"/>
      <c r="P1610" s="233">
        <f>O1610*H1610</f>
        <v>0</v>
      </c>
      <c r="Q1610" s="233">
        <v>3.0000000000000001E-05</v>
      </c>
      <c r="R1610" s="233">
        <f>Q1610*H1610</f>
        <v>0.0066358199999999997</v>
      </c>
      <c r="S1610" s="233">
        <v>0</v>
      </c>
      <c r="T1610" s="234">
        <f>S1610*H1610</f>
        <v>0</v>
      </c>
      <c r="U1610" s="40"/>
      <c r="V1610" s="40"/>
      <c r="W1610" s="40"/>
      <c r="X1610" s="40"/>
      <c r="Y1610" s="40"/>
      <c r="Z1610" s="40"/>
      <c r="AA1610" s="40"/>
      <c r="AB1610" s="40"/>
      <c r="AC1610" s="40"/>
      <c r="AD1610" s="40"/>
      <c r="AE1610" s="40"/>
      <c r="AR1610" s="235" t="s">
        <v>358</v>
      </c>
      <c r="AT1610" s="235" t="s">
        <v>259</v>
      </c>
      <c r="AU1610" s="235" t="s">
        <v>81</v>
      </c>
      <c r="AY1610" s="19" t="s">
        <v>150</v>
      </c>
      <c r="BE1610" s="236">
        <f>IF(N1610="základní",J1610,0)</f>
        <v>0</v>
      </c>
      <c r="BF1610" s="236">
        <f>IF(N1610="snížená",J1610,0)</f>
        <v>0</v>
      </c>
      <c r="BG1610" s="236">
        <f>IF(N1610="zákl. přenesená",J1610,0)</f>
        <v>0</v>
      </c>
      <c r="BH1610" s="236">
        <f>IF(N1610="sníž. přenesená",J1610,0)</f>
        <v>0</v>
      </c>
      <c r="BI1610" s="236">
        <f>IF(N1610="nulová",J1610,0)</f>
        <v>0</v>
      </c>
      <c r="BJ1610" s="19" t="s">
        <v>79</v>
      </c>
      <c r="BK1610" s="236">
        <f>ROUND(I1610*H1610,2)</f>
        <v>0</v>
      </c>
      <c r="BL1610" s="19" t="s">
        <v>264</v>
      </c>
      <c r="BM1610" s="235" t="s">
        <v>2362</v>
      </c>
    </row>
    <row r="1611" s="13" customFormat="1">
      <c r="A1611" s="13"/>
      <c r="B1611" s="237"/>
      <c r="C1611" s="238"/>
      <c r="D1611" s="239" t="s">
        <v>159</v>
      </c>
      <c r="E1611" s="238"/>
      <c r="F1611" s="241" t="s">
        <v>2363</v>
      </c>
      <c r="G1611" s="238"/>
      <c r="H1611" s="242">
        <v>221.19399999999999</v>
      </c>
      <c r="I1611" s="243"/>
      <c r="J1611" s="238"/>
      <c r="K1611" s="238"/>
      <c r="L1611" s="244"/>
      <c r="M1611" s="245"/>
      <c r="N1611" s="246"/>
      <c r="O1611" s="246"/>
      <c r="P1611" s="246"/>
      <c r="Q1611" s="246"/>
      <c r="R1611" s="246"/>
      <c r="S1611" s="246"/>
      <c r="T1611" s="247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T1611" s="248" t="s">
        <v>159</v>
      </c>
      <c r="AU1611" s="248" t="s">
        <v>81</v>
      </c>
      <c r="AV1611" s="13" t="s">
        <v>81</v>
      </c>
      <c r="AW1611" s="13" t="s">
        <v>4</v>
      </c>
      <c r="AX1611" s="13" t="s">
        <v>79</v>
      </c>
      <c r="AY1611" s="248" t="s">
        <v>150</v>
      </c>
    </row>
    <row r="1612" s="2" customFormat="1" ht="16.5" customHeight="1">
      <c r="A1612" s="40"/>
      <c r="B1612" s="41"/>
      <c r="C1612" s="224" t="s">
        <v>2364</v>
      </c>
      <c r="D1612" s="224" t="s">
        <v>152</v>
      </c>
      <c r="E1612" s="225" t="s">
        <v>2365</v>
      </c>
      <c r="F1612" s="226" t="s">
        <v>2366</v>
      </c>
      <c r="G1612" s="227" t="s">
        <v>478</v>
      </c>
      <c r="H1612" s="228">
        <v>336.83300000000003</v>
      </c>
      <c r="I1612" s="229"/>
      <c r="J1612" s="230">
        <f>ROUND(I1612*H1612,2)</f>
        <v>0</v>
      </c>
      <c r="K1612" s="226" t="s">
        <v>156</v>
      </c>
      <c r="L1612" s="46"/>
      <c r="M1612" s="231" t="s">
        <v>19</v>
      </c>
      <c r="N1612" s="232" t="s">
        <v>43</v>
      </c>
      <c r="O1612" s="86"/>
      <c r="P1612" s="233">
        <f>O1612*H1612</f>
        <v>0</v>
      </c>
      <c r="Q1612" s="233">
        <v>3.0000000000000001E-05</v>
      </c>
      <c r="R1612" s="233">
        <f>Q1612*H1612</f>
        <v>0.010104990000000001</v>
      </c>
      <c r="S1612" s="233">
        <v>0</v>
      </c>
      <c r="T1612" s="234">
        <f>S1612*H1612</f>
        <v>0</v>
      </c>
      <c r="U1612" s="40"/>
      <c r="V1612" s="40"/>
      <c r="W1612" s="40"/>
      <c r="X1612" s="40"/>
      <c r="Y1612" s="40"/>
      <c r="Z1612" s="40"/>
      <c r="AA1612" s="40"/>
      <c r="AB1612" s="40"/>
      <c r="AC1612" s="40"/>
      <c r="AD1612" s="40"/>
      <c r="AE1612" s="40"/>
      <c r="AR1612" s="235" t="s">
        <v>264</v>
      </c>
      <c r="AT1612" s="235" t="s">
        <v>152</v>
      </c>
      <c r="AU1612" s="235" t="s">
        <v>81</v>
      </c>
      <c r="AY1612" s="19" t="s">
        <v>150</v>
      </c>
      <c r="BE1612" s="236">
        <f>IF(N1612="základní",J1612,0)</f>
        <v>0</v>
      </c>
      <c r="BF1612" s="236">
        <f>IF(N1612="snížená",J1612,0)</f>
        <v>0</v>
      </c>
      <c r="BG1612" s="236">
        <f>IF(N1612="zákl. přenesená",J1612,0)</f>
        <v>0</v>
      </c>
      <c r="BH1612" s="236">
        <f>IF(N1612="sníž. přenesená",J1612,0)</f>
        <v>0</v>
      </c>
      <c r="BI1612" s="236">
        <f>IF(N1612="nulová",J1612,0)</f>
        <v>0</v>
      </c>
      <c r="BJ1612" s="19" t="s">
        <v>79</v>
      </c>
      <c r="BK1612" s="236">
        <f>ROUND(I1612*H1612,2)</f>
        <v>0</v>
      </c>
      <c r="BL1612" s="19" t="s">
        <v>264</v>
      </c>
      <c r="BM1612" s="235" t="s">
        <v>2367</v>
      </c>
    </row>
    <row r="1613" s="15" customFormat="1">
      <c r="A1613" s="15"/>
      <c r="B1613" s="260"/>
      <c r="C1613" s="261"/>
      <c r="D1613" s="239" t="s">
        <v>159</v>
      </c>
      <c r="E1613" s="262" t="s">
        <v>19</v>
      </c>
      <c r="F1613" s="263" t="s">
        <v>2368</v>
      </c>
      <c r="G1613" s="261"/>
      <c r="H1613" s="262" t="s">
        <v>19</v>
      </c>
      <c r="I1613" s="264"/>
      <c r="J1613" s="261"/>
      <c r="K1613" s="261"/>
      <c r="L1613" s="265"/>
      <c r="M1613" s="266"/>
      <c r="N1613" s="267"/>
      <c r="O1613" s="267"/>
      <c r="P1613" s="267"/>
      <c r="Q1613" s="267"/>
      <c r="R1613" s="267"/>
      <c r="S1613" s="267"/>
      <c r="T1613" s="268"/>
      <c r="U1613" s="15"/>
      <c r="V1613" s="15"/>
      <c r="W1613" s="15"/>
      <c r="X1613" s="15"/>
      <c r="Y1613" s="15"/>
      <c r="Z1613" s="15"/>
      <c r="AA1613" s="15"/>
      <c r="AB1613" s="15"/>
      <c r="AC1613" s="15"/>
      <c r="AD1613" s="15"/>
      <c r="AE1613" s="15"/>
      <c r="AT1613" s="269" t="s">
        <v>159</v>
      </c>
      <c r="AU1613" s="269" t="s">
        <v>81</v>
      </c>
      <c r="AV1613" s="15" t="s">
        <v>79</v>
      </c>
      <c r="AW1613" s="15" t="s">
        <v>33</v>
      </c>
      <c r="AX1613" s="15" t="s">
        <v>72</v>
      </c>
      <c r="AY1613" s="269" t="s">
        <v>150</v>
      </c>
    </row>
    <row r="1614" s="15" customFormat="1">
      <c r="A1614" s="15"/>
      <c r="B1614" s="260"/>
      <c r="C1614" s="261"/>
      <c r="D1614" s="239" t="s">
        <v>159</v>
      </c>
      <c r="E1614" s="262" t="s">
        <v>19</v>
      </c>
      <c r="F1614" s="263" t="s">
        <v>2369</v>
      </c>
      <c r="G1614" s="261"/>
      <c r="H1614" s="262" t="s">
        <v>19</v>
      </c>
      <c r="I1614" s="264"/>
      <c r="J1614" s="261"/>
      <c r="K1614" s="261"/>
      <c r="L1614" s="265"/>
      <c r="M1614" s="266"/>
      <c r="N1614" s="267"/>
      <c r="O1614" s="267"/>
      <c r="P1614" s="267"/>
      <c r="Q1614" s="267"/>
      <c r="R1614" s="267"/>
      <c r="S1614" s="267"/>
      <c r="T1614" s="268"/>
      <c r="U1614" s="15"/>
      <c r="V1614" s="15"/>
      <c r="W1614" s="15"/>
      <c r="X1614" s="15"/>
      <c r="Y1614" s="15"/>
      <c r="Z1614" s="15"/>
      <c r="AA1614" s="15"/>
      <c r="AB1614" s="15"/>
      <c r="AC1614" s="15"/>
      <c r="AD1614" s="15"/>
      <c r="AE1614" s="15"/>
      <c r="AT1614" s="269" t="s">
        <v>159</v>
      </c>
      <c r="AU1614" s="269" t="s">
        <v>81</v>
      </c>
      <c r="AV1614" s="15" t="s">
        <v>79</v>
      </c>
      <c r="AW1614" s="15" t="s">
        <v>33</v>
      </c>
      <c r="AX1614" s="15" t="s">
        <v>72</v>
      </c>
      <c r="AY1614" s="269" t="s">
        <v>150</v>
      </c>
    </row>
    <row r="1615" s="15" customFormat="1">
      <c r="A1615" s="15"/>
      <c r="B1615" s="260"/>
      <c r="C1615" s="261"/>
      <c r="D1615" s="239" t="s">
        <v>159</v>
      </c>
      <c r="E1615" s="262" t="s">
        <v>19</v>
      </c>
      <c r="F1615" s="263" t="s">
        <v>379</v>
      </c>
      <c r="G1615" s="261"/>
      <c r="H1615" s="262" t="s">
        <v>19</v>
      </c>
      <c r="I1615" s="264"/>
      <c r="J1615" s="261"/>
      <c r="K1615" s="261"/>
      <c r="L1615" s="265"/>
      <c r="M1615" s="266"/>
      <c r="N1615" s="267"/>
      <c r="O1615" s="267"/>
      <c r="P1615" s="267"/>
      <c r="Q1615" s="267"/>
      <c r="R1615" s="267"/>
      <c r="S1615" s="267"/>
      <c r="T1615" s="268"/>
      <c r="U1615" s="15"/>
      <c r="V1615" s="15"/>
      <c r="W1615" s="15"/>
      <c r="X1615" s="15"/>
      <c r="Y1615" s="15"/>
      <c r="Z1615" s="15"/>
      <c r="AA1615" s="15"/>
      <c r="AB1615" s="15"/>
      <c r="AC1615" s="15"/>
      <c r="AD1615" s="15"/>
      <c r="AE1615" s="15"/>
      <c r="AT1615" s="269" t="s">
        <v>159</v>
      </c>
      <c r="AU1615" s="269" t="s">
        <v>81</v>
      </c>
      <c r="AV1615" s="15" t="s">
        <v>79</v>
      </c>
      <c r="AW1615" s="15" t="s">
        <v>33</v>
      </c>
      <c r="AX1615" s="15" t="s">
        <v>72</v>
      </c>
      <c r="AY1615" s="269" t="s">
        <v>150</v>
      </c>
    </row>
    <row r="1616" s="13" customFormat="1">
      <c r="A1616" s="13"/>
      <c r="B1616" s="237"/>
      <c r="C1616" s="238"/>
      <c r="D1616" s="239" t="s">
        <v>159</v>
      </c>
      <c r="E1616" s="240" t="s">
        <v>19</v>
      </c>
      <c r="F1616" s="241" t="s">
        <v>2352</v>
      </c>
      <c r="G1616" s="238"/>
      <c r="H1616" s="242">
        <v>14.6</v>
      </c>
      <c r="I1616" s="243"/>
      <c r="J1616" s="238"/>
      <c r="K1616" s="238"/>
      <c r="L1616" s="244"/>
      <c r="M1616" s="245"/>
      <c r="N1616" s="246"/>
      <c r="O1616" s="246"/>
      <c r="P1616" s="246"/>
      <c r="Q1616" s="246"/>
      <c r="R1616" s="246"/>
      <c r="S1616" s="246"/>
      <c r="T1616" s="247"/>
      <c r="U1616" s="13"/>
      <c r="V1616" s="13"/>
      <c r="W1616" s="13"/>
      <c r="X1616" s="13"/>
      <c r="Y1616" s="13"/>
      <c r="Z1616" s="13"/>
      <c r="AA1616" s="13"/>
      <c r="AB1616" s="13"/>
      <c r="AC1616" s="13"/>
      <c r="AD1616" s="13"/>
      <c r="AE1616" s="13"/>
      <c r="AT1616" s="248" t="s">
        <v>159</v>
      </c>
      <c r="AU1616" s="248" t="s">
        <v>81</v>
      </c>
      <c r="AV1616" s="13" t="s">
        <v>81</v>
      </c>
      <c r="AW1616" s="13" t="s">
        <v>33</v>
      </c>
      <c r="AX1616" s="13" t="s">
        <v>72</v>
      </c>
      <c r="AY1616" s="248" t="s">
        <v>150</v>
      </c>
    </row>
    <row r="1617" s="13" customFormat="1">
      <c r="A1617" s="13"/>
      <c r="B1617" s="237"/>
      <c r="C1617" s="238"/>
      <c r="D1617" s="239" t="s">
        <v>159</v>
      </c>
      <c r="E1617" s="240" t="s">
        <v>19</v>
      </c>
      <c r="F1617" s="241" t="s">
        <v>2353</v>
      </c>
      <c r="G1617" s="238"/>
      <c r="H1617" s="242">
        <v>59.049999999999997</v>
      </c>
      <c r="I1617" s="243"/>
      <c r="J1617" s="238"/>
      <c r="K1617" s="238"/>
      <c r="L1617" s="244"/>
      <c r="M1617" s="245"/>
      <c r="N1617" s="246"/>
      <c r="O1617" s="246"/>
      <c r="P1617" s="246"/>
      <c r="Q1617" s="246"/>
      <c r="R1617" s="246"/>
      <c r="S1617" s="246"/>
      <c r="T1617" s="247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T1617" s="248" t="s">
        <v>159</v>
      </c>
      <c r="AU1617" s="248" t="s">
        <v>81</v>
      </c>
      <c r="AV1617" s="13" t="s">
        <v>81</v>
      </c>
      <c r="AW1617" s="13" t="s">
        <v>33</v>
      </c>
      <c r="AX1617" s="13" t="s">
        <v>72</v>
      </c>
      <c r="AY1617" s="248" t="s">
        <v>150</v>
      </c>
    </row>
    <row r="1618" s="13" customFormat="1">
      <c r="A1618" s="13"/>
      <c r="B1618" s="237"/>
      <c r="C1618" s="238"/>
      <c r="D1618" s="239" t="s">
        <v>159</v>
      </c>
      <c r="E1618" s="240" t="s">
        <v>19</v>
      </c>
      <c r="F1618" s="241" t="s">
        <v>2354</v>
      </c>
      <c r="G1618" s="238"/>
      <c r="H1618" s="242">
        <v>13.965</v>
      </c>
      <c r="I1618" s="243"/>
      <c r="J1618" s="238"/>
      <c r="K1618" s="238"/>
      <c r="L1618" s="244"/>
      <c r="M1618" s="245"/>
      <c r="N1618" s="246"/>
      <c r="O1618" s="246"/>
      <c r="P1618" s="246"/>
      <c r="Q1618" s="246"/>
      <c r="R1618" s="246"/>
      <c r="S1618" s="246"/>
      <c r="T1618" s="247"/>
      <c r="U1618" s="13"/>
      <c r="V1618" s="13"/>
      <c r="W1618" s="13"/>
      <c r="X1618" s="13"/>
      <c r="Y1618" s="13"/>
      <c r="Z1618" s="13"/>
      <c r="AA1618" s="13"/>
      <c r="AB1618" s="13"/>
      <c r="AC1618" s="13"/>
      <c r="AD1618" s="13"/>
      <c r="AE1618" s="13"/>
      <c r="AT1618" s="248" t="s">
        <v>159</v>
      </c>
      <c r="AU1618" s="248" t="s">
        <v>81</v>
      </c>
      <c r="AV1618" s="13" t="s">
        <v>81</v>
      </c>
      <c r="AW1618" s="13" t="s">
        <v>33</v>
      </c>
      <c r="AX1618" s="13" t="s">
        <v>72</v>
      </c>
      <c r="AY1618" s="248" t="s">
        <v>150</v>
      </c>
    </row>
    <row r="1619" s="13" customFormat="1">
      <c r="A1619" s="13"/>
      <c r="B1619" s="237"/>
      <c r="C1619" s="238"/>
      <c r="D1619" s="239" t="s">
        <v>159</v>
      </c>
      <c r="E1619" s="240" t="s">
        <v>19</v>
      </c>
      <c r="F1619" s="241" t="s">
        <v>2355</v>
      </c>
      <c r="G1619" s="238"/>
      <c r="H1619" s="242">
        <v>36.409999999999997</v>
      </c>
      <c r="I1619" s="243"/>
      <c r="J1619" s="238"/>
      <c r="K1619" s="238"/>
      <c r="L1619" s="244"/>
      <c r="M1619" s="245"/>
      <c r="N1619" s="246"/>
      <c r="O1619" s="246"/>
      <c r="P1619" s="246"/>
      <c r="Q1619" s="246"/>
      <c r="R1619" s="246"/>
      <c r="S1619" s="246"/>
      <c r="T1619" s="247"/>
      <c r="U1619" s="13"/>
      <c r="V1619" s="13"/>
      <c r="W1619" s="13"/>
      <c r="X1619" s="13"/>
      <c r="Y1619" s="13"/>
      <c r="Z1619" s="13"/>
      <c r="AA1619" s="13"/>
      <c r="AB1619" s="13"/>
      <c r="AC1619" s="13"/>
      <c r="AD1619" s="13"/>
      <c r="AE1619" s="13"/>
      <c r="AT1619" s="248" t="s">
        <v>159</v>
      </c>
      <c r="AU1619" s="248" t="s">
        <v>81</v>
      </c>
      <c r="AV1619" s="13" t="s">
        <v>81</v>
      </c>
      <c r="AW1619" s="13" t="s">
        <v>33</v>
      </c>
      <c r="AX1619" s="13" t="s">
        <v>72</v>
      </c>
      <c r="AY1619" s="248" t="s">
        <v>150</v>
      </c>
    </row>
    <row r="1620" s="13" customFormat="1">
      <c r="A1620" s="13"/>
      <c r="B1620" s="237"/>
      <c r="C1620" s="238"/>
      <c r="D1620" s="239" t="s">
        <v>159</v>
      </c>
      <c r="E1620" s="240" t="s">
        <v>19</v>
      </c>
      <c r="F1620" s="241" t="s">
        <v>2356</v>
      </c>
      <c r="G1620" s="238"/>
      <c r="H1620" s="242">
        <v>10.300000000000001</v>
      </c>
      <c r="I1620" s="243"/>
      <c r="J1620" s="238"/>
      <c r="K1620" s="238"/>
      <c r="L1620" s="244"/>
      <c r="M1620" s="245"/>
      <c r="N1620" s="246"/>
      <c r="O1620" s="246"/>
      <c r="P1620" s="246"/>
      <c r="Q1620" s="246"/>
      <c r="R1620" s="246"/>
      <c r="S1620" s="246"/>
      <c r="T1620" s="247"/>
      <c r="U1620" s="13"/>
      <c r="V1620" s="13"/>
      <c r="W1620" s="13"/>
      <c r="X1620" s="13"/>
      <c r="Y1620" s="13"/>
      <c r="Z1620" s="13"/>
      <c r="AA1620" s="13"/>
      <c r="AB1620" s="13"/>
      <c r="AC1620" s="13"/>
      <c r="AD1620" s="13"/>
      <c r="AE1620" s="13"/>
      <c r="AT1620" s="248" t="s">
        <v>159</v>
      </c>
      <c r="AU1620" s="248" t="s">
        <v>81</v>
      </c>
      <c r="AV1620" s="13" t="s">
        <v>81</v>
      </c>
      <c r="AW1620" s="13" t="s">
        <v>33</v>
      </c>
      <c r="AX1620" s="13" t="s">
        <v>72</v>
      </c>
      <c r="AY1620" s="248" t="s">
        <v>150</v>
      </c>
    </row>
    <row r="1621" s="13" customFormat="1">
      <c r="A1621" s="13"/>
      <c r="B1621" s="237"/>
      <c r="C1621" s="238"/>
      <c r="D1621" s="239" t="s">
        <v>159</v>
      </c>
      <c r="E1621" s="240" t="s">
        <v>19</v>
      </c>
      <c r="F1621" s="241" t="s">
        <v>1775</v>
      </c>
      <c r="G1621" s="238"/>
      <c r="H1621" s="242">
        <v>12.09</v>
      </c>
      <c r="I1621" s="243"/>
      <c r="J1621" s="238"/>
      <c r="K1621" s="238"/>
      <c r="L1621" s="244"/>
      <c r="M1621" s="245"/>
      <c r="N1621" s="246"/>
      <c r="O1621" s="246"/>
      <c r="P1621" s="246"/>
      <c r="Q1621" s="246"/>
      <c r="R1621" s="246"/>
      <c r="S1621" s="246"/>
      <c r="T1621" s="247"/>
      <c r="U1621" s="13"/>
      <c r="V1621" s="13"/>
      <c r="W1621" s="13"/>
      <c r="X1621" s="13"/>
      <c r="Y1621" s="13"/>
      <c r="Z1621" s="13"/>
      <c r="AA1621" s="13"/>
      <c r="AB1621" s="13"/>
      <c r="AC1621" s="13"/>
      <c r="AD1621" s="13"/>
      <c r="AE1621" s="13"/>
      <c r="AT1621" s="248" t="s">
        <v>159</v>
      </c>
      <c r="AU1621" s="248" t="s">
        <v>81</v>
      </c>
      <c r="AV1621" s="13" t="s">
        <v>81</v>
      </c>
      <c r="AW1621" s="13" t="s">
        <v>33</v>
      </c>
      <c r="AX1621" s="13" t="s">
        <v>72</v>
      </c>
      <c r="AY1621" s="248" t="s">
        <v>150</v>
      </c>
    </row>
    <row r="1622" s="13" customFormat="1">
      <c r="A1622" s="13"/>
      <c r="B1622" s="237"/>
      <c r="C1622" s="238"/>
      <c r="D1622" s="239" t="s">
        <v>159</v>
      </c>
      <c r="E1622" s="240" t="s">
        <v>19</v>
      </c>
      <c r="F1622" s="241" t="s">
        <v>2357</v>
      </c>
      <c r="G1622" s="238"/>
      <c r="H1622" s="242">
        <v>6.3099999999999996</v>
      </c>
      <c r="I1622" s="243"/>
      <c r="J1622" s="238"/>
      <c r="K1622" s="238"/>
      <c r="L1622" s="244"/>
      <c r="M1622" s="245"/>
      <c r="N1622" s="246"/>
      <c r="O1622" s="246"/>
      <c r="P1622" s="246"/>
      <c r="Q1622" s="246"/>
      <c r="R1622" s="246"/>
      <c r="S1622" s="246"/>
      <c r="T1622" s="247"/>
      <c r="U1622" s="13"/>
      <c r="V1622" s="13"/>
      <c r="W1622" s="13"/>
      <c r="X1622" s="13"/>
      <c r="Y1622" s="13"/>
      <c r="Z1622" s="13"/>
      <c r="AA1622" s="13"/>
      <c r="AB1622" s="13"/>
      <c r="AC1622" s="13"/>
      <c r="AD1622" s="13"/>
      <c r="AE1622" s="13"/>
      <c r="AT1622" s="248" t="s">
        <v>159</v>
      </c>
      <c r="AU1622" s="248" t="s">
        <v>81</v>
      </c>
      <c r="AV1622" s="13" t="s">
        <v>81</v>
      </c>
      <c r="AW1622" s="13" t="s">
        <v>33</v>
      </c>
      <c r="AX1622" s="13" t="s">
        <v>72</v>
      </c>
      <c r="AY1622" s="248" t="s">
        <v>150</v>
      </c>
    </row>
    <row r="1623" s="14" customFormat="1">
      <c r="A1623" s="14"/>
      <c r="B1623" s="249"/>
      <c r="C1623" s="250"/>
      <c r="D1623" s="239" t="s">
        <v>159</v>
      </c>
      <c r="E1623" s="251" t="s">
        <v>19</v>
      </c>
      <c r="F1623" s="252" t="s">
        <v>161</v>
      </c>
      <c r="G1623" s="250"/>
      <c r="H1623" s="253">
        <v>152.72499999999999</v>
      </c>
      <c r="I1623" s="254"/>
      <c r="J1623" s="250"/>
      <c r="K1623" s="250"/>
      <c r="L1623" s="255"/>
      <c r="M1623" s="256"/>
      <c r="N1623" s="257"/>
      <c r="O1623" s="257"/>
      <c r="P1623" s="257"/>
      <c r="Q1623" s="257"/>
      <c r="R1623" s="257"/>
      <c r="S1623" s="257"/>
      <c r="T1623" s="258"/>
      <c r="U1623" s="14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T1623" s="259" t="s">
        <v>159</v>
      </c>
      <c r="AU1623" s="259" t="s">
        <v>81</v>
      </c>
      <c r="AV1623" s="14" t="s">
        <v>162</v>
      </c>
      <c r="AW1623" s="14" t="s">
        <v>33</v>
      </c>
      <c r="AX1623" s="14" t="s">
        <v>72</v>
      </c>
      <c r="AY1623" s="259" t="s">
        <v>150</v>
      </c>
    </row>
    <row r="1624" s="15" customFormat="1">
      <c r="A1624" s="15"/>
      <c r="B1624" s="260"/>
      <c r="C1624" s="261"/>
      <c r="D1624" s="239" t="s">
        <v>159</v>
      </c>
      <c r="E1624" s="262" t="s">
        <v>19</v>
      </c>
      <c r="F1624" s="263" t="s">
        <v>384</v>
      </c>
      <c r="G1624" s="261"/>
      <c r="H1624" s="262" t="s">
        <v>19</v>
      </c>
      <c r="I1624" s="264"/>
      <c r="J1624" s="261"/>
      <c r="K1624" s="261"/>
      <c r="L1624" s="265"/>
      <c r="M1624" s="266"/>
      <c r="N1624" s="267"/>
      <c r="O1624" s="267"/>
      <c r="P1624" s="267"/>
      <c r="Q1624" s="267"/>
      <c r="R1624" s="267"/>
      <c r="S1624" s="267"/>
      <c r="T1624" s="268"/>
      <c r="U1624" s="15"/>
      <c r="V1624" s="15"/>
      <c r="W1624" s="15"/>
      <c r="X1624" s="15"/>
      <c r="Y1624" s="15"/>
      <c r="Z1624" s="15"/>
      <c r="AA1624" s="15"/>
      <c r="AB1624" s="15"/>
      <c r="AC1624" s="15"/>
      <c r="AD1624" s="15"/>
      <c r="AE1624" s="15"/>
      <c r="AT1624" s="269" t="s">
        <v>159</v>
      </c>
      <c r="AU1624" s="269" t="s">
        <v>81</v>
      </c>
      <c r="AV1624" s="15" t="s">
        <v>79</v>
      </c>
      <c r="AW1624" s="15" t="s">
        <v>33</v>
      </c>
      <c r="AX1624" s="15" t="s">
        <v>72</v>
      </c>
      <c r="AY1624" s="269" t="s">
        <v>150</v>
      </c>
    </row>
    <row r="1625" s="13" customFormat="1">
      <c r="A1625" s="13"/>
      <c r="B1625" s="237"/>
      <c r="C1625" s="238"/>
      <c r="D1625" s="239" t="s">
        <v>159</v>
      </c>
      <c r="E1625" s="240" t="s">
        <v>19</v>
      </c>
      <c r="F1625" s="241" t="s">
        <v>1776</v>
      </c>
      <c r="G1625" s="238"/>
      <c r="H1625" s="242">
        <v>22.600000000000001</v>
      </c>
      <c r="I1625" s="243"/>
      <c r="J1625" s="238"/>
      <c r="K1625" s="238"/>
      <c r="L1625" s="244"/>
      <c r="M1625" s="245"/>
      <c r="N1625" s="246"/>
      <c r="O1625" s="246"/>
      <c r="P1625" s="246"/>
      <c r="Q1625" s="246"/>
      <c r="R1625" s="246"/>
      <c r="S1625" s="246"/>
      <c r="T1625" s="247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T1625" s="248" t="s">
        <v>159</v>
      </c>
      <c r="AU1625" s="248" t="s">
        <v>81</v>
      </c>
      <c r="AV1625" s="13" t="s">
        <v>81</v>
      </c>
      <c r="AW1625" s="13" t="s">
        <v>33</v>
      </c>
      <c r="AX1625" s="13" t="s">
        <v>72</v>
      </c>
      <c r="AY1625" s="248" t="s">
        <v>150</v>
      </c>
    </row>
    <row r="1626" s="13" customFormat="1">
      <c r="A1626" s="13"/>
      <c r="B1626" s="237"/>
      <c r="C1626" s="238"/>
      <c r="D1626" s="239" t="s">
        <v>159</v>
      </c>
      <c r="E1626" s="240" t="s">
        <v>19</v>
      </c>
      <c r="F1626" s="241" t="s">
        <v>1777</v>
      </c>
      <c r="G1626" s="238"/>
      <c r="H1626" s="242">
        <v>4.7999999999999998</v>
      </c>
      <c r="I1626" s="243"/>
      <c r="J1626" s="238"/>
      <c r="K1626" s="238"/>
      <c r="L1626" s="244"/>
      <c r="M1626" s="245"/>
      <c r="N1626" s="246"/>
      <c r="O1626" s="246"/>
      <c r="P1626" s="246"/>
      <c r="Q1626" s="246"/>
      <c r="R1626" s="246"/>
      <c r="S1626" s="246"/>
      <c r="T1626" s="247"/>
      <c r="U1626" s="13"/>
      <c r="V1626" s="13"/>
      <c r="W1626" s="13"/>
      <c r="X1626" s="13"/>
      <c r="Y1626" s="13"/>
      <c r="Z1626" s="13"/>
      <c r="AA1626" s="13"/>
      <c r="AB1626" s="13"/>
      <c r="AC1626" s="13"/>
      <c r="AD1626" s="13"/>
      <c r="AE1626" s="13"/>
      <c r="AT1626" s="248" t="s">
        <v>159</v>
      </c>
      <c r="AU1626" s="248" t="s">
        <v>81</v>
      </c>
      <c r="AV1626" s="13" t="s">
        <v>81</v>
      </c>
      <c r="AW1626" s="13" t="s">
        <v>33</v>
      </c>
      <c r="AX1626" s="13" t="s">
        <v>72</v>
      </c>
      <c r="AY1626" s="248" t="s">
        <v>150</v>
      </c>
    </row>
    <row r="1627" s="13" customFormat="1">
      <c r="A1627" s="13"/>
      <c r="B1627" s="237"/>
      <c r="C1627" s="238"/>
      <c r="D1627" s="239" t="s">
        <v>159</v>
      </c>
      <c r="E1627" s="240" t="s">
        <v>19</v>
      </c>
      <c r="F1627" s="241" t="s">
        <v>2358</v>
      </c>
      <c r="G1627" s="238"/>
      <c r="H1627" s="242">
        <v>20.960000000000001</v>
      </c>
      <c r="I1627" s="243"/>
      <c r="J1627" s="238"/>
      <c r="K1627" s="238"/>
      <c r="L1627" s="244"/>
      <c r="M1627" s="245"/>
      <c r="N1627" s="246"/>
      <c r="O1627" s="246"/>
      <c r="P1627" s="246"/>
      <c r="Q1627" s="246"/>
      <c r="R1627" s="246"/>
      <c r="S1627" s="246"/>
      <c r="T1627" s="247"/>
      <c r="U1627" s="13"/>
      <c r="V1627" s="13"/>
      <c r="W1627" s="13"/>
      <c r="X1627" s="13"/>
      <c r="Y1627" s="13"/>
      <c r="Z1627" s="13"/>
      <c r="AA1627" s="13"/>
      <c r="AB1627" s="13"/>
      <c r="AC1627" s="13"/>
      <c r="AD1627" s="13"/>
      <c r="AE1627" s="13"/>
      <c r="AT1627" s="248" t="s">
        <v>159</v>
      </c>
      <c r="AU1627" s="248" t="s">
        <v>81</v>
      </c>
      <c r="AV1627" s="13" t="s">
        <v>81</v>
      </c>
      <c r="AW1627" s="13" t="s">
        <v>33</v>
      </c>
      <c r="AX1627" s="13" t="s">
        <v>72</v>
      </c>
      <c r="AY1627" s="248" t="s">
        <v>150</v>
      </c>
    </row>
    <row r="1628" s="14" customFormat="1">
      <c r="A1628" s="14"/>
      <c r="B1628" s="249"/>
      <c r="C1628" s="250"/>
      <c r="D1628" s="239" t="s">
        <v>159</v>
      </c>
      <c r="E1628" s="251" t="s">
        <v>19</v>
      </c>
      <c r="F1628" s="252" t="s">
        <v>161</v>
      </c>
      <c r="G1628" s="250"/>
      <c r="H1628" s="253">
        <v>48.359999999999999</v>
      </c>
      <c r="I1628" s="254"/>
      <c r="J1628" s="250"/>
      <c r="K1628" s="250"/>
      <c r="L1628" s="255"/>
      <c r="M1628" s="256"/>
      <c r="N1628" s="257"/>
      <c r="O1628" s="257"/>
      <c r="P1628" s="257"/>
      <c r="Q1628" s="257"/>
      <c r="R1628" s="257"/>
      <c r="S1628" s="257"/>
      <c r="T1628" s="258"/>
      <c r="U1628" s="14"/>
      <c r="V1628" s="14"/>
      <c r="W1628" s="14"/>
      <c r="X1628" s="14"/>
      <c r="Y1628" s="14"/>
      <c r="Z1628" s="14"/>
      <c r="AA1628" s="14"/>
      <c r="AB1628" s="14"/>
      <c r="AC1628" s="14"/>
      <c r="AD1628" s="14"/>
      <c r="AE1628" s="14"/>
      <c r="AT1628" s="259" t="s">
        <v>159</v>
      </c>
      <c r="AU1628" s="259" t="s">
        <v>81</v>
      </c>
      <c r="AV1628" s="14" t="s">
        <v>162</v>
      </c>
      <c r="AW1628" s="14" t="s">
        <v>33</v>
      </c>
      <c r="AX1628" s="14" t="s">
        <v>72</v>
      </c>
      <c r="AY1628" s="259" t="s">
        <v>150</v>
      </c>
    </row>
    <row r="1629" s="13" customFormat="1">
      <c r="A1629" s="13"/>
      <c r="B1629" s="237"/>
      <c r="C1629" s="238"/>
      <c r="D1629" s="239" t="s">
        <v>159</v>
      </c>
      <c r="E1629" s="240" t="s">
        <v>19</v>
      </c>
      <c r="F1629" s="241" t="s">
        <v>2370</v>
      </c>
      <c r="G1629" s="238"/>
      <c r="H1629" s="242">
        <v>19.870000000000001</v>
      </c>
      <c r="I1629" s="243"/>
      <c r="J1629" s="238"/>
      <c r="K1629" s="238"/>
      <c r="L1629" s="244"/>
      <c r="M1629" s="245"/>
      <c r="N1629" s="246"/>
      <c r="O1629" s="246"/>
      <c r="P1629" s="246"/>
      <c r="Q1629" s="246"/>
      <c r="R1629" s="246"/>
      <c r="S1629" s="246"/>
      <c r="T1629" s="247"/>
      <c r="U1629" s="13"/>
      <c r="V1629" s="13"/>
      <c r="W1629" s="13"/>
      <c r="X1629" s="13"/>
      <c r="Y1629" s="13"/>
      <c r="Z1629" s="13"/>
      <c r="AA1629" s="13"/>
      <c r="AB1629" s="13"/>
      <c r="AC1629" s="13"/>
      <c r="AD1629" s="13"/>
      <c r="AE1629" s="13"/>
      <c r="AT1629" s="248" t="s">
        <v>159</v>
      </c>
      <c r="AU1629" s="248" t="s">
        <v>81</v>
      </c>
      <c r="AV1629" s="13" t="s">
        <v>81</v>
      </c>
      <c r="AW1629" s="13" t="s">
        <v>33</v>
      </c>
      <c r="AX1629" s="13" t="s">
        <v>72</v>
      </c>
      <c r="AY1629" s="248" t="s">
        <v>150</v>
      </c>
    </row>
    <row r="1630" s="13" customFormat="1">
      <c r="A1630" s="13"/>
      <c r="B1630" s="237"/>
      <c r="C1630" s="238"/>
      <c r="D1630" s="239" t="s">
        <v>159</v>
      </c>
      <c r="E1630" s="240" t="s">
        <v>19</v>
      </c>
      <c r="F1630" s="241" t="s">
        <v>2371</v>
      </c>
      <c r="G1630" s="238"/>
      <c r="H1630" s="242">
        <v>10.9</v>
      </c>
      <c r="I1630" s="243"/>
      <c r="J1630" s="238"/>
      <c r="K1630" s="238"/>
      <c r="L1630" s="244"/>
      <c r="M1630" s="245"/>
      <c r="N1630" s="246"/>
      <c r="O1630" s="246"/>
      <c r="P1630" s="246"/>
      <c r="Q1630" s="246"/>
      <c r="R1630" s="246"/>
      <c r="S1630" s="246"/>
      <c r="T1630" s="247"/>
      <c r="U1630" s="13"/>
      <c r="V1630" s="13"/>
      <c r="W1630" s="13"/>
      <c r="X1630" s="13"/>
      <c r="Y1630" s="13"/>
      <c r="Z1630" s="13"/>
      <c r="AA1630" s="13"/>
      <c r="AB1630" s="13"/>
      <c r="AC1630" s="13"/>
      <c r="AD1630" s="13"/>
      <c r="AE1630" s="13"/>
      <c r="AT1630" s="248" t="s">
        <v>159</v>
      </c>
      <c r="AU1630" s="248" t="s">
        <v>81</v>
      </c>
      <c r="AV1630" s="13" t="s">
        <v>81</v>
      </c>
      <c r="AW1630" s="13" t="s">
        <v>33</v>
      </c>
      <c r="AX1630" s="13" t="s">
        <v>72</v>
      </c>
      <c r="AY1630" s="248" t="s">
        <v>150</v>
      </c>
    </row>
    <row r="1631" s="13" customFormat="1">
      <c r="A1631" s="13"/>
      <c r="B1631" s="237"/>
      <c r="C1631" s="238"/>
      <c r="D1631" s="239" t="s">
        <v>159</v>
      </c>
      <c r="E1631" s="240" t="s">
        <v>19</v>
      </c>
      <c r="F1631" s="241" t="s">
        <v>2372</v>
      </c>
      <c r="G1631" s="238"/>
      <c r="H1631" s="242">
        <v>12.208</v>
      </c>
      <c r="I1631" s="243"/>
      <c r="J1631" s="238"/>
      <c r="K1631" s="238"/>
      <c r="L1631" s="244"/>
      <c r="M1631" s="245"/>
      <c r="N1631" s="246"/>
      <c r="O1631" s="246"/>
      <c r="P1631" s="246"/>
      <c r="Q1631" s="246"/>
      <c r="R1631" s="246"/>
      <c r="S1631" s="246"/>
      <c r="T1631" s="247"/>
      <c r="U1631" s="13"/>
      <c r="V1631" s="13"/>
      <c r="W1631" s="13"/>
      <c r="X1631" s="13"/>
      <c r="Y1631" s="13"/>
      <c r="Z1631" s="13"/>
      <c r="AA1631" s="13"/>
      <c r="AB1631" s="13"/>
      <c r="AC1631" s="13"/>
      <c r="AD1631" s="13"/>
      <c r="AE1631" s="13"/>
      <c r="AT1631" s="248" t="s">
        <v>159</v>
      </c>
      <c r="AU1631" s="248" t="s">
        <v>81</v>
      </c>
      <c r="AV1631" s="13" t="s">
        <v>81</v>
      </c>
      <c r="AW1631" s="13" t="s">
        <v>33</v>
      </c>
      <c r="AX1631" s="13" t="s">
        <v>72</v>
      </c>
      <c r="AY1631" s="248" t="s">
        <v>150</v>
      </c>
    </row>
    <row r="1632" s="13" customFormat="1">
      <c r="A1632" s="13"/>
      <c r="B1632" s="237"/>
      <c r="C1632" s="238"/>
      <c r="D1632" s="239" t="s">
        <v>159</v>
      </c>
      <c r="E1632" s="240" t="s">
        <v>19</v>
      </c>
      <c r="F1632" s="241" t="s">
        <v>2263</v>
      </c>
      <c r="G1632" s="238"/>
      <c r="H1632" s="242">
        <v>4.8799999999999999</v>
      </c>
      <c r="I1632" s="243"/>
      <c r="J1632" s="238"/>
      <c r="K1632" s="238"/>
      <c r="L1632" s="244"/>
      <c r="M1632" s="245"/>
      <c r="N1632" s="246"/>
      <c r="O1632" s="246"/>
      <c r="P1632" s="246"/>
      <c r="Q1632" s="246"/>
      <c r="R1632" s="246"/>
      <c r="S1632" s="246"/>
      <c r="T1632" s="247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T1632" s="248" t="s">
        <v>159</v>
      </c>
      <c r="AU1632" s="248" t="s">
        <v>81</v>
      </c>
      <c r="AV1632" s="13" t="s">
        <v>81</v>
      </c>
      <c r="AW1632" s="13" t="s">
        <v>33</v>
      </c>
      <c r="AX1632" s="13" t="s">
        <v>72</v>
      </c>
      <c r="AY1632" s="248" t="s">
        <v>150</v>
      </c>
    </row>
    <row r="1633" s="13" customFormat="1">
      <c r="A1633" s="13"/>
      <c r="B1633" s="237"/>
      <c r="C1633" s="238"/>
      <c r="D1633" s="239" t="s">
        <v>159</v>
      </c>
      <c r="E1633" s="240" t="s">
        <v>19</v>
      </c>
      <c r="F1633" s="241" t="s">
        <v>2373</v>
      </c>
      <c r="G1633" s="238"/>
      <c r="H1633" s="242">
        <v>9</v>
      </c>
      <c r="I1633" s="243"/>
      <c r="J1633" s="238"/>
      <c r="K1633" s="238"/>
      <c r="L1633" s="244"/>
      <c r="M1633" s="245"/>
      <c r="N1633" s="246"/>
      <c r="O1633" s="246"/>
      <c r="P1633" s="246"/>
      <c r="Q1633" s="246"/>
      <c r="R1633" s="246"/>
      <c r="S1633" s="246"/>
      <c r="T1633" s="247"/>
      <c r="U1633" s="13"/>
      <c r="V1633" s="13"/>
      <c r="W1633" s="13"/>
      <c r="X1633" s="13"/>
      <c r="Y1633" s="13"/>
      <c r="Z1633" s="13"/>
      <c r="AA1633" s="13"/>
      <c r="AB1633" s="13"/>
      <c r="AC1633" s="13"/>
      <c r="AD1633" s="13"/>
      <c r="AE1633" s="13"/>
      <c r="AT1633" s="248" t="s">
        <v>159</v>
      </c>
      <c r="AU1633" s="248" t="s">
        <v>81</v>
      </c>
      <c r="AV1633" s="13" t="s">
        <v>81</v>
      </c>
      <c r="AW1633" s="13" t="s">
        <v>33</v>
      </c>
      <c r="AX1633" s="13" t="s">
        <v>72</v>
      </c>
      <c r="AY1633" s="248" t="s">
        <v>150</v>
      </c>
    </row>
    <row r="1634" s="13" customFormat="1">
      <c r="A1634" s="13"/>
      <c r="B1634" s="237"/>
      <c r="C1634" s="238"/>
      <c r="D1634" s="239" t="s">
        <v>159</v>
      </c>
      <c r="E1634" s="240" t="s">
        <v>19</v>
      </c>
      <c r="F1634" s="241" t="s">
        <v>2374</v>
      </c>
      <c r="G1634" s="238"/>
      <c r="H1634" s="242">
        <v>9.6999999999999993</v>
      </c>
      <c r="I1634" s="243"/>
      <c r="J1634" s="238"/>
      <c r="K1634" s="238"/>
      <c r="L1634" s="244"/>
      <c r="M1634" s="245"/>
      <c r="N1634" s="246"/>
      <c r="O1634" s="246"/>
      <c r="P1634" s="246"/>
      <c r="Q1634" s="246"/>
      <c r="R1634" s="246"/>
      <c r="S1634" s="246"/>
      <c r="T1634" s="247"/>
      <c r="U1634" s="13"/>
      <c r="V1634" s="13"/>
      <c r="W1634" s="13"/>
      <c r="X1634" s="13"/>
      <c r="Y1634" s="13"/>
      <c r="Z1634" s="13"/>
      <c r="AA1634" s="13"/>
      <c r="AB1634" s="13"/>
      <c r="AC1634" s="13"/>
      <c r="AD1634" s="13"/>
      <c r="AE1634" s="13"/>
      <c r="AT1634" s="248" t="s">
        <v>159</v>
      </c>
      <c r="AU1634" s="248" t="s">
        <v>81</v>
      </c>
      <c r="AV1634" s="13" t="s">
        <v>81</v>
      </c>
      <c r="AW1634" s="13" t="s">
        <v>33</v>
      </c>
      <c r="AX1634" s="13" t="s">
        <v>72</v>
      </c>
      <c r="AY1634" s="248" t="s">
        <v>150</v>
      </c>
    </row>
    <row r="1635" s="13" customFormat="1">
      <c r="A1635" s="13"/>
      <c r="B1635" s="237"/>
      <c r="C1635" s="238"/>
      <c r="D1635" s="239" t="s">
        <v>159</v>
      </c>
      <c r="E1635" s="240" t="s">
        <v>19</v>
      </c>
      <c r="F1635" s="241" t="s">
        <v>2375</v>
      </c>
      <c r="G1635" s="238"/>
      <c r="H1635" s="242">
        <v>9.3000000000000007</v>
      </c>
      <c r="I1635" s="243"/>
      <c r="J1635" s="238"/>
      <c r="K1635" s="238"/>
      <c r="L1635" s="244"/>
      <c r="M1635" s="245"/>
      <c r="N1635" s="246"/>
      <c r="O1635" s="246"/>
      <c r="P1635" s="246"/>
      <c r="Q1635" s="246"/>
      <c r="R1635" s="246"/>
      <c r="S1635" s="246"/>
      <c r="T1635" s="247"/>
      <c r="U1635" s="13"/>
      <c r="V1635" s="13"/>
      <c r="W1635" s="13"/>
      <c r="X1635" s="13"/>
      <c r="Y1635" s="13"/>
      <c r="Z1635" s="13"/>
      <c r="AA1635" s="13"/>
      <c r="AB1635" s="13"/>
      <c r="AC1635" s="13"/>
      <c r="AD1635" s="13"/>
      <c r="AE1635" s="13"/>
      <c r="AT1635" s="248" t="s">
        <v>159</v>
      </c>
      <c r="AU1635" s="248" t="s">
        <v>81</v>
      </c>
      <c r="AV1635" s="13" t="s">
        <v>81</v>
      </c>
      <c r="AW1635" s="13" t="s">
        <v>33</v>
      </c>
      <c r="AX1635" s="13" t="s">
        <v>72</v>
      </c>
      <c r="AY1635" s="248" t="s">
        <v>150</v>
      </c>
    </row>
    <row r="1636" s="14" customFormat="1">
      <c r="A1636" s="14"/>
      <c r="B1636" s="249"/>
      <c r="C1636" s="250"/>
      <c r="D1636" s="239" t="s">
        <v>159</v>
      </c>
      <c r="E1636" s="251" t="s">
        <v>19</v>
      </c>
      <c r="F1636" s="252" t="s">
        <v>161</v>
      </c>
      <c r="G1636" s="250"/>
      <c r="H1636" s="253">
        <v>75.858000000000004</v>
      </c>
      <c r="I1636" s="254"/>
      <c r="J1636" s="250"/>
      <c r="K1636" s="250"/>
      <c r="L1636" s="255"/>
      <c r="M1636" s="256"/>
      <c r="N1636" s="257"/>
      <c r="O1636" s="257"/>
      <c r="P1636" s="257"/>
      <c r="Q1636" s="257"/>
      <c r="R1636" s="257"/>
      <c r="S1636" s="257"/>
      <c r="T1636" s="258"/>
      <c r="U1636" s="14"/>
      <c r="V1636" s="14"/>
      <c r="W1636" s="14"/>
      <c r="X1636" s="14"/>
      <c r="Y1636" s="14"/>
      <c r="Z1636" s="14"/>
      <c r="AA1636" s="14"/>
      <c r="AB1636" s="14"/>
      <c r="AC1636" s="14"/>
      <c r="AD1636" s="14"/>
      <c r="AE1636" s="14"/>
      <c r="AT1636" s="259" t="s">
        <v>159</v>
      </c>
      <c r="AU1636" s="259" t="s">
        <v>81</v>
      </c>
      <c r="AV1636" s="14" t="s">
        <v>162</v>
      </c>
      <c r="AW1636" s="14" t="s">
        <v>33</v>
      </c>
      <c r="AX1636" s="14" t="s">
        <v>72</v>
      </c>
      <c r="AY1636" s="259" t="s">
        <v>150</v>
      </c>
    </row>
    <row r="1637" s="13" customFormat="1">
      <c r="A1637" s="13"/>
      <c r="B1637" s="237"/>
      <c r="C1637" s="238"/>
      <c r="D1637" s="239" t="s">
        <v>159</v>
      </c>
      <c r="E1637" s="240" t="s">
        <v>19</v>
      </c>
      <c r="F1637" s="241" t="s">
        <v>2376</v>
      </c>
      <c r="G1637" s="238"/>
      <c r="H1637" s="242">
        <v>8.9000000000000004</v>
      </c>
      <c r="I1637" s="243"/>
      <c r="J1637" s="238"/>
      <c r="K1637" s="238"/>
      <c r="L1637" s="244"/>
      <c r="M1637" s="245"/>
      <c r="N1637" s="246"/>
      <c r="O1637" s="246"/>
      <c r="P1637" s="246"/>
      <c r="Q1637" s="246"/>
      <c r="R1637" s="246"/>
      <c r="S1637" s="246"/>
      <c r="T1637" s="247"/>
      <c r="U1637" s="13"/>
      <c r="V1637" s="13"/>
      <c r="W1637" s="13"/>
      <c r="X1637" s="13"/>
      <c r="Y1637" s="13"/>
      <c r="Z1637" s="13"/>
      <c r="AA1637" s="13"/>
      <c r="AB1637" s="13"/>
      <c r="AC1637" s="13"/>
      <c r="AD1637" s="13"/>
      <c r="AE1637" s="13"/>
      <c r="AT1637" s="248" t="s">
        <v>159</v>
      </c>
      <c r="AU1637" s="248" t="s">
        <v>81</v>
      </c>
      <c r="AV1637" s="13" t="s">
        <v>81</v>
      </c>
      <c r="AW1637" s="13" t="s">
        <v>33</v>
      </c>
      <c r="AX1637" s="13" t="s">
        <v>72</v>
      </c>
      <c r="AY1637" s="248" t="s">
        <v>150</v>
      </c>
    </row>
    <row r="1638" s="13" customFormat="1">
      <c r="A1638" s="13"/>
      <c r="B1638" s="237"/>
      <c r="C1638" s="238"/>
      <c r="D1638" s="239" t="s">
        <v>159</v>
      </c>
      <c r="E1638" s="240" t="s">
        <v>19</v>
      </c>
      <c r="F1638" s="241" t="s">
        <v>1773</v>
      </c>
      <c r="G1638" s="238"/>
      <c r="H1638" s="242">
        <v>11.9</v>
      </c>
      <c r="I1638" s="243"/>
      <c r="J1638" s="238"/>
      <c r="K1638" s="238"/>
      <c r="L1638" s="244"/>
      <c r="M1638" s="245"/>
      <c r="N1638" s="246"/>
      <c r="O1638" s="246"/>
      <c r="P1638" s="246"/>
      <c r="Q1638" s="246"/>
      <c r="R1638" s="246"/>
      <c r="S1638" s="246"/>
      <c r="T1638" s="247"/>
      <c r="U1638" s="13"/>
      <c r="V1638" s="13"/>
      <c r="W1638" s="13"/>
      <c r="X1638" s="13"/>
      <c r="Y1638" s="13"/>
      <c r="Z1638" s="13"/>
      <c r="AA1638" s="13"/>
      <c r="AB1638" s="13"/>
      <c r="AC1638" s="13"/>
      <c r="AD1638" s="13"/>
      <c r="AE1638" s="13"/>
      <c r="AT1638" s="248" t="s">
        <v>159</v>
      </c>
      <c r="AU1638" s="248" t="s">
        <v>81</v>
      </c>
      <c r="AV1638" s="13" t="s">
        <v>81</v>
      </c>
      <c r="AW1638" s="13" t="s">
        <v>33</v>
      </c>
      <c r="AX1638" s="13" t="s">
        <v>72</v>
      </c>
      <c r="AY1638" s="248" t="s">
        <v>150</v>
      </c>
    </row>
    <row r="1639" s="13" customFormat="1">
      <c r="A1639" s="13"/>
      <c r="B1639" s="237"/>
      <c r="C1639" s="238"/>
      <c r="D1639" s="239" t="s">
        <v>159</v>
      </c>
      <c r="E1639" s="240" t="s">
        <v>19</v>
      </c>
      <c r="F1639" s="241" t="s">
        <v>2377</v>
      </c>
      <c r="G1639" s="238"/>
      <c r="H1639" s="242">
        <v>8.8000000000000007</v>
      </c>
      <c r="I1639" s="243"/>
      <c r="J1639" s="238"/>
      <c r="K1639" s="238"/>
      <c r="L1639" s="244"/>
      <c r="M1639" s="245"/>
      <c r="N1639" s="246"/>
      <c r="O1639" s="246"/>
      <c r="P1639" s="246"/>
      <c r="Q1639" s="246"/>
      <c r="R1639" s="246"/>
      <c r="S1639" s="246"/>
      <c r="T1639" s="247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T1639" s="248" t="s">
        <v>159</v>
      </c>
      <c r="AU1639" s="248" t="s">
        <v>81</v>
      </c>
      <c r="AV1639" s="13" t="s">
        <v>81</v>
      </c>
      <c r="AW1639" s="13" t="s">
        <v>33</v>
      </c>
      <c r="AX1639" s="13" t="s">
        <v>72</v>
      </c>
      <c r="AY1639" s="248" t="s">
        <v>150</v>
      </c>
    </row>
    <row r="1640" s="13" customFormat="1">
      <c r="A1640" s="13"/>
      <c r="B1640" s="237"/>
      <c r="C1640" s="238"/>
      <c r="D1640" s="239" t="s">
        <v>159</v>
      </c>
      <c r="E1640" s="240" t="s">
        <v>19</v>
      </c>
      <c r="F1640" s="241" t="s">
        <v>1774</v>
      </c>
      <c r="G1640" s="238"/>
      <c r="H1640" s="242">
        <v>7.6900000000000004</v>
      </c>
      <c r="I1640" s="243"/>
      <c r="J1640" s="238"/>
      <c r="K1640" s="238"/>
      <c r="L1640" s="244"/>
      <c r="M1640" s="245"/>
      <c r="N1640" s="246"/>
      <c r="O1640" s="246"/>
      <c r="P1640" s="246"/>
      <c r="Q1640" s="246"/>
      <c r="R1640" s="246"/>
      <c r="S1640" s="246"/>
      <c r="T1640" s="247"/>
      <c r="U1640" s="13"/>
      <c r="V1640" s="13"/>
      <c r="W1640" s="13"/>
      <c r="X1640" s="13"/>
      <c r="Y1640" s="13"/>
      <c r="Z1640" s="13"/>
      <c r="AA1640" s="13"/>
      <c r="AB1640" s="13"/>
      <c r="AC1640" s="13"/>
      <c r="AD1640" s="13"/>
      <c r="AE1640" s="13"/>
      <c r="AT1640" s="248" t="s">
        <v>159</v>
      </c>
      <c r="AU1640" s="248" t="s">
        <v>81</v>
      </c>
      <c r="AV1640" s="13" t="s">
        <v>81</v>
      </c>
      <c r="AW1640" s="13" t="s">
        <v>33</v>
      </c>
      <c r="AX1640" s="13" t="s">
        <v>72</v>
      </c>
      <c r="AY1640" s="248" t="s">
        <v>150</v>
      </c>
    </row>
    <row r="1641" s="13" customFormat="1">
      <c r="A1641" s="13"/>
      <c r="B1641" s="237"/>
      <c r="C1641" s="238"/>
      <c r="D1641" s="239" t="s">
        <v>159</v>
      </c>
      <c r="E1641" s="240" t="s">
        <v>19</v>
      </c>
      <c r="F1641" s="241" t="s">
        <v>2378</v>
      </c>
      <c r="G1641" s="238"/>
      <c r="H1641" s="242">
        <v>8.1999999999999993</v>
      </c>
      <c r="I1641" s="243"/>
      <c r="J1641" s="238"/>
      <c r="K1641" s="238"/>
      <c r="L1641" s="244"/>
      <c r="M1641" s="245"/>
      <c r="N1641" s="246"/>
      <c r="O1641" s="246"/>
      <c r="P1641" s="246"/>
      <c r="Q1641" s="246"/>
      <c r="R1641" s="246"/>
      <c r="S1641" s="246"/>
      <c r="T1641" s="247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T1641" s="248" t="s">
        <v>159</v>
      </c>
      <c r="AU1641" s="248" t="s">
        <v>81</v>
      </c>
      <c r="AV1641" s="13" t="s">
        <v>81</v>
      </c>
      <c r="AW1641" s="13" t="s">
        <v>33</v>
      </c>
      <c r="AX1641" s="13" t="s">
        <v>72</v>
      </c>
      <c r="AY1641" s="248" t="s">
        <v>150</v>
      </c>
    </row>
    <row r="1642" s="14" customFormat="1">
      <c r="A1642" s="14"/>
      <c r="B1642" s="249"/>
      <c r="C1642" s="250"/>
      <c r="D1642" s="239" t="s">
        <v>159</v>
      </c>
      <c r="E1642" s="251" t="s">
        <v>19</v>
      </c>
      <c r="F1642" s="252" t="s">
        <v>161</v>
      </c>
      <c r="G1642" s="250"/>
      <c r="H1642" s="253">
        <v>45.490000000000002</v>
      </c>
      <c r="I1642" s="254"/>
      <c r="J1642" s="250"/>
      <c r="K1642" s="250"/>
      <c r="L1642" s="255"/>
      <c r="M1642" s="256"/>
      <c r="N1642" s="257"/>
      <c r="O1642" s="257"/>
      <c r="P1642" s="257"/>
      <c r="Q1642" s="257"/>
      <c r="R1642" s="257"/>
      <c r="S1642" s="257"/>
      <c r="T1642" s="258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T1642" s="259" t="s">
        <v>159</v>
      </c>
      <c r="AU1642" s="259" t="s">
        <v>81</v>
      </c>
      <c r="AV1642" s="14" t="s">
        <v>162</v>
      </c>
      <c r="AW1642" s="14" t="s">
        <v>33</v>
      </c>
      <c r="AX1642" s="14" t="s">
        <v>72</v>
      </c>
      <c r="AY1642" s="259" t="s">
        <v>150</v>
      </c>
    </row>
    <row r="1643" s="15" customFormat="1">
      <c r="A1643" s="15"/>
      <c r="B1643" s="260"/>
      <c r="C1643" s="261"/>
      <c r="D1643" s="239" t="s">
        <v>159</v>
      </c>
      <c r="E1643" s="262" t="s">
        <v>19</v>
      </c>
      <c r="F1643" s="263" t="s">
        <v>2281</v>
      </c>
      <c r="G1643" s="261"/>
      <c r="H1643" s="262" t="s">
        <v>19</v>
      </c>
      <c r="I1643" s="264"/>
      <c r="J1643" s="261"/>
      <c r="K1643" s="261"/>
      <c r="L1643" s="265"/>
      <c r="M1643" s="266"/>
      <c r="N1643" s="267"/>
      <c r="O1643" s="267"/>
      <c r="P1643" s="267"/>
      <c r="Q1643" s="267"/>
      <c r="R1643" s="267"/>
      <c r="S1643" s="267"/>
      <c r="T1643" s="268"/>
      <c r="U1643" s="15"/>
      <c r="V1643" s="15"/>
      <c r="W1643" s="15"/>
      <c r="X1643" s="15"/>
      <c r="Y1643" s="15"/>
      <c r="Z1643" s="15"/>
      <c r="AA1643" s="15"/>
      <c r="AB1643" s="15"/>
      <c r="AC1643" s="15"/>
      <c r="AD1643" s="15"/>
      <c r="AE1643" s="15"/>
      <c r="AT1643" s="269" t="s">
        <v>159</v>
      </c>
      <c r="AU1643" s="269" t="s">
        <v>81</v>
      </c>
      <c r="AV1643" s="15" t="s">
        <v>79</v>
      </c>
      <c r="AW1643" s="15" t="s">
        <v>33</v>
      </c>
      <c r="AX1643" s="15" t="s">
        <v>72</v>
      </c>
      <c r="AY1643" s="269" t="s">
        <v>150</v>
      </c>
    </row>
    <row r="1644" s="13" customFormat="1">
      <c r="A1644" s="13"/>
      <c r="B1644" s="237"/>
      <c r="C1644" s="238"/>
      <c r="D1644" s="239" t="s">
        <v>159</v>
      </c>
      <c r="E1644" s="240" t="s">
        <v>19</v>
      </c>
      <c r="F1644" s="241" t="s">
        <v>2379</v>
      </c>
      <c r="G1644" s="238"/>
      <c r="H1644" s="242">
        <v>14.4</v>
      </c>
      <c r="I1644" s="243"/>
      <c r="J1644" s="238"/>
      <c r="K1644" s="238"/>
      <c r="L1644" s="244"/>
      <c r="M1644" s="245"/>
      <c r="N1644" s="246"/>
      <c r="O1644" s="246"/>
      <c r="P1644" s="246"/>
      <c r="Q1644" s="246"/>
      <c r="R1644" s="246"/>
      <c r="S1644" s="246"/>
      <c r="T1644" s="247"/>
      <c r="U1644" s="13"/>
      <c r="V1644" s="13"/>
      <c r="W1644" s="13"/>
      <c r="X1644" s="13"/>
      <c r="Y1644" s="13"/>
      <c r="Z1644" s="13"/>
      <c r="AA1644" s="13"/>
      <c r="AB1644" s="13"/>
      <c r="AC1644" s="13"/>
      <c r="AD1644" s="13"/>
      <c r="AE1644" s="13"/>
      <c r="AT1644" s="248" t="s">
        <v>159</v>
      </c>
      <c r="AU1644" s="248" t="s">
        <v>81</v>
      </c>
      <c r="AV1644" s="13" t="s">
        <v>81</v>
      </c>
      <c r="AW1644" s="13" t="s">
        <v>33</v>
      </c>
      <c r="AX1644" s="13" t="s">
        <v>72</v>
      </c>
      <c r="AY1644" s="248" t="s">
        <v>150</v>
      </c>
    </row>
    <row r="1645" s="14" customFormat="1">
      <c r="A1645" s="14"/>
      <c r="B1645" s="249"/>
      <c r="C1645" s="250"/>
      <c r="D1645" s="239" t="s">
        <v>159</v>
      </c>
      <c r="E1645" s="251" t="s">
        <v>19</v>
      </c>
      <c r="F1645" s="252" t="s">
        <v>161</v>
      </c>
      <c r="G1645" s="250"/>
      <c r="H1645" s="253">
        <v>14.4</v>
      </c>
      <c r="I1645" s="254"/>
      <c r="J1645" s="250"/>
      <c r="K1645" s="250"/>
      <c r="L1645" s="255"/>
      <c r="M1645" s="256"/>
      <c r="N1645" s="257"/>
      <c r="O1645" s="257"/>
      <c r="P1645" s="257"/>
      <c r="Q1645" s="257"/>
      <c r="R1645" s="257"/>
      <c r="S1645" s="257"/>
      <c r="T1645" s="258"/>
      <c r="U1645" s="14"/>
      <c r="V1645" s="14"/>
      <c r="W1645" s="14"/>
      <c r="X1645" s="14"/>
      <c r="Y1645" s="14"/>
      <c r="Z1645" s="14"/>
      <c r="AA1645" s="14"/>
      <c r="AB1645" s="14"/>
      <c r="AC1645" s="14"/>
      <c r="AD1645" s="14"/>
      <c r="AE1645" s="14"/>
      <c r="AT1645" s="259" t="s">
        <v>159</v>
      </c>
      <c r="AU1645" s="259" t="s">
        <v>81</v>
      </c>
      <c r="AV1645" s="14" t="s">
        <v>162</v>
      </c>
      <c r="AW1645" s="14" t="s">
        <v>33</v>
      </c>
      <c r="AX1645" s="14" t="s">
        <v>72</v>
      </c>
      <c r="AY1645" s="259" t="s">
        <v>150</v>
      </c>
    </row>
    <row r="1646" s="16" customFormat="1">
      <c r="A1646" s="16"/>
      <c r="B1646" s="270"/>
      <c r="C1646" s="271"/>
      <c r="D1646" s="239" t="s">
        <v>159</v>
      </c>
      <c r="E1646" s="272" t="s">
        <v>19</v>
      </c>
      <c r="F1646" s="273" t="s">
        <v>188</v>
      </c>
      <c r="G1646" s="271"/>
      <c r="H1646" s="274">
        <v>336.83300000000003</v>
      </c>
      <c r="I1646" s="275"/>
      <c r="J1646" s="271"/>
      <c r="K1646" s="271"/>
      <c r="L1646" s="276"/>
      <c r="M1646" s="277"/>
      <c r="N1646" s="278"/>
      <c r="O1646" s="278"/>
      <c r="P1646" s="278"/>
      <c r="Q1646" s="278"/>
      <c r="R1646" s="278"/>
      <c r="S1646" s="278"/>
      <c r="T1646" s="279"/>
      <c r="U1646" s="16"/>
      <c r="V1646" s="16"/>
      <c r="W1646" s="16"/>
      <c r="X1646" s="16"/>
      <c r="Y1646" s="16"/>
      <c r="Z1646" s="16"/>
      <c r="AA1646" s="16"/>
      <c r="AB1646" s="16"/>
      <c r="AC1646" s="16"/>
      <c r="AD1646" s="16"/>
      <c r="AE1646" s="16"/>
      <c r="AT1646" s="280" t="s">
        <v>159</v>
      </c>
      <c r="AU1646" s="280" t="s">
        <v>81</v>
      </c>
      <c r="AV1646" s="16" t="s">
        <v>157</v>
      </c>
      <c r="AW1646" s="16" t="s">
        <v>33</v>
      </c>
      <c r="AX1646" s="16" t="s">
        <v>79</v>
      </c>
      <c r="AY1646" s="280" t="s">
        <v>150</v>
      </c>
    </row>
    <row r="1647" s="2" customFormat="1" ht="16.5" customHeight="1">
      <c r="A1647" s="40"/>
      <c r="B1647" s="41"/>
      <c r="C1647" s="224" t="s">
        <v>2380</v>
      </c>
      <c r="D1647" s="224" t="s">
        <v>152</v>
      </c>
      <c r="E1647" s="225" t="s">
        <v>2381</v>
      </c>
      <c r="F1647" s="226" t="s">
        <v>2382</v>
      </c>
      <c r="G1647" s="227" t="s">
        <v>478</v>
      </c>
      <c r="H1647" s="228">
        <v>235.94999999999999</v>
      </c>
      <c r="I1647" s="229"/>
      <c r="J1647" s="230">
        <f>ROUND(I1647*H1647,2)</f>
        <v>0</v>
      </c>
      <c r="K1647" s="226" t="s">
        <v>156</v>
      </c>
      <c r="L1647" s="46"/>
      <c r="M1647" s="231" t="s">
        <v>19</v>
      </c>
      <c r="N1647" s="232" t="s">
        <v>43</v>
      </c>
      <c r="O1647" s="86"/>
      <c r="P1647" s="233">
        <f>O1647*H1647</f>
        <v>0</v>
      </c>
      <c r="Q1647" s="233">
        <v>3.0000000000000001E-05</v>
      </c>
      <c r="R1647" s="233">
        <f>Q1647*H1647</f>
        <v>0.0070784999999999997</v>
      </c>
      <c r="S1647" s="233">
        <v>0</v>
      </c>
      <c r="T1647" s="234">
        <f>S1647*H1647</f>
        <v>0</v>
      </c>
      <c r="U1647" s="40"/>
      <c r="V1647" s="40"/>
      <c r="W1647" s="40"/>
      <c r="X1647" s="40"/>
      <c r="Y1647" s="40"/>
      <c r="Z1647" s="40"/>
      <c r="AA1647" s="40"/>
      <c r="AB1647" s="40"/>
      <c r="AC1647" s="40"/>
      <c r="AD1647" s="40"/>
      <c r="AE1647" s="40"/>
      <c r="AR1647" s="235" t="s">
        <v>264</v>
      </c>
      <c r="AT1647" s="235" t="s">
        <v>152</v>
      </c>
      <c r="AU1647" s="235" t="s">
        <v>81</v>
      </c>
      <c r="AY1647" s="19" t="s">
        <v>150</v>
      </c>
      <c r="BE1647" s="236">
        <f>IF(N1647="základní",J1647,0)</f>
        <v>0</v>
      </c>
      <c r="BF1647" s="236">
        <f>IF(N1647="snížená",J1647,0)</f>
        <v>0</v>
      </c>
      <c r="BG1647" s="236">
        <f>IF(N1647="zákl. přenesená",J1647,0)</f>
        <v>0</v>
      </c>
      <c r="BH1647" s="236">
        <f>IF(N1647="sníž. přenesená",J1647,0)</f>
        <v>0</v>
      </c>
      <c r="BI1647" s="236">
        <f>IF(N1647="nulová",J1647,0)</f>
        <v>0</v>
      </c>
      <c r="BJ1647" s="19" t="s">
        <v>79</v>
      </c>
      <c r="BK1647" s="236">
        <f>ROUND(I1647*H1647,2)</f>
        <v>0</v>
      </c>
      <c r="BL1647" s="19" t="s">
        <v>264</v>
      </c>
      <c r="BM1647" s="235" t="s">
        <v>2383</v>
      </c>
    </row>
    <row r="1648" s="13" customFormat="1">
      <c r="A1648" s="13"/>
      <c r="B1648" s="237"/>
      <c r="C1648" s="238"/>
      <c r="D1648" s="239" t="s">
        <v>159</v>
      </c>
      <c r="E1648" s="240" t="s">
        <v>19</v>
      </c>
      <c r="F1648" s="241" t="s">
        <v>2384</v>
      </c>
      <c r="G1648" s="238"/>
      <c r="H1648" s="242">
        <v>180.94999999999999</v>
      </c>
      <c r="I1648" s="243"/>
      <c r="J1648" s="238"/>
      <c r="K1648" s="238"/>
      <c r="L1648" s="244"/>
      <c r="M1648" s="245"/>
      <c r="N1648" s="246"/>
      <c r="O1648" s="246"/>
      <c r="P1648" s="246"/>
      <c r="Q1648" s="246"/>
      <c r="R1648" s="246"/>
      <c r="S1648" s="246"/>
      <c r="T1648" s="247"/>
      <c r="U1648" s="13"/>
      <c r="V1648" s="13"/>
      <c r="W1648" s="13"/>
      <c r="X1648" s="13"/>
      <c r="Y1648" s="13"/>
      <c r="Z1648" s="13"/>
      <c r="AA1648" s="13"/>
      <c r="AB1648" s="13"/>
      <c r="AC1648" s="13"/>
      <c r="AD1648" s="13"/>
      <c r="AE1648" s="13"/>
      <c r="AT1648" s="248" t="s">
        <v>159</v>
      </c>
      <c r="AU1648" s="248" t="s">
        <v>81</v>
      </c>
      <c r="AV1648" s="13" t="s">
        <v>81</v>
      </c>
      <c r="AW1648" s="13" t="s">
        <v>33</v>
      </c>
      <c r="AX1648" s="13" t="s">
        <v>72</v>
      </c>
      <c r="AY1648" s="248" t="s">
        <v>150</v>
      </c>
    </row>
    <row r="1649" s="13" customFormat="1">
      <c r="A1649" s="13"/>
      <c r="B1649" s="237"/>
      <c r="C1649" s="238"/>
      <c r="D1649" s="239" t="s">
        <v>159</v>
      </c>
      <c r="E1649" s="240" t="s">
        <v>19</v>
      </c>
      <c r="F1649" s="241" t="s">
        <v>2385</v>
      </c>
      <c r="G1649" s="238"/>
      <c r="H1649" s="242">
        <v>55</v>
      </c>
      <c r="I1649" s="243"/>
      <c r="J1649" s="238"/>
      <c r="K1649" s="238"/>
      <c r="L1649" s="244"/>
      <c r="M1649" s="245"/>
      <c r="N1649" s="246"/>
      <c r="O1649" s="246"/>
      <c r="P1649" s="246"/>
      <c r="Q1649" s="246"/>
      <c r="R1649" s="246"/>
      <c r="S1649" s="246"/>
      <c r="T1649" s="247"/>
      <c r="U1649" s="13"/>
      <c r="V1649" s="13"/>
      <c r="W1649" s="13"/>
      <c r="X1649" s="13"/>
      <c r="Y1649" s="13"/>
      <c r="Z1649" s="13"/>
      <c r="AA1649" s="13"/>
      <c r="AB1649" s="13"/>
      <c r="AC1649" s="13"/>
      <c r="AD1649" s="13"/>
      <c r="AE1649" s="13"/>
      <c r="AT1649" s="248" t="s">
        <v>159</v>
      </c>
      <c r="AU1649" s="248" t="s">
        <v>81</v>
      </c>
      <c r="AV1649" s="13" t="s">
        <v>81</v>
      </c>
      <c r="AW1649" s="13" t="s">
        <v>33</v>
      </c>
      <c r="AX1649" s="13" t="s">
        <v>72</v>
      </c>
      <c r="AY1649" s="248" t="s">
        <v>150</v>
      </c>
    </row>
    <row r="1650" s="14" customFormat="1">
      <c r="A1650" s="14"/>
      <c r="B1650" s="249"/>
      <c r="C1650" s="250"/>
      <c r="D1650" s="239" t="s">
        <v>159</v>
      </c>
      <c r="E1650" s="251" t="s">
        <v>19</v>
      </c>
      <c r="F1650" s="252" t="s">
        <v>161</v>
      </c>
      <c r="G1650" s="250"/>
      <c r="H1650" s="253">
        <v>235.94999999999999</v>
      </c>
      <c r="I1650" s="254"/>
      <c r="J1650" s="250"/>
      <c r="K1650" s="250"/>
      <c r="L1650" s="255"/>
      <c r="M1650" s="256"/>
      <c r="N1650" s="257"/>
      <c r="O1650" s="257"/>
      <c r="P1650" s="257"/>
      <c r="Q1650" s="257"/>
      <c r="R1650" s="257"/>
      <c r="S1650" s="257"/>
      <c r="T1650" s="258"/>
      <c r="U1650" s="14"/>
      <c r="V1650" s="14"/>
      <c r="W1650" s="14"/>
      <c r="X1650" s="14"/>
      <c r="Y1650" s="14"/>
      <c r="Z1650" s="14"/>
      <c r="AA1650" s="14"/>
      <c r="AB1650" s="14"/>
      <c r="AC1650" s="14"/>
      <c r="AD1650" s="14"/>
      <c r="AE1650" s="14"/>
      <c r="AT1650" s="259" t="s">
        <v>159</v>
      </c>
      <c r="AU1650" s="259" t="s">
        <v>81</v>
      </c>
      <c r="AV1650" s="14" t="s">
        <v>162</v>
      </c>
      <c r="AW1650" s="14" t="s">
        <v>33</v>
      </c>
      <c r="AX1650" s="14" t="s">
        <v>79</v>
      </c>
      <c r="AY1650" s="259" t="s">
        <v>150</v>
      </c>
    </row>
    <row r="1651" s="2" customFormat="1" ht="21.75" customHeight="1">
      <c r="A1651" s="40"/>
      <c r="B1651" s="41"/>
      <c r="C1651" s="224" t="s">
        <v>2386</v>
      </c>
      <c r="D1651" s="224" t="s">
        <v>152</v>
      </c>
      <c r="E1651" s="225" t="s">
        <v>2387</v>
      </c>
      <c r="F1651" s="226" t="s">
        <v>2388</v>
      </c>
      <c r="G1651" s="227" t="s">
        <v>241</v>
      </c>
      <c r="H1651" s="228">
        <v>8.8000000000000007</v>
      </c>
      <c r="I1651" s="229"/>
      <c r="J1651" s="230">
        <f>ROUND(I1651*H1651,2)</f>
        <v>0</v>
      </c>
      <c r="K1651" s="226" t="s">
        <v>156</v>
      </c>
      <c r="L1651" s="46"/>
      <c r="M1651" s="231" t="s">
        <v>19</v>
      </c>
      <c r="N1651" s="232" t="s">
        <v>43</v>
      </c>
      <c r="O1651" s="86"/>
      <c r="P1651" s="233">
        <f>O1651*H1651</f>
        <v>0</v>
      </c>
      <c r="Q1651" s="233">
        <v>0</v>
      </c>
      <c r="R1651" s="233">
        <f>Q1651*H1651</f>
        <v>0</v>
      </c>
      <c r="S1651" s="233">
        <v>0</v>
      </c>
      <c r="T1651" s="234">
        <f>S1651*H1651</f>
        <v>0</v>
      </c>
      <c r="U1651" s="40"/>
      <c r="V1651" s="40"/>
      <c r="W1651" s="40"/>
      <c r="X1651" s="40"/>
      <c r="Y1651" s="40"/>
      <c r="Z1651" s="40"/>
      <c r="AA1651" s="40"/>
      <c r="AB1651" s="40"/>
      <c r="AC1651" s="40"/>
      <c r="AD1651" s="40"/>
      <c r="AE1651" s="40"/>
      <c r="AR1651" s="235" t="s">
        <v>264</v>
      </c>
      <c r="AT1651" s="235" t="s">
        <v>152</v>
      </c>
      <c r="AU1651" s="235" t="s">
        <v>81</v>
      </c>
      <c r="AY1651" s="19" t="s">
        <v>150</v>
      </c>
      <c r="BE1651" s="236">
        <f>IF(N1651="základní",J1651,0)</f>
        <v>0</v>
      </c>
      <c r="BF1651" s="236">
        <f>IF(N1651="snížená",J1651,0)</f>
        <v>0</v>
      </c>
      <c r="BG1651" s="236">
        <f>IF(N1651="zákl. přenesená",J1651,0)</f>
        <v>0</v>
      </c>
      <c r="BH1651" s="236">
        <f>IF(N1651="sníž. přenesená",J1651,0)</f>
        <v>0</v>
      </c>
      <c r="BI1651" s="236">
        <f>IF(N1651="nulová",J1651,0)</f>
        <v>0</v>
      </c>
      <c r="BJ1651" s="19" t="s">
        <v>79</v>
      </c>
      <c r="BK1651" s="236">
        <f>ROUND(I1651*H1651,2)</f>
        <v>0</v>
      </c>
      <c r="BL1651" s="19" t="s">
        <v>264</v>
      </c>
      <c r="BM1651" s="235" t="s">
        <v>2389</v>
      </c>
    </row>
    <row r="1652" s="12" customFormat="1" ht="22.8" customHeight="1">
      <c r="A1652" s="12"/>
      <c r="B1652" s="208"/>
      <c r="C1652" s="209"/>
      <c r="D1652" s="210" t="s">
        <v>71</v>
      </c>
      <c r="E1652" s="222" t="s">
        <v>2390</v>
      </c>
      <c r="F1652" s="222" t="s">
        <v>2391</v>
      </c>
      <c r="G1652" s="209"/>
      <c r="H1652" s="209"/>
      <c r="I1652" s="212"/>
      <c r="J1652" s="223">
        <f>BK1652</f>
        <v>0</v>
      </c>
      <c r="K1652" s="209"/>
      <c r="L1652" s="214"/>
      <c r="M1652" s="215"/>
      <c r="N1652" s="216"/>
      <c r="O1652" s="216"/>
      <c r="P1652" s="217">
        <f>SUM(P1653:P1680)</f>
        <v>0</v>
      </c>
      <c r="Q1652" s="216"/>
      <c r="R1652" s="217">
        <f>SUM(R1653:R1680)</f>
        <v>2.6541754699999998</v>
      </c>
      <c r="S1652" s="216"/>
      <c r="T1652" s="218">
        <f>SUM(T1653:T1680)</f>
        <v>0</v>
      </c>
      <c r="U1652" s="12"/>
      <c r="V1652" s="12"/>
      <c r="W1652" s="12"/>
      <c r="X1652" s="12"/>
      <c r="Y1652" s="12"/>
      <c r="Z1652" s="12"/>
      <c r="AA1652" s="12"/>
      <c r="AB1652" s="12"/>
      <c r="AC1652" s="12"/>
      <c r="AD1652" s="12"/>
      <c r="AE1652" s="12"/>
      <c r="AR1652" s="219" t="s">
        <v>81</v>
      </c>
      <c r="AT1652" s="220" t="s">
        <v>71</v>
      </c>
      <c r="AU1652" s="220" t="s">
        <v>79</v>
      </c>
      <c r="AY1652" s="219" t="s">
        <v>150</v>
      </c>
      <c r="BK1652" s="221">
        <f>SUM(BK1653:BK1680)</f>
        <v>0</v>
      </c>
    </row>
    <row r="1653" s="2" customFormat="1" ht="16.5" customHeight="1">
      <c r="A1653" s="40"/>
      <c r="B1653" s="41"/>
      <c r="C1653" s="224" t="s">
        <v>2392</v>
      </c>
      <c r="D1653" s="224" t="s">
        <v>152</v>
      </c>
      <c r="E1653" s="225" t="s">
        <v>2393</v>
      </c>
      <c r="F1653" s="226" t="s">
        <v>2394</v>
      </c>
      <c r="G1653" s="227" t="s">
        <v>155</v>
      </c>
      <c r="H1653" s="228">
        <v>236.36000000000001</v>
      </c>
      <c r="I1653" s="229"/>
      <c r="J1653" s="230">
        <f>ROUND(I1653*H1653,2)</f>
        <v>0</v>
      </c>
      <c r="K1653" s="226" t="s">
        <v>156</v>
      </c>
      <c r="L1653" s="46"/>
      <c r="M1653" s="231" t="s">
        <v>19</v>
      </c>
      <c r="N1653" s="232" t="s">
        <v>43</v>
      </c>
      <c r="O1653" s="86"/>
      <c r="P1653" s="233">
        <f>O1653*H1653</f>
        <v>0</v>
      </c>
      <c r="Q1653" s="233">
        <v>0</v>
      </c>
      <c r="R1653" s="233">
        <f>Q1653*H1653</f>
        <v>0</v>
      </c>
      <c r="S1653" s="233">
        <v>0</v>
      </c>
      <c r="T1653" s="234">
        <f>S1653*H1653</f>
        <v>0</v>
      </c>
      <c r="U1653" s="40"/>
      <c r="V1653" s="40"/>
      <c r="W1653" s="40"/>
      <c r="X1653" s="40"/>
      <c r="Y1653" s="40"/>
      <c r="Z1653" s="40"/>
      <c r="AA1653" s="40"/>
      <c r="AB1653" s="40"/>
      <c r="AC1653" s="40"/>
      <c r="AD1653" s="40"/>
      <c r="AE1653" s="40"/>
      <c r="AR1653" s="235" t="s">
        <v>264</v>
      </c>
      <c r="AT1653" s="235" t="s">
        <v>152</v>
      </c>
      <c r="AU1653" s="235" t="s">
        <v>81</v>
      </c>
      <c r="AY1653" s="19" t="s">
        <v>150</v>
      </c>
      <c r="BE1653" s="236">
        <f>IF(N1653="základní",J1653,0)</f>
        <v>0</v>
      </c>
      <c r="BF1653" s="236">
        <f>IF(N1653="snížená",J1653,0)</f>
        <v>0</v>
      </c>
      <c r="BG1653" s="236">
        <f>IF(N1653="zákl. přenesená",J1653,0)</f>
        <v>0</v>
      </c>
      <c r="BH1653" s="236">
        <f>IF(N1653="sníž. přenesená",J1653,0)</f>
        <v>0</v>
      </c>
      <c r="BI1653" s="236">
        <f>IF(N1653="nulová",J1653,0)</f>
        <v>0</v>
      </c>
      <c r="BJ1653" s="19" t="s">
        <v>79</v>
      </c>
      <c r="BK1653" s="236">
        <f>ROUND(I1653*H1653,2)</f>
        <v>0</v>
      </c>
      <c r="BL1653" s="19" t="s">
        <v>264</v>
      </c>
      <c r="BM1653" s="235" t="s">
        <v>2395</v>
      </c>
    </row>
    <row r="1654" s="2" customFormat="1" ht="16.5" customHeight="1">
      <c r="A1654" s="40"/>
      <c r="B1654" s="41"/>
      <c r="C1654" s="224" t="s">
        <v>2396</v>
      </c>
      <c r="D1654" s="224" t="s">
        <v>152</v>
      </c>
      <c r="E1654" s="225" t="s">
        <v>2397</v>
      </c>
      <c r="F1654" s="226" t="s">
        <v>2398</v>
      </c>
      <c r="G1654" s="227" t="s">
        <v>155</v>
      </c>
      <c r="H1654" s="228">
        <v>236.36000000000001</v>
      </c>
      <c r="I1654" s="229"/>
      <c r="J1654" s="230">
        <f>ROUND(I1654*H1654,2)</f>
        <v>0</v>
      </c>
      <c r="K1654" s="226" t="s">
        <v>156</v>
      </c>
      <c r="L1654" s="46"/>
      <c r="M1654" s="231" t="s">
        <v>19</v>
      </c>
      <c r="N1654" s="232" t="s">
        <v>43</v>
      </c>
      <c r="O1654" s="86"/>
      <c r="P1654" s="233">
        <f>O1654*H1654</f>
        <v>0</v>
      </c>
      <c r="Q1654" s="233">
        <v>0</v>
      </c>
      <c r="R1654" s="233">
        <f>Q1654*H1654</f>
        <v>0</v>
      </c>
      <c r="S1654" s="233">
        <v>0</v>
      </c>
      <c r="T1654" s="234">
        <f>S1654*H1654</f>
        <v>0</v>
      </c>
      <c r="U1654" s="40"/>
      <c r="V1654" s="40"/>
      <c r="W1654" s="40"/>
      <c r="X1654" s="40"/>
      <c r="Y1654" s="40"/>
      <c r="Z1654" s="40"/>
      <c r="AA1654" s="40"/>
      <c r="AB1654" s="40"/>
      <c r="AC1654" s="40"/>
      <c r="AD1654" s="40"/>
      <c r="AE1654" s="40"/>
      <c r="AR1654" s="235" t="s">
        <v>264</v>
      </c>
      <c r="AT1654" s="235" t="s">
        <v>152</v>
      </c>
      <c r="AU1654" s="235" t="s">
        <v>81</v>
      </c>
      <c r="AY1654" s="19" t="s">
        <v>150</v>
      </c>
      <c r="BE1654" s="236">
        <f>IF(N1654="základní",J1654,0)</f>
        <v>0</v>
      </c>
      <c r="BF1654" s="236">
        <f>IF(N1654="snížená",J1654,0)</f>
        <v>0</v>
      </c>
      <c r="BG1654" s="236">
        <f>IF(N1654="zákl. přenesená",J1654,0)</f>
        <v>0</v>
      </c>
      <c r="BH1654" s="236">
        <f>IF(N1654="sníž. přenesená",J1654,0)</f>
        <v>0</v>
      </c>
      <c r="BI1654" s="236">
        <f>IF(N1654="nulová",J1654,0)</f>
        <v>0</v>
      </c>
      <c r="BJ1654" s="19" t="s">
        <v>79</v>
      </c>
      <c r="BK1654" s="236">
        <f>ROUND(I1654*H1654,2)</f>
        <v>0</v>
      </c>
      <c r="BL1654" s="19" t="s">
        <v>264</v>
      </c>
      <c r="BM1654" s="235" t="s">
        <v>2399</v>
      </c>
    </row>
    <row r="1655" s="2" customFormat="1" ht="16.5" customHeight="1">
      <c r="A1655" s="40"/>
      <c r="B1655" s="41"/>
      <c r="C1655" s="224" t="s">
        <v>2400</v>
      </c>
      <c r="D1655" s="224" t="s">
        <v>152</v>
      </c>
      <c r="E1655" s="225" t="s">
        <v>2401</v>
      </c>
      <c r="F1655" s="226" t="s">
        <v>2402</v>
      </c>
      <c r="G1655" s="227" t="s">
        <v>155</v>
      </c>
      <c r="H1655" s="228">
        <v>236.36000000000001</v>
      </c>
      <c r="I1655" s="229"/>
      <c r="J1655" s="230">
        <f>ROUND(I1655*H1655,2)</f>
        <v>0</v>
      </c>
      <c r="K1655" s="226" t="s">
        <v>156</v>
      </c>
      <c r="L1655" s="46"/>
      <c r="M1655" s="231" t="s">
        <v>19</v>
      </c>
      <c r="N1655" s="232" t="s">
        <v>43</v>
      </c>
      <c r="O1655" s="86"/>
      <c r="P1655" s="233">
        <f>O1655*H1655</f>
        <v>0</v>
      </c>
      <c r="Q1655" s="233">
        <v>3.0000000000000001E-05</v>
      </c>
      <c r="R1655" s="233">
        <f>Q1655*H1655</f>
        <v>0.0070908000000000004</v>
      </c>
      <c r="S1655" s="233">
        <v>0</v>
      </c>
      <c r="T1655" s="234">
        <f>S1655*H1655</f>
        <v>0</v>
      </c>
      <c r="U1655" s="40"/>
      <c r="V1655" s="40"/>
      <c r="W1655" s="40"/>
      <c r="X1655" s="40"/>
      <c r="Y1655" s="40"/>
      <c r="Z1655" s="40"/>
      <c r="AA1655" s="40"/>
      <c r="AB1655" s="40"/>
      <c r="AC1655" s="40"/>
      <c r="AD1655" s="40"/>
      <c r="AE1655" s="40"/>
      <c r="AR1655" s="235" t="s">
        <v>264</v>
      </c>
      <c r="AT1655" s="235" t="s">
        <v>152</v>
      </c>
      <c r="AU1655" s="235" t="s">
        <v>81</v>
      </c>
      <c r="AY1655" s="19" t="s">
        <v>150</v>
      </c>
      <c r="BE1655" s="236">
        <f>IF(N1655="základní",J1655,0)</f>
        <v>0</v>
      </c>
      <c r="BF1655" s="236">
        <f>IF(N1655="snížená",J1655,0)</f>
        <v>0</v>
      </c>
      <c r="BG1655" s="236">
        <f>IF(N1655="zákl. přenesená",J1655,0)</f>
        <v>0</v>
      </c>
      <c r="BH1655" s="236">
        <f>IF(N1655="sníž. přenesená",J1655,0)</f>
        <v>0</v>
      </c>
      <c r="BI1655" s="236">
        <f>IF(N1655="nulová",J1655,0)</f>
        <v>0</v>
      </c>
      <c r="BJ1655" s="19" t="s">
        <v>79</v>
      </c>
      <c r="BK1655" s="236">
        <f>ROUND(I1655*H1655,2)</f>
        <v>0</v>
      </c>
      <c r="BL1655" s="19" t="s">
        <v>264</v>
      </c>
      <c r="BM1655" s="235" t="s">
        <v>2403</v>
      </c>
    </row>
    <row r="1656" s="2" customFormat="1" ht="16.5" customHeight="1">
      <c r="A1656" s="40"/>
      <c r="B1656" s="41"/>
      <c r="C1656" s="224" t="s">
        <v>2404</v>
      </c>
      <c r="D1656" s="224" t="s">
        <v>152</v>
      </c>
      <c r="E1656" s="225" t="s">
        <v>2405</v>
      </c>
      <c r="F1656" s="226" t="s">
        <v>2406</v>
      </c>
      <c r="G1656" s="227" t="s">
        <v>155</v>
      </c>
      <c r="H1656" s="228">
        <v>236.36000000000001</v>
      </c>
      <c r="I1656" s="229"/>
      <c r="J1656" s="230">
        <f>ROUND(I1656*H1656,2)</f>
        <v>0</v>
      </c>
      <c r="K1656" s="226" t="s">
        <v>156</v>
      </c>
      <c r="L1656" s="46"/>
      <c r="M1656" s="231" t="s">
        <v>19</v>
      </c>
      <c r="N1656" s="232" t="s">
        <v>43</v>
      </c>
      <c r="O1656" s="86"/>
      <c r="P1656" s="233">
        <f>O1656*H1656</f>
        <v>0</v>
      </c>
      <c r="Q1656" s="233">
        <v>0.0074999999999999997</v>
      </c>
      <c r="R1656" s="233">
        <f>Q1656*H1656</f>
        <v>1.7726999999999999</v>
      </c>
      <c r="S1656" s="233">
        <v>0</v>
      </c>
      <c r="T1656" s="234">
        <f>S1656*H1656</f>
        <v>0</v>
      </c>
      <c r="U1656" s="40"/>
      <c r="V1656" s="40"/>
      <c r="W1656" s="40"/>
      <c r="X1656" s="40"/>
      <c r="Y1656" s="40"/>
      <c r="Z1656" s="40"/>
      <c r="AA1656" s="40"/>
      <c r="AB1656" s="40"/>
      <c r="AC1656" s="40"/>
      <c r="AD1656" s="40"/>
      <c r="AE1656" s="40"/>
      <c r="AR1656" s="235" t="s">
        <v>264</v>
      </c>
      <c r="AT1656" s="235" t="s">
        <v>152</v>
      </c>
      <c r="AU1656" s="235" t="s">
        <v>81</v>
      </c>
      <c r="AY1656" s="19" t="s">
        <v>150</v>
      </c>
      <c r="BE1656" s="236">
        <f>IF(N1656="základní",J1656,0)</f>
        <v>0</v>
      </c>
      <c r="BF1656" s="236">
        <f>IF(N1656="snížená",J1656,0)</f>
        <v>0</v>
      </c>
      <c r="BG1656" s="236">
        <f>IF(N1656="zákl. přenesená",J1656,0)</f>
        <v>0</v>
      </c>
      <c r="BH1656" s="236">
        <f>IF(N1656="sníž. přenesená",J1656,0)</f>
        <v>0</v>
      </c>
      <c r="BI1656" s="236">
        <f>IF(N1656="nulová",J1656,0)</f>
        <v>0</v>
      </c>
      <c r="BJ1656" s="19" t="s">
        <v>79</v>
      </c>
      <c r="BK1656" s="236">
        <f>ROUND(I1656*H1656,2)</f>
        <v>0</v>
      </c>
      <c r="BL1656" s="19" t="s">
        <v>264</v>
      </c>
      <c r="BM1656" s="235" t="s">
        <v>2407</v>
      </c>
    </row>
    <row r="1657" s="2" customFormat="1" ht="16.5" customHeight="1">
      <c r="A1657" s="40"/>
      <c r="B1657" s="41"/>
      <c r="C1657" s="224" t="s">
        <v>2408</v>
      </c>
      <c r="D1657" s="224" t="s">
        <v>152</v>
      </c>
      <c r="E1657" s="225" t="s">
        <v>2409</v>
      </c>
      <c r="F1657" s="226" t="s">
        <v>2410</v>
      </c>
      <c r="G1657" s="227" t="s">
        <v>478</v>
      </c>
      <c r="H1657" s="228">
        <v>165.452</v>
      </c>
      <c r="I1657" s="229"/>
      <c r="J1657" s="230">
        <f>ROUND(I1657*H1657,2)</f>
        <v>0</v>
      </c>
      <c r="K1657" s="226" t="s">
        <v>156</v>
      </c>
      <c r="L1657" s="46"/>
      <c r="M1657" s="231" t="s">
        <v>19</v>
      </c>
      <c r="N1657" s="232" t="s">
        <v>43</v>
      </c>
      <c r="O1657" s="86"/>
      <c r="P1657" s="233">
        <f>O1657*H1657</f>
        <v>0</v>
      </c>
      <c r="Q1657" s="233">
        <v>0</v>
      </c>
      <c r="R1657" s="233">
        <f>Q1657*H1657</f>
        <v>0</v>
      </c>
      <c r="S1657" s="233">
        <v>0</v>
      </c>
      <c r="T1657" s="234">
        <f>S1657*H1657</f>
        <v>0</v>
      </c>
      <c r="U1657" s="40"/>
      <c r="V1657" s="40"/>
      <c r="W1657" s="40"/>
      <c r="X1657" s="40"/>
      <c r="Y1657" s="40"/>
      <c r="Z1657" s="40"/>
      <c r="AA1657" s="40"/>
      <c r="AB1657" s="40"/>
      <c r="AC1657" s="40"/>
      <c r="AD1657" s="40"/>
      <c r="AE1657" s="40"/>
      <c r="AR1657" s="235" t="s">
        <v>264</v>
      </c>
      <c r="AT1657" s="235" t="s">
        <v>152</v>
      </c>
      <c r="AU1657" s="235" t="s">
        <v>81</v>
      </c>
      <c r="AY1657" s="19" t="s">
        <v>150</v>
      </c>
      <c r="BE1657" s="236">
        <f>IF(N1657="základní",J1657,0)</f>
        <v>0</v>
      </c>
      <c r="BF1657" s="236">
        <f>IF(N1657="snížená",J1657,0)</f>
        <v>0</v>
      </c>
      <c r="BG1657" s="236">
        <f>IF(N1657="zákl. přenesená",J1657,0)</f>
        <v>0</v>
      </c>
      <c r="BH1657" s="236">
        <f>IF(N1657="sníž. přenesená",J1657,0)</f>
        <v>0</v>
      </c>
      <c r="BI1657" s="236">
        <f>IF(N1657="nulová",J1657,0)</f>
        <v>0</v>
      </c>
      <c r="BJ1657" s="19" t="s">
        <v>79</v>
      </c>
      <c r="BK1657" s="236">
        <f>ROUND(I1657*H1657,2)</f>
        <v>0</v>
      </c>
      <c r="BL1657" s="19" t="s">
        <v>264</v>
      </c>
      <c r="BM1657" s="235" t="s">
        <v>2411</v>
      </c>
    </row>
    <row r="1658" s="13" customFormat="1">
      <c r="A1658" s="13"/>
      <c r="B1658" s="237"/>
      <c r="C1658" s="238"/>
      <c r="D1658" s="239" t="s">
        <v>159</v>
      </c>
      <c r="E1658" s="240" t="s">
        <v>19</v>
      </c>
      <c r="F1658" s="241" t="s">
        <v>2412</v>
      </c>
      <c r="G1658" s="238"/>
      <c r="H1658" s="242">
        <v>165.452</v>
      </c>
      <c r="I1658" s="243"/>
      <c r="J1658" s="238"/>
      <c r="K1658" s="238"/>
      <c r="L1658" s="244"/>
      <c r="M1658" s="245"/>
      <c r="N1658" s="246"/>
      <c r="O1658" s="246"/>
      <c r="P1658" s="246"/>
      <c r="Q1658" s="246"/>
      <c r="R1658" s="246"/>
      <c r="S1658" s="246"/>
      <c r="T1658" s="247"/>
      <c r="U1658" s="13"/>
      <c r="V1658" s="13"/>
      <c r="W1658" s="13"/>
      <c r="X1658" s="13"/>
      <c r="Y1658" s="13"/>
      <c r="Z1658" s="13"/>
      <c r="AA1658" s="13"/>
      <c r="AB1658" s="13"/>
      <c r="AC1658" s="13"/>
      <c r="AD1658" s="13"/>
      <c r="AE1658" s="13"/>
      <c r="AT1658" s="248" t="s">
        <v>159</v>
      </c>
      <c r="AU1658" s="248" t="s">
        <v>81</v>
      </c>
      <c r="AV1658" s="13" t="s">
        <v>81</v>
      </c>
      <c r="AW1658" s="13" t="s">
        <v>33</v>
      </c>
      <c r="AX1658" s="13" t="s">
        <v>72</v>
      </c>
      <c r="AY1658" s="248" t="s">
        <v>150</v>
      </c>
    </row>
    <row r="1659" s="14" customFormat="1">
      <c r="A1659" s="14"/>
      <c r="B1659" s="249"/>
      <c r="C1659" s="250"/>
      <c r="D1659" s="239" t="s">
        <v>159</v>
      </c>
      <c r="E1659" s="251" t="s">
        <v>19</v>
      </c>
      <c r="F1659" s="252" t="s">
        <v>161</v>
      </c>
      <c r="G1659" s="250"/>
      <c r="H1659" s="253">
        <v>165.452</v>
      </c>
      <c r="I1659" s="254"/>
      <c r="J1659" s="250"/>
      <c r="K1659" s="250"/>
      <c r="L1659" s="255"/>
      <c r="M1659" s="256"/>
      <c r="N1659" s="257"/>
      <c r="O1659" s="257"/>
      <c r="P1659" s="257"/>
      <c r="Q1659" s="257"/>
      <c r="R1659" s="257"/>
      <c r="S1659" s="257"/>
      <c r="T1659" s="258"/>
      <c r="U1659" s="14"/>
      <c r="V1659" s="14"/>
      <c r="W1659" s="14"/>
      <c r="X1659" s="14"/>
      <c r="Y1659" s="14"/>
      <c r="Z1659" s="14"/>
      <c r="AA1659" s="14"/>
      <c r="AB1659" s="14"/>
      <c r="AC1659" s="14"/>
      <c r="AD1659" s="14"/>
      <c r="AE1659" s="14"/>
      <c r="AT1659" s="259" t="s">
        <v>159</v>
      </c>
      <c r="AU1659" s="259" t="s">
        <v>81</v>
      </c>
      <c r="AV1659" s="14" t="s">
        <v>162</v>
      </c>
      <c r="AW1659" s="14" t="s">
        <v>33</v>
      </c>
      <c r="AX1659" s="14" t="s">
        <v>79</v>
      </c>
      <c r="AY1659" s="259" t="s">
        <v>150</v>
      </c>
    </row>
    <row r="1660" s="2" customFormat="1" ht="16.5" customHeight="1">
      <c r="A1660" s="40"/>
      <c r="B1660" s="41"/>
      <c r="C1660" s="224" t="s">
        <v>2413</v>
      </c>
      <c r="D1660" s="224" t="s">
        <v>152</v>
      </c>
      <c r="E1660" s="225" t="s">
        <v>2414</v>
      </c>
      <c r="F1660" s="226" t="s">
        <v>2415</v>
      </c>
      <c r="G1660" s="227" t="s">
        <v>155</v>
      </c>
      <c r="H1660" s="228">
        <v>236.36000000000001</v>
      </c>
      <c r="I1660" s="229"/>
      <c r="J1660" s="230">
        <f>ROUND(I1660*H1660,2)</f>
        <v>0</v>
      </c>
      <c r="K1660" s="226" t="s">
        <v>156</v>
      </c>
      <c r="L1660" s="46"/>
      <c r="M1660" s="231" t="s">
        <v>19</v>
      </c>
      <c r="N1660" s="232" t="s">
        <v>43</v>
      </c>
      <c r="O1660" s="86"/>
      <c r="P1660" s="233">
        <f>O1660*H1660</f>
        <v>0</v>
      </c>
      <c r="Q1660" s="233">
        <v>0.00029999999999999997</v>
      </c>
      <c r="R1660" s="233">
        <f>Q1660*H1660</f>
        <v>0.070907999999999999</v>
      </c>
      <c r="S1660" s="233">
        <v>0</v>
      </c>
      <c r="T1660" s="234">
        <f>S1660*H1660</f>
        <v>0</v>
      </c>
      <c r="U1660" s="40"/>
      <c r="V1660" s="40"/>
      <c r="W1660" s="40"/>
      <c r="X1660" s="40"/>
      <c r="Y1660" s="40"/>
      <c r="Z1660" s="40"/>
      <c r="AA1660" s="40"/>
      <c r="AB1660" s="40"/>
      <c r="AC1660" s="40"/>
      <c r="AD1660" s="40"/>
      <c r="AE1660" s="40"/>
      <c r="AR1660" s="235" t="s">
        <v>264</v>
      </c>
      <c r="AT1660" s="235" t="s">
        <v>152</v>
      </c>
      <c r="AU1660" s="235" t="s">
        <v>81</v>
      </c>
      <c r="AY1660" s="19" t="s">
        <v>150</v>
      </c>
      <c r="BE1660" s="236">
        <f>IF(N1660="základní",J1660,0)</f>
        <v>0</v>
      </c>
      <c r="BF1660" s="236">
        <f>IF(N1660="snížená",J1660,0)</f>
        <v>0</v>
      </c>
      <c r="BG1660" s="236">
        <f>IF(N1660="zákl. přenesená",J1660,0)</f>
        <v>0</v>
      </c>
      <c r="BH1660" s="236">
        <f>IF(N1660="sníž. přenesená",J1660,0)</f>
        <v>0</v>
      </c>
      <c r="BI1660" s="236">
        <f>IF(N1660="nulová",J1660,0)</f>
        <v>0</v>
      </c>
      <c r="BJ1660" s="19" t="s">
        <v>79</v>
      </c>
      <c r="BK1660" s="236">
        <f>ROUND(I1660*H1660,2)</f>
        <v>0</v>
      </c>
      <c r="BL1660" s="19" t="s">
        <v>264</v>
      </c>
      <c r="BM1660" s="235" t="s">
        <v>2416</v>
      </c>
    </row>
    <row r="1661" s="15" customFormat="1">
      <c r="A1661" s="15"/>
      <c r="B1661" s="260"/>
      <c r="C1661" s="261"/>
      <c r="D1661" s="239" t="s">
        <v>159</v>
      </c>
      <c r="E1661" s="262" t="s">
        <v>19</v>
      </c>
      <c r="F1661" s="263" t="s">
        <v>2417</v>
      </c>
      <c r="G1661" s="261"/>
      <c r="H1661" s="262" t="s">
        <v>19</v>
      </c>
      <c r="I1661" s="264"/>
      <c r="J1661" s="261"/>
      <c r="K1661" s="261"/>
      <c r="L1661" s="265"/>
      <c r="M1661" s="266"/>
      <c r="N1661" s="267"/>
      <c r="O1661" s="267"/>
      <c r="P1661" s="267"/>
      <c r="Q1661" s="267"/>
      <c r="R1661" s="267"/>
      <c r="S1661" s="267"/>
      <c r="T1661" s="268"/>
      <c r="U1661" s="15"/>
      <c r="V1661" s="15"/>
      <c r="W1661" s="15"/>
      <c r="X1661" s="15"/>
      <c r="Y1661" s="15"/>
      <c r="Z1661" s="15"/>
      <c r="AA1661" s="15"/>
      <c r="AB1661" s="15"/>
      <c r="AC1661" s="15"/>
      <c r="AD1661" s="15"/>
      <c r="AE1661" s="15"/>
      <c r="AT1661" s="269" t="s">
        <v>159</v>
      </c>
      <c r="AU1661" s="269" t="s">
        <v>81</v>
      </c>
      <c r="AV1661" s="15" t="s">
        <v>79</v>
      </c>
      <c r="AW1661" s="15" t="s">
        <v>33</v>
      </c>
      <c r="AX1661" s="15" t="s">
        <v>72</v>
      </c>
      <c r="AY1661" s="269" t="s">
        <v>150</v>
      </c>
    </row>
    <row r="1662" s="15" customFormat="1">
      <c r="A1662" s="15"/>
      <c r="B1662" s="260"/>
      <c r="C1662" s="261"/>
      <c r="D1662" s="239" t="s">
        <v>159</v>
      </c>
      <c r="E1662" s="262" t="s">
        <v>19</v>
      </c>
      <c r="F1662" s="263" t="s">
        <v>379</v>
      </c>
      <c r="G1662" s="261"/>
      <c r="H1662" s="262" t="s">
        <v>19</v>
      </c>
      <c r="I1662" s="264"/>
      <c r="J1662" s="261"/>
      <c r="K1662" s="261"/>
      <c r="L1662" s="265"/>
      <c r="M1662" s="266"/>
      <c r="N1662" s="267"/>
      <c r="O1662" s="267"/>
      <c r="P1662" s="267"/>
      <c r="Q1662" s="267"/>
      <c r="R1662" s="267"/>
      <c r="S1662" s="267"/>
      <c r="T1662" s="268"/>
      <c r="U1662" s="15"/>
      <c r="V1662" s="15"/>
      <c r="W1662" s="15"/>
      <c r="X1662" s="15"/>
      <c r="Y1662" s="15"/>
      <c r="Z1662" s="15"/>
      <c r="AA1662" s="15"/>
      <c r="AB1662" s="15"/>
      <c r="AC1662" s="15"/>
      <c r="AD1662" s="15"/>
      <c r="AE1662" s="15"/>
      <c r="AT1662" s="269" t="s">
        <v>159</v>
      </c>
      <c r="AU1662" s="269" t="s">
        <v>81</v>
      </c>
      <c r="AV1662" s="15" t="s">
        <v>79</v>
      </c>
      <c r="AW1662" s="15" t="s">
        <v>33</v>
      </c>
      <c r="AX1662" s="15" t="s">
        <v>72</v>
      </c>
      <c r="AY1662" s="269" t="s">
        <v>150</v>
      </c>
    </row>
    <row r="1663" s="13" customFormat="1">
      <c r="A1663" s="13"/>
      <c r="B1663" s="237"/>
      <c r="C1663" s="238"/>
      <c r="D1663" s="239" t="s">
        <v>159</v>
      </c>
      <c r="E1663" s="240" t="s">
        <v>19</v>
      </c>
      <c r="F1663" s="241" t="s">
        <v>2418</v>
      </c>
      <c r="G1663" s="238"/>
      <c r="H1663" s="242">
        <v>115.20999999999999</v>
      </c>
      <c r="I1663" s="243"/>
      <c r="J1663" s="238"/>
      <c r="K1663" s="238"/>
      <c r="L1663" s="244"/>
      <c r="M1663" s="245"/>
      <c r="N1663" s="246"/>
      <c r="O1663" s="246"/>
      <c r="P1663" s="246"/>
      <c r="Q1663" s="246"/>
      <c r="R1663" s="246"/>
      <c r="S1663" s="246"/>
      <c r="T1663" s="247"/>
      <c r="U1663" s="13"/>
      <c r="V1663" s="13"/>
      <c r="W1663" s="13"/>
      <c r="X1663" s="13"/>
      <c r="Y1663" s="13"/>
      <c r="Z1663" s="13"/>
      <c r="AA1663" s="13"/>
      <c r="AB1663" s="13"/>
      <c r="AC1663" s="13"/>
      <c r="AD1663" s="13"/>
      <c r="AE1663" s="13"/>
      <c r="AT1663" s="248" t="s">
        <v>159</v>
      </c>
      <c r="AU1663" s="248" t="s">
        <v>81</v>
      </c>
      <c r="AV1663" s="13" t="s">
        <v>81</v>
      </c>
      <c r="AW1663" s="13" t="s">
        <v>33</v>
      </c>
      <c r="AX1663" s="13" t="s">
        <v>72</v>
      </c>
      <c r="AY1663" s="248" t="s">
        <v>150</v>
      </c>
    </row>
    <row r="1664" s="15" customFormat="1">
      <c r="A1664" s="15"/>
      <c r="B1664" s="260"/>
      <c r="C1664" s="261"/>
      <c r="D1664" s="239" t="s">
        <v>159</v>
      </c>
      <c r="E1664" s="262" t="s">
        <v>19</v>
      </c>
      <c r="F1664" s="263" t="s">
        <v>384</v>
      </c>
      <c r="G1664" s="261"/>
      <c r="H1664" s="262" t="s">
        <v>19</v>
      </c>
      <c r="I1664" s="264"/>
      <c r="J1664" s="261"/>
      <c r="K1664" s="261"/>
      <c r="L1664" s="265"/>
      <c r="M1664" s="266"/>
      <c r="N1664" s="267"/>
      <c r="O1664" s="267"/>
      <c r="P1664" s="267"/>
      <c r="Q1664" s="267"/>
      <c r="R1664" s="267"/>
      <c r="S1664" s="267"/>
      <c r="T1664" s="268"/>
      <c r="U1664" s="15"/>
      <c r="V1664" s="15"/>
      <c r="W1664" s="15"/>
      <c r="X1664" s="15"/>
      <c r="Y1664" s="15"/>
      <c r="Z1664" s="15"/>
      <c r="AA1664" s="15"/>
      <c r="AB1664" s="15"/>
      <c r="AC1664" s="15"/>
      <c r="AD1664" s="15"/>
      <c r="AE1664" s="15"/>
      <c r="AT1664" s="269" t="s">
        <v>159</v>
      </c>
      <c r="AU1664" s="269" t="s">
        <v>81</v>
      </c>
      <c r="AV1664" s="15" t="s">
        <v>79</v>
      </c>
      <c r="AW1664" s="15" t="s">
        <v>33</v>
      </c>
      <c r="AX1664" s="15" t="s">
        <v>72</v>
      </c>
      <c r="AY1664" s="269" t="s">
        <v>150</v>
      </c>
    </row>
    <row r="1665" s="13" customFormat="1">
      <c r="A1665" s="13"/>
      <c r="B1665" s="237"/>
      <c r="C1665" s="238"/>
      <c r="D1665" s="239" t="s">
        <v>159</v>
      </c>
      <c r="E1665" s="240" t="s">
        <v>19</v>
      </c>
      <c r="F1665" s="241" t="s">
        <v>2419</v>
      </c>
      <c r="G1665" s="238"/>
      <c r="H1665" s="242">
        <v>19.84</v>
      </c>
      <c r="I1665" s="243"/>
      <c r="J1665" s="238"/>
      <c r="K1665" s="238"/>
      <c r="L1665" s="244"/>
      <c r="M1665" s="245"/>
      <c r="N1665" s="246"/>
      <c r="O1665" s="246"/>
      <c r="P1665" s="246"/>
      <c r="Q1665" s="246"/>
      <c r="R1665" s="246"/>
      <c r="S1665" s="246"/>
      <c r="T1665" s="247"/>
      <c r="U1665" s="13"/>
      <c r="V1665" s="13"/>
      <c r="W1665" s="13"/>
      <c r="X1665" s="13"/>
      <c r="Y1665" s="13"/>
      <c r="Z1665" s="13"/>
      <c r="AA1665" s="13"/>
      <c r="AB1665" s="13"/>
      <c r="AC1665" s="13"/>
      <c r="AD1665" s="13"/>
      <c r="AE1665" s="13"/>
      <c r="AT1665" s="248" t="s">
        <v>159</v>
      </c>
      <c r="AU1665" s="248" t="s">
        <v>81</v>
      </c>
      <c r="AV1665" s="13" t="s">
        <v>81</v>
      </c>
      <c r="AW1665" s="13" t="s">
        <v>33</v>
      </c>
      <c r="AX1665" s="13" t="s">
        <v>72</v>
      </c>
      <c r="AY1665" s="248" t="s">
        <v>150</v>
      </c>
    </row>
    <row r="1666" s="13" customFormat="1">
      <c r="A1666" s="13"/>
      <c r="B1666" s="237"/>
      <c r="C1666" s="238"/>
      <c r="D1666" s="239" t="s">
        <v>159</v>
      </c>
      <c r="E1666" s="240" t="s">
        <v>19</v>
      </c>
      <c r="F1666" s="241" t="s">
        <v>2420</v>
      </c>
      <c r="G1666" s="238"/>
      <c r="H1666" s="242">
        <v>101.31</v>
      </c>
      <c r="I1666" s="243"/>
      <c r="J1666" s="238"/>
      <c r="K1666" s="238"/>
      <c r="L1666" s="244"/>
      <c r="M1666" s="245"/>
      <c r="N1666" s="246"/>
      <c r="O1666" s="246"/>
      <c r="P1666" s="246"/>
      <c r="Q1666" s="246"/>
      <c r="R1666" s="246"/>
      <c r="S1666" s="246"/>
      <c r="T1666" s="247"/>
      <c r="U1666" s="13"/>
      <c r="V1666" s="13"/>
      <c r="W1666" s="13"/>
      <c r="X1666" s="13"/>
      <c r="Y1666" s="13"/>
      <c r="Z1666" s="13"/>
      <c r="AA1666" s="13"/>
      <c r="AB1666" s="13"/>
      <c r="AC1666" s="13"/>
      <c r="AD1666" s="13"/>
      <c r="AE1666" s="13"/>
      <c r="AT1666" s="248" t="s">
        <v>159</v>
      </c>
      <c r="AU1666" s="248" t="s">
        <v>81</v>
      </c>
      <c r="AV1666" s="13" t="s">
        <v>81</v>
      </c>
      <c r="AW1666" s="13" t="s">
        <v>33</v>
      </c>
      <c r="AX1666" s="13" t="s">
        <v>72</v>
      </c>
      <c r="AY1666" s="248" t="s">
        <v>150</v>
      </c>
    </row>
    <row r="1667" s="14" customFormat="1">
      <c r="A1667" s="14"/>
      <c r="B1667" s="249"/>
      <c r="C1667" s="250"/>
      <c r="D1667" s="239" t="s">
        <v>159</v>
      </c>
      <c r="E1667" s="251" t="s">
        <v>19</v>
      </c>
      <c r="F1667" s="252" t="s">
        <v>161</v>
      </c>
      <c r="G1667" s="250"/>
      <c r="H1667" s="253">
        <v>236.36000000000001</v>
      </c>
      <c r="I1667" s="254"/>
      <c r="J1667" s="250"/>
      <c r="K1667" s="250"/>
      <c r="L1667" s="255"/>
      <c r="M1667" s="256"/>
      <c r="N1667" s="257"/>
      <c r="O1667" s="257"/>
      <c r="P1667" s="257"/>
      <c r="Q1667" s="257"/>
      <c r="R1667" s="257"/>
      <c r="S1667" s="257"/>
      <c r="T1667" s="258"/>
      <c r="U1667" s="14"/>
      <c r="V1667" s="14"/>
      <c r="W1667" s="14"/>
      <c r="X1667" s="14"/>
      <c r="Y1667" s="14"/>
      <c r="Z1667" s="14"/>
      <c r="AA1667" s="14"/>
      <c r="AB1667" s="14"/>
      <c r="AC1667" s="14"/>
      <c r="AD1667" s="14"/>
      <c r="AE1667" s="14"/>
      <c r="AT1667" s="259" t="s">
        <v>159</v>
      </c>
      <c r="AU1667" s="259" t="s">
        <v>81</v>
      </c>
      <c r="AV1667" s="14" t="s">
        <v>162</v>
      </c>
      <c r="AW1667" s="14" t="s">
        <v>33</v>
      </c>
      <c r="AX1667" s="14" t="s">
        <v>79</v>
      </c>
      <c r="AY1667" s="259" t="s">
        <v>150</v>
      </c>
    </row>
    <row r="1668" s="2" customFormat="1" ht="21.75" customHeight="1">
      <c r="A1668" s="40"/>
      <c r="B1668" s="41"/>
      <c r="C1668" s="281" t="s">
        <v>2421</v>
      </c>
      <c r="D1668" s="281" t="s">
        <v>259</v>
      </c>
      <c r="E1668" s="282" t="s">
        <v>2422</v>
      </c>
      <c r="F1668" s="283" t="s">
        <v>2423</v>
      </c>
      <c r="G1668" s="284" t="s">
        <v>155</v>
      </c>
      <c r="H1668" s="285">
        <v>254.08699999999999</v>
      </c>
      <c r="I1668" s="286"/>
      <c r="J1668" s="287">
        <f>ROUND(I1668*H1668,2)</f>
        <v>0</v>
      </c>
      <c r="K1668" s="283" t="s">
        <v>156</v>
      </c>
      <c r="L1668" s="288"/>
      <c r="M1668" s="289" t="s">
        <v>19</v>
      </c>
      <c r="N1668" s="290" t="s">
        <v>43</v>
      </c>
      <c r="O1668" s="86"/>
      <c r="P1668" s="233">
        <f>O1668*H1668</f>
        <v>0</v>
      </c>
      <c r="Q1668" s="233">
        <v>0.0027699999999999999</v>
      </c>
      <c r="R1668" s="233">
        <f>Q1668*H1668</f>
        <v>0.70382098999999998</v>
      </c>
      <c r="S1668" s="233">
        <v>0</v>
      </c>
      <c r="T1668" s="234">
        <f>S1668*H1668</f>
        <v>0</v>
      </c>
      <c r="U1668" s="40"/>
      <c r="V1668" s="40"/>
      <c r="W1668" s="40"/>
      <c r="X1668" s="40"/>
      <c r="Y1668" s="40"/>
      <c r="Z1668" s="40"/>
      <c r="AA1668" s="40"/>
      <c r="AB1668" s="40"/>
      <c r="AC1668" s="40"/>
      <c r="AD1668" s="40"/>
      <c r="AE1668" s="40"/>
      <c r="AR1668" s="235" t="s">
        <v>358</v>
      </c>
      <c r="AT1668" s="235" t="s">
        <v>259</v>
      </c>
      <c r="AU1668" s="235" t="s">
        <v>81</v>
      </c>
      <c r="AY1668" s="19" t="s">
        <v>150</v>
      </c>
      <c r="BE1668" s="236">
        <f>IF(N1668="základní",J1668,0)</f>
        <v>0</v>
      </c>
      <c r="BF1668" s="236">
        <f>IF(N1668="snížená",J1668,0)</f>
        <v>0</v>
      </c>
      <c r="BG1668" s="236">
        <f>IF(N1668="zákl. přenesená",J1668,0)</f>
        <v>0</v>
      </c>
      <c r="BH1668" s="236">
        <f>IF(N1668="sníž. přenesená",J1668,0)</f>
        <v>0</v>
      </c>
      <c r="BI1668" s="236">
        <f>IF(N1668="nulová",J1668,0)</f>
        <v>0</v>
      </c>
      <c r="BJ1668" s="19" t="s">
        <v>79</v>
      </c>
      <c r="BK1668" s="236">
        <f>ROUND(I1668*H1668,2)</f>
        <v>0</v>
      </c>
      <c r="BL1668" s="19" t="s">
        <v>264</v>
      </c>
      <c r="BM1668" s="235" t="s">
        <v>2424</v>
      </c>
    </row>
    <row r="1669" s="13" customFormat="1">
      <c r="A1669" s="13"/>
      <c r="B1669" s="237"/>
      <c r="C1669" s="238"/>
      <c r="D1669" s="239" t="s">
        <v>159</v>
      </c>
      <c r="E1669" s="238"/>
      <c r="F1669" s="241" t="s">
        <v>2425</v>
      </c>
      <c r="G1669" s="238"/>
      <c r="H1669" s="242">
        <v>254.08699999999999</v>
      </c>
      <c r="I1669" s="243"/>
      <c r="J1669" s="238"/>
      <c r="K1669" s="238"/>
      <c r="L1669" s="244"/>
      <c r="M1669" s="245"/>
      <c r="N1669" s="246"/>
      <c r="O1669" s="246"/>
      <c r="P1669" s="246"/>
      <c r="Q1669" s="246"/>
      <c r="R1669" s="246"/>
      <c r="S1669" s="246"/>
      <c r="T1669" s="247"/>
      <c r="U1669" s="13"/>
      <c r="V1669" s="13"/>
      <c r="W1669" s="13"/>
      <c r="X1669" s="13"/>
      <c r="Y1669" s="13"/>
      <c r="Z1669" s="13"/>
      <c r="AA1669" s="13"/>
      <c r="AB1669" s="13"/>
      <c r="AC1669" s="13"/>
      <c r="AD1669" s="13"/>
      <c r="AE1669" s="13"/>
      <c r="AT1669" s="248" t="s">
        <v>159</v>
      </c>
      <c r="AU1669" s="248" t="s">
        <v>81</v>
      </c>
      <c r="AV1669" s="13" t="s">
        <v>81</v>
      </c>
      <c r="AW1669" s="13" t="s">
        <v>4</v>
      </c>
      <c r="AX1669" s="13" t="s">
        <v>79</v>
      </c>
      <c r="AY1669" s="248" t="s">
        <v>150</v>
      </c>
    </row>
    <row r="1670" s="2" customFormat="1" ht="16.5" customHeight="1">
      <c r="A1670" s="40"/>
      <c r="B1670" s="41"/>
      <c r="C1670" s="224" t="s">
        <v>2426</v>
      </c>
      <c r="D1670" s="224" t="s">
        <v>152</v>
      </c>
      <c r="E1670" s="225" t="s">
        <v>2427</v>
      </c>
      <c r="F1670" s="226" t="s">
        <v>2428</v>
      </c>
      <c r="G1670" s="227" t="s">
        <v>478</v>
      </c>
      <c r="H1670" s="228">
        <v>81.099999999999994</v>
      </c>
      <c r="I1670" s="229"/>
      <c r="J1670" s="230">
        <f>ROUND(I1670*H1670,2)</f>
        <v>0</v>
      </c>
      <c r="K1670" s="226" t="s">
        <v>156</v>
      </c>
      <c r="L1670" s="46"/>
      <c r="M1670" s="231" t="s">
        <v>19</v>
      </c>
      <c r="N1670" s="232" t="s">
        <v>43</v>
      </c>
      <c r="O1670" s="86"/>
      <c r="P1670" s="233">
        <f>O1670*H1670</f>
        <v>0</v>
      </c>
      <c r="Q1670" s="233">
        <v>1.0000000000000001E-05</v>
      </c>
      <c r="R1670" s="233">
        <f>Q1670*H1670</f>
        <v>0.00081099999999999998</v>
      </c>
      <c r="S1670" s="233">
        <v>0</v>
      </c>
      <c r="T1670" s="234">
        <f>S1670*H1670</f>
        <v>0</v>
      </c>
      <c r="U1670" s="40"/>
      <c r="V1670" s="40"/>
      <c r="W1670" s="40"/>
      <c r="X1670" s="40"/>
      <c r="Y1670" s="40"/>
      <c r="Z1670" s="40"/>
      <c r="AA1670" s="40"/>
      <c r="AB1670" s="40"/>
      <c r="AC1670" s="40"/>
      <c r="AD1670" s="40"/>
      <c r="AE1670" s="40"/>
      <c r="AR1670" s="235" t="s">
        <v>264</v>
      </c>
      <c r="AT1670" s="235" t="s">
        <v>152</v>
      </c>
      <c r="AU1670" s="235" t="s">
        <v>81</v>
      </c>
      <c r="AY1670" s="19" t="s">
        <v>150</v>
      </c>
      <c r="BE1670" s="236">
        <f>IF(N1670="základní",J1670,0)</f>
        <v>0</v>
      </c>
      <c r="BF1670" s="236">
        <f>IF(N1670="snížená",J1670,0)</f>
        <v>0</v>
      </c>
      <c r="BG1670" s="236">
        <f>IF(N1670="zákl. přenesená",J1670,0)</f>
        <v>0</v>
      </c>
      <c r="BH1670" s="236">
        <f>IF(N1670="sníž. přenesená",J1670,0)</f>
        <v>0</v>
      </c>
      <c r="BI1670" s="236">
        <f>IF(N1670="nulová",J1670,0)</f>
        <v>0</v>
      </c>
      <c r="BJ1670" s="19" t="s">
        <v>79</v>
      </c>
      <c r="BK1670" s="236">
        <f>ROUND(I1670*H1670,2)</f>
        <v>0</v>
      </c>
      <c r="BL1670" s="19" t="s">
        <v>264</v>
      </c>
      <c r="BM1670" s="235" t="s">
        <v>2429</v>
      </c>
    </row>
    <row r="1671" s="15" customFormat="1">
      <c r="A1671" s="15"/>
      <c r="B1671" s="260"/>
      <c r="C1671" s="261"/>
      <c r="D1671" s="239" t="s">
        <v>159</v>
      </c>
      <c r="E1671" s="262" t="s">
        <v>19</v>
      </c>
      <c r="F1671" s="263" t="s">
        <v>2417</v>
      </c>
      <c r="G1671" s="261"/>
      <c r="H1671" s="262" t="s">
        <v>19</v>
      </c>
      <c r="I1671" s="264"/>
      <c r="J1671" s="261"/>
      <c r="K1671" s="261"/>
      <c r="L1671" s="265"/>
      <c r="M1671" s="266"/>
      <c r="N1671" s="267"/>
      <c r="O1671" s="267"/>
      <c r="P1671" s="267"/>
      <c r="Q1671" s="267"/>
      <c r="R1671" s="267"/>
      <c r="S1671" s="267"/>
      <c r="T1671" s="268"/>
      <c r="U1671" s="15"/>
      <c r="V1671" s="15"/>
      <c r="W1671" s="15"/>
      <c r="X1671" s="15"/>
      <c r="Y1671" s="15"/>
      <c r="Z1671" s="15"/>
      <c r="AA1671" s="15"/>
      <c r="AB1671" s="15"/>
      <c r="AC1671" s="15"/>
      <c r="AD1671" s="15"/>
      <c r="AE1671" s="15"/>
      <c r="AT1671" s="269" t="s">
        <v>159</v>
      </c>
      <c r="AU1671" s="269" t="s">
        <v>81</v>
      </c>
      <c r="AV1671" s="15" t="s">
        <v>79</v>
      </c>
      <c r="AW1671" s="15" t="s">
        <v>33</v>
      </c>
      <c r="AX1671" s="15" t="s">
        <v>72</v>
      </c>
      <c r="AY1671" s="269" t="s">
        <v>150</v>
      </c>
    </row>
    <row r="1672" s="15" customFormat="1">
      <c r="A1672" s="15"/>
      <c r="B1672" s="260"/>
      <c r="C1672" s="261"/>
      <c r="D1672" s="239" t="s">
        <v>159</v>
      </c>
      <c r="E1672" s="262" t="s">
        <v>19</v>
      </c>
      <c r="F1672" s="263" t="s">
        <v>379</v>
      </c>
      <c r="G1672" s="261"/>
      <c r="H1672" s="262" t="s">
        <v>19</v>
      </c>
      <c r="I1672" s="264"/>
      <c r="J1672" s="261"/>
      <c r="K1672" s="261"/>
      <c r="L1672" s="265"/>
      <c r="M1672" s="266"/>
      <c r="N1672" s="267"/>
      <c r="O1672" s="267"/>
      <c r="P1672" s="267"/>
      <c r="Q1672" s="267"/>
      <c r="R1672" s="267"/>
      <c r="S1672" s="267"/>
      <c r="T1672" s="268"/>
      <c r="U1672" s="15"/>
      <c r="V1672" s="15"/>
      <c r="W1672" s="15"/>
      <c r="X1672" s="15"/>
      <c r="Y1672" s="15"/>
      <c r="Z1672" s="15"/>
      <c r="AA1672" s="15"/>
      <c r="AB1672" s="15"/>
      <c r="AC1672" s="15"/>
      <c r="AD1672" s="15"/>
      <c r="AE1672" s="15"/>
      <c r="AT1672" s="269" t="s">
        <v>159</v>
      </c>
      <c r="AU1672" s="269" t="s">
        <v>81</v>
      </c>
      <c r="AV1672" s="15" t="s">
        <v>79</v>
      </c>
      <c r="AW1672" s="15" t="s">
        <v>33</v>
      </c>
      <c r="AX1672" s="15" t="s">
        <v>72</v>
      </c>
      <c r="AY1672" s="269" t="s">
        <v>150</v>
      </c>
    </row>
    <row r="1673" s="13" customFormat="1">
      <c r="A1673" s="13"/>
      <c r="B1673" s="237"/>
      <c r="C1673" s="238"/>
      <c r="D1673" s="239" t="s">
        <v>159</v>
      </c>
      <c r="E1673" s="240" t="s">
        <v>19</v>
      </c>
      <c r="F1673" s="241" t="s">
        <v>2430</v>
      </c>
      <c r="G1673" s="238"/>
      <c r="H1673" s="242">
        <v>27.5</v>
      </c>
      <c r="I1673" s="243"/>
      <c r="J1673" s="238"/>
      <c r="K1673" s="238"/>
      <c r="L1673" s="244"/>
      <c r="M1673" s="245"/>
      <c r="N1673" s="246"/>
      <c r="O1673" s="246"/>
      <c r="P1673" s="246"/>
      <c r="Q1673" s="246"/>
      <c r="R1673" s="246"/>
      <c r="S1673" s="246"/>
      <c r="T1673" s="247"/>
      <c r="U1673" s="13"/>
      <c r="V1673" s="13"/>
      <c r="W1673" s="13"/>
      <c r="X1673" s="13"/>
      <c r="Y1673" s="13"/>
      <c r="Z1673" s="13"/>
      <c r="AA1673" s="13"/>
      <c r="AB1673" s="13"/>
      <c r="AC1673" s="13"/>
      <c r="AD1673" s="13"/>
      <c r="AE1673" s="13"/>
      <c r="AT1673" s="248" t="s">
        <v>159</v>
      </c>
      <c r="AU1673" s="248" t="s">
        <v>81</v>
      </c>
      <c r="AV1673" s="13" t="s">
        <v>81</v>
      </c>
      <c r="AW1673" s="13" t="s">
        <v>33</v>
      </c>
      <c r="AX1673" s="13" t="s">
        <v>72</v>
      </c>
      <c r="AY1673" s="248" t="s">
        <v>150</v>
      </c>
    </row>
    <row r="1674" s="15" customFormat="1">
      <c r="A1674" s="15"/>
      <c r="B1674" s="260"/>
      <c r="C1674" s="261"/>
      <c r="D1674" s="239" t="s">
        <v>159</v>
      </c>
      <c r="E1674" s="262" t="s">
        <v>19</v>
      </c>
      <c r="F1674" s="263" t="s">
        <v>384</v>
      </c>
      <c r="G1674" s="261"/>
      <c r="H1674" s="262" t="s">
        <v>19</v>
      </c>
      <c r="I1674" s="264"/>
      <c r="J1674" s="261"/>
      <c r="K1674" s="261"/>
      <c r="L1674" s="265"/>
      <c r="M1674" s="266"/>
      <c r="N1674" s="267"/>
      <c r="O1674" s="267"/>
      <c r="P1674" s="267"/>
      <c r="Q1674" s="267"/>
      <c r="R1674" s="267"/>
      <c r="S1674" s="267"/>
      <c r="T1674" s="268"/>
      <c r="U1674" s="15"/>
      <c r="V1674" s="15"/>
      <c r="W1674" s="15"/>
      <c r="X1674" s="15"/>
      <c r="Y1674" s="15"/>
      <c r="Z1674" s="15"/>
      <c r="AA1674" s="15"/>
      <c r="AB1674" s="15"/>
      <c r="AC1674" s="15"/>
      <c r="AD1674" s="15"/>
      <c r="AE1674" s="15"/>
      <c r="AT1674" s="269" t="s">
        <v>159</v>
      </c>
      <c r="AU1674" s="269" t="s">
        <v>81</v>
      </c>
      <c r="AV1674" s="15" t="s">
        <v>79</v>
      </c>
      <c r="AW1674" s="15" t="s">
        <v>33</v>
      </c>
      <c r="AX1674" s="15" t="s">
        <v>72</v>
      </c>
      <c r="AY1674" s="269" t="s">
        <v>150</v>
      </c>
    </row>
    <row r="1675" s="13" customFormat="1">
      <c r="A1675" s="13"/>
      <c r="B1675" s="237"/>
      <c r="C1675" s="238"/>
      <c r="D1675" s="239" t="s">
        <v>159</v>
      </c>
      <c r="E1675" s="240" t="s">
        <v>19</v>
      </c>
      <c r="F1675" s="241" t="s">
        <v>2431</v>
      </c>
      <c r="G1675" s="238"/>
      <c r="H1675" s="242">
        <v>15.4</v>
      </c>
      <c r="I1675" s="243"/>
      <c r="J1675" s="238"/>
      <c r="K1675" s="238"/>
      <c r="L1675" s="244"/>
      <c r="M1675" s="245"/>
      <c r="N1675" s="246"/>
      <c r="O1675" s="246"/>
      <c r="P1675" s="246"/>
      <c r="Q1675" s="246"/>
      <c r="R1675" s="246"/>
      <c r="S1675" s="246"/>
      <c r="T1675" s="247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T1675" s="248" t="s">
        <v>159</v>
      </c>
      <c r="AU1675" s="248" t="s">
        <v>81</v>
      </c>
      <c r="AV1675" s="13" t="s">
        <v>81</v>
      </c>
      <c r="AW1675" s="13" t="s">
        <v>33</v>
      </c>
      <c r="AX1675" s="13" t="s">
        <v>72</v>
      </c>
      <c r="AY1675" s="248" t="s">
        <v>150</v>
      </c>
    </row>
    <row r="1676" s="13" customFormat="1">
      <c r="A1676" s="13"/>
      <c r="B1676" s="237"/>
      <c r="C1676" s="238"/>
      <c r="D1676" s="239" t="s">
        <v>159</v>
      </c>
      <c r="E1676" s="240" t="s">
        <v>19</v>
      </c>
      <c r="F1676" s="241" t="s">
        <v>2432</v>
      </c>
      <c r="G1676" s="238"/>
      <c r="H1676" s="242">
        <v>38.200000000000003</v>
      </c>
      <c r="I1676" s="243"/>
      <c r="J1676" s="238"/>
      <c r="K1676" s="238"/>
      <c r="L1676" s="244"/>
      <c r="M1676" s="245"/>
      <c r="N1676" s="246"/>
      <c r="O1676" s="246"/>
      <c r="P1676" s="246"/>
      <c r="Q1676" s="246"/>
      <c r="R1676" s="246"/>
      <c r="S1676" s="246"/>
      <c r="T1676" s="247"/>
      <c r="U1676" s="13"/>
      <c r="V1676" s="13"/>
      <c r="W1676" s="13"/>
      <c r="X1676" s="13"/>
      <c r="Y1676" s="13"/>
      <c r="Z1676" s="13"/>
      <c r="AA1676" s="13"/>
      <c r="AB1676" s="13"/>
      <c r="AC1676" s="13"/>
      <c r="AD1676" s="13"/>
      <c r="AE1676" s="13"/>
      <c r="AT1676" s="248" t="s">
        <v>159</v>
      </c>
      <c r="AU1676" s="248" t="s">
        <v>81</v>
      </c>
      <c r="AV1676" s="13" t="s">
        <v>81</v>
      </c>
      <c r="AW1676" s="13" t="s">
        <v>33</v>
      </c>
      <c r="AX1676" s="13" t="s">
        <v>72</v>
      </c>
      <c r="AY1676" s="248" t="s">
        <v>150</v>
      </c>
    </row>
    <row r="1677" s="14" customFormat="1">
      <c r="A1677" s="14"/>
      <c r="B1677" s="249"/>
      <c r="C1677" s="250"/>
      <c r="D1677" s="239" t="s">
        <v>159</v>
      </c>
      <c r="E1677" s="251" t="s">
        <v>19</v>
      </c>
      <c r="F1677" s="252" t="s">
        <v>161</v>
      </c>
      <c r="G1677" s="250"/>
      <c r="H1677" s="253">
        <v>81.099999999999994</v>
      </c>
      <c r="I1677" s="254"/>
      <c r="J1677" s="250"/>
      <c r="K1677" s="250"/>
      <c r="L1677" s="255"/>
      <c r="M1677" s="256"/>
      <c r="N1677" s="257"/>
      <c r="O1677" s="257"/>
      <c r="P1677" s="257"/>
      <c r="Q1677" s="257"/>
      <c r="R1677" s="257"/>
      <c r="S1677" s="257"/>
      <c r="T1677" s="258"/>
      <c r="U1677" s="14"/>
      <c r="V1677" s="14"/>
      <c r="W1677" s="14"/>
      <c r="X1677" s="14"/>
      <c r="Y1677" s="14"/>
      <c r="Z1677" s="14"/>
      <c r="AA1677" s="14"/>
      <c r="AB1677" s="14"/>
      <c r="AC1677" s="14"/>
      <c r="AD1677" s="14"/>
      <c r="AE1677" s="14"/>
      <c r="AT1677" s="259" t="s">
        <v>159</v>
      </c>
      <c r="AU1677" s="259" t="s">
        <v>81</v>
      </c>
      <c r="AV1677" s="14" t="s">
        <v>162</v>
      </c>
      <c r="AW1677" s="14" t="s">
        <v>33</v>
      </c>
      <c r="AX1677" s="14" t="s">
        <v>79</v>
      </c>
      <c r="AY1677" s="259" t="s">
        <v>150</v>
      </c>
    </row>
    <row r="1678" s="2" customFormat="1" ht="21.75" customHeight="1">
      <c r="A1678" s="40"/>
      <c r="B1678" s="41"/>
      <c r="C1678" s="281" t="s">
        <v>2433</v>
      </c>
      <c r="D1678" s="281" t="s">
        <v>259</v>
      </c>
      <c r="E1678" s="282" t="s">
        <v>2434</v>
      </c>
      <c r="F1678" s="283" t="s">
        <v>2435</v>
      </c>
      <c r="G1678" s="284" t="s">
        <v>393</v>
      </c>
      <c r="H1678" s="285">
        <v>35.683999999999997</v>
      </c>
      <c r="I1678" s="286"/>
      <c r="J1678" s="287">
        <f>ROUND(I1678*H1678,2)</f>
        <v>0</v>
      </c>
      <c r="K1678" s="283" t="s">
        <v>19</v>
      </c>
      <c r="L1678" s="288"/>
      <c r="M1678" s="289" t="s">
        <v>19</v>
      </c>
      <c r="N1678" s="290" t="s">
        <v>43</v>
      </c>
      <c r="O1678" s="86"/>
      <c r="P1678" s="233">
        <f>O1678*H1678</f>
        <v>0</v>
      </c>
      <c r="Q1678" s="233">
        <v>0.0027699999999999999</v>
      </c>
      <c r="R1678" s="233">
        <f>Q1678*H1678</f>
        <v>0.09884467999999999</v>
      </c>
      <c r="S1678" s="233">
        <v>0</v>
      </c>
      <c r="T1678" s="234">
        <f>S1678*H1678</f>
        <v>0</v>
      </c>
      <c r="U1678" s="40"/>
      <c r="V1678" s="40"/>
      <c r="W1678" s="40"/>
      <c r="X1678" s="40"/>
      <c r="Y1678" s="40"/>
      <c r="Z1678" s="40"/>
      <c r="AA1678" s="40"/>
      <c r="AB1678" s="40"/>
      <c r="AC1678" s="40"/>
      <c r="AD1678" s="40"/>
      <c r="AE1678" s="40"/>
      <c r="AR1678" s="235" t="s">
        <v>358</v>
      </c>
      <c r="AT1678" s="235" t="s">
        <v>259</v>
      </c>
      <c r="AU1678" s="235" t="s">
        <v>81</v>
      </c>
      <c r="AY1678" s="19" t="s">
        <v>150</v>
      </c>
      <c r="BE1678" s="236">
        <f>IF(N1678="základní",J1678,0)</f>
        <v>0</v>
      </c>
      <c r="BF1678" s="236">
        <f>IF(N1678="snížená",J1678,0)</f>
        <v>0</v>
      </c>
      <c r="BG1678" s="236">
        <f>IF(N1678="zákl. přenesená",J1678,0)</f>
        <v>0</v>
      </c>
      <c r="BH1678" s="236">
        <f>IF(N1678="sníž. přenesená",J1678,0)</f>
        <v>0</v>
      </c>
      <c r="BI1678" s="236">
        <f>IF(N1678="nulová",J1678,0)</f>
        <v>0</v>
      </c>
      <c r="BJ1678" s="19" t="s">
        <v>79</v>
      </c>
      <c r="BK1678" s="236">
        <f>ROUND(I1678*H1678,2)</f>
        <v>0</v>
      </c>
      <c r="BL1678" s="19" t="s">
        <v>264</v>
      </c>
      <c r="BM1678" s="235" t="s">
        <v>2436</v>
      </c>
    </row>
    <row r="1679" s="13" customFormat="1">
      <c r="A1679" s="13"/>
      <c r="B1679" s="237"/>
      <c r="C1679" s="238"/>
      <c r="D1679" s="239" t="s">
        <v>159</v>
      </c>
      <c r="E1679" s="238"/>
      <c r="F1679" s="241" t="s">
        <v>2437</v>
      </c>
      <c r="G1679" s="238"/>
      <c r="H1679" s="242">
        <v>35.683999999999997</v>
      </c>
      <c r="I1679" s="243"/>
      <c r="J1679" s="238"/>
      <c r="K1679" s="238"/>
      <c r="L1679" s="244"/>
      <c r="M1679" s="245"/>
      <c r="N1679" s="246"/>
      <c r="O1679" s="246"/>
      <c r="P1679" s="246"/>
      <c r="Q1679" s="246"/>
      <c r="R1679" s="246"/>
      <c r="S1679" s="246"/>
      <c r="T1679" s="247"/>
      <c r="U1679" s="13"/>
      <c r="V1679" s="13"/>
      <c r="W1679" s="13"/>
      <c r="X1679" s="13"/>
      <c r="Y1679" s="13"/>
      <c r="Z1679" s="13"/>
      <c r="AA1679" s="13"/>
      <c r="AB1679" s="13"/>
      <c r="AC1679" s="13"/>
      <c r="AD1679" s="13"/>
      <c r="AE1679" s="13"/>
      <c r="AT1679" s="248" t="s">
        <v>159</v>
      </c>
      <c r="AU1679" s="248" t="s">
        <v>81</v>
      </c>
      <c r="AV1679" s="13" t="s">
        <v>81</v>
      </c>
      <c r="AW1679" s="13" t="s">
        <v>4</v>
      </c>
      <c r="AX1679" s="13" t="s">
        <v>79</v>
      </c>
      <c r="AY1679" s="248" t="s">
        <v>150</v>
      </c>
    </row>
    <row r="1680" s="2" customFormat="1" ht="21.75" customHeight="1">
      <c r="A1680" s="40"/>
      <c r="B1680" s="41"/>
      <c r="C1680" s="224" t="s">
        <v>2438</v>
      </c>
      <c r="D1680" s="224" t="s">
        <v>152</v>
      </c>
      <c r="E1680" s="225" t="s">
        <v>2439</v>
      </c>
      <c r="F1680" s="226" t="s">
        <v>2440</v>
      </c>
      <c r="G1680" s="227" t="s">
        <v>241</v>
      </c>
      <c r="H1680" s="228">
        <v>2.6539999999999999</v>
      </c>
      <c r="I1680" s="229"/>
      <c r="J1680" s="230">
        <f>ROUND(I1680*H1680,2)</f>
        <v>0</v>
      </c>
      <c r="K1680" s="226" t="s">
        <v>156</v>
      </c>
      <c r="L1680" s="46"/>
      <c r="M1680" s="231" t="s">
        <v>19</v>
      </c>
      <c r="N1680" s="232" t="s">
        <v>43</v>
      </c>
      <c r="O1680" s="86"/>
      <c r="P1680" s="233">
        <f>O1680*H1680</f>
        <v>0</v>
      </c>
      <c r="Q1680" s="233">
        <v>0</v>
      </c>
      <c r="R1680" s="233">
        <f>Q1680*H1680</f>
        <v>0</v>
      </c>
      <c r="S1680" s="233">
        <v>0</v>
      </c>
      <c r="T1680" s="234">
        <f>S1680*H1680</f>
        <v>0</v>
      </c>
      <c r="U1680" s="40"/>
      <c r="V1680" s="40"/>
      <c r="W1680" s="40"/>
      <c r="X1680" s="40"/>
      <c r="Y1680" s="40"/>
      <c r="Z1680" s="40"/>
      <c r="AA1680" s="40"/>
      <c r="AB1680" s="40"/>
      <c r="AC1680" s="40"/>
      <c r="AD1680" s="40"/>
      <c r="AE1680" s="40"/>
      <c r="AR1680" s="235" t="s">
        <v>264</v>
      </c>
      <c r="AT1680" s="235" t="s">
        <v>152</v>
      </c>
      <c r="AU1680" s="235" t="s">
        <v>81</v>
      </c>
      <c r="AY1680" s="19" t="s">
        <v>150</v>
      </c>
      <c r="BE1680" s="236">
        <f>IF(N1680="základní",J1680,0)</f>
        <v>0</v>
      </c>
      <c r="BF1680" s="236">
        <f>IF(N1680="snížená",J1680,0)</f>
        <v>0</v>
      </c>
      <c r="BG1680" s="236">
        <f>IF(N1680="zákl. přenesená",J1680,0)</f>
        <v>0</v>
      </c>
      <c r="BH1680" s="236">
        <f>IF(N1680="sníž. přenesená",J1680,0)</f>
        <v>0</v>
      </c>
      <c r="BI1680" s="236">
        <f>IF(N1680="nulová",J1680,0)</f>
        <v>0</v>
      </c>
      <c r="BJ1680" s="19" t="s">
        <v>79</v>
      </c>
      <c r="BK1680" s="236">
        <f>ROUND(I1680*H1680,2)</f>
        <v>0</v>
      </c>
      <c r="BL1680" s="19" t="s">
        <v>264</v>
      </c>
      <c r="BM1680" s="235" t="s">
        <v>2441</v>
      </c>
    </row>
    <row r="1681" s="12" customFormat="1" ht="22.8" customHeight="1">
      <c r="A1681" s="12"/>
      <c r="B1681" s="208"/>
      <c r="C1681" s="209"/>
      <c r="D1681" s="210" t="s">
        <v>71</v>
      </c>
      <c r="E1681" s="222" t="s">
        <v>2442</v>
      </c>
      <c r="F1681" s="222" t="s">
        <v>2443</v>
      </c>
      <c r="G1681" s="209"/>
      <c r="H1681" s="209"/>
      <c r="I1681" s="212"/>
      <c r="J1681" s="223">
        <f>BK1681</f>
        <v>0</v>
      </c>
      <c r="K1681" s="209"/>
      <c r="L1681" s="214"/>
      <c r="M1681" s="215"/>
      <c r="N1681" s="216"/>
      <c r="O1681" s="216"/>
      <c r="P1681" s="217">
        <f>SUM(P1682:P1772)</f>
        <v>0</v>
      </c>
      <c r="Q1681" s="216"/>
      <c r="R1681" s="217">
        <f>SUM(R1682:R1772)</f>
        <v>13.501199950000002</v>
      </c>
      <c r="S1681" s="216"/>
      <c r="T1681" s="218">
        <f>SUM(T1682:T1772)</f>
        <v>0</v>
      </c>
      <c r="U1681" s="12"/>
      <c r="V1681" s="12"/>
      <c r="W1681" s="12"/>
      <c r="X1681" s="12"/>
      <c r="Y1681" s="12"/>
      <c r="Z1681" s="12"/>
      <c r="AA1681" s="12"/>
      <c r="AB1681" s="12"/>
      <c r="AC1681" s="12"/>
      <c r="AD1681" s="12"/>
      <c r="AE1681" s="12"/>
      <c r="AR1681" s="219" t="s">
        <v>81</v>
      </c>
      <c r="AT1681" s="220" t="s">
        <v>71</v>
      </c>
      <c r="AU1681" s="220" t="s">
        <v>79</v>
      </c>
      <c r="AY1681" s="219" t="s">
        <v>150</v>
      </c>
      <c r="BK1681" s="221">
        <f>SUM(BK1682:BK1772)</f>
        <v>0</v>
      </c>
    </row>
    <row r="1682" s="2" customFormat="1" ht="16.5" customHeight="1">
      <c r="A1682" s="40"/>
      <c r="B1682" s="41"/>
      <c r="C1682" s="224" t="s">
        <v>2444</v>
      </c>
      <c r="D1682" s="224" t="s">
        <v>152</v>
      </c>
      <c r="E1682" s="225" t="s">
        <v>2445</v>
      </c>
      <c r="F1682" s="226" t="s">
        <v>2446</v>
      </c>
      <c r="G1682" s="227" t="s">
        <v>155</v>
      </c>
      <c r="H1682" s="228">
        <v>465.185</v>
      </c>
      <c r="I1682" s="229"/>
      <c r="J1682" s="230">
        <f>ROUND(I1682*H1682,2)</f>
        <v>0</v>
      </c>
      <c r="K1682" s="226" t="s">
        <v>156</v>
      </c>
      <c r="L1682" s="46"/>
      <c r="M1682" s="231" t="s">
        <v>19</v>
      </c>
      <c r="N1682" s="232" t="s">
        <v>43</v>
      </c>
      <c r="O1682" s="86"/>
      <c r="P1682" s="233">
        <f>O1682*H1682</f>
        <v>0</v>
      </c>
      <c r="Q1682" s="233">
        <v>0</v>
      </c>
      <c r="R1682" s="233">
        <f>Q1682*H1682</f>
        <v>0</v>
      </c>
      <c r="S1682" s="233">
        <v>0</v>
      </c>
      <c r="T1682" s="234">
        <f>S1682*H1682</f>
        <v>0</v>
      </c>
      <c r="U1682" s="40"/>
      <c r="V1682" s="40"/>
      <c r="W1682" s="40"/>
      <c r="X1682" s="40"/>
      <c r="Y1682" s="40"/>
      <c r="Z1682" s="40"/>
      <c r="AA1682" s="40"/>
      <c r="AB1682" s="40"/>
      <c r="AC1682" s="40"/>
      <c r="AD1682" s="40"/>
      <c r="AE1682" s="40"/>
      <c r="AR1682" s="235" t="s">
        <v>264</v>
      </c>
      <c r="AT1682" s="235" t="s">
        <v>152</v>
      </c>
      <c r="AU1682" s="235" t="s">
        <v>81</v>
      </c>
      <c r="AY1682" s="19" t="s">
        <v>150</v>
      </c>
      <c r="BE1682" s="236">
        <f>IF(N1682="základní",J1682,0)</f>
        <v>0</v>
      </c>
      <c r="BF1682" s="236">
        <f>IF(N1682="snížená",J1682,0)</f>
        <v>0</v>
      </c>
      <c r="BG1682" s="236">
        <f>IF(N1682="zákl. přenesená",J1682,0)</f>
        <v>0</v>
      </c>
      <c r="BH1682" s="236">
        <f>IF(N1682="sníž. přenesená",J1682,0)</f>
        <v>0</v>
      </c>
      <c r="BI1682" s="236">
        <f>IF(N1682="nulová",J1682,0)</f>
        <v>0</v>
      </c>
      <c r="BJ1682" s="19" t="s">
        <v>79</v>
      </c>
      <c r="BK1682" s="236">
        <f>ROUND(I1682*H1682,2)</f>
        <v>0</v>
      </c>
      <c r="BL1682" s="19" t="s">
        <v>264</v>
      </c>
      <c r="BM1682" s="235" t="s">
        <v>2447</v>
      </c>
    </row>
    <row r="1683" s="2" customFormat="1" ht="16.5" customHeight="1">
      <c r="A1683" s="40"/>
      <c r="B1683" s="41"/>
      <c r="C1683" s="224" t="s">
        <v>2448</v>
      </c>
      <c r="D1683" s="224" t="s">
        <v>152</v>
      </c>
      <c r="E1683" s="225" t="s">
        <v>2449</v>
      </c>
      <c r="F1683" s="226" t="s">
        <v>2450</v>
      </c>
      <c r="G1683" s="227" t="s">
        <v>155</v>
      </c>
      <c r="H1683" s="228">
        <v>465.185</v>
      </c>
      <c r="I1683" s="229"/>
      <c r="J1683" s="230">
        <f>ROUND(I1683*H1683,2)</f>
        <v>0</v>
      </c>
      <c r="K1683" s="226" t="s">
        <v>156</v>
      </c>
      <c r="L1683" s="46"/>
      <c r="M1683" s="231" t="s">
        <v>19</v>
      </c>
      <c r="N1683" s="232" t="s">
        <v>43</v>
      </c>
      <c r="O1683" s="86"/>
      <c r="P1683" s="233">
        <f>O1683*H1683</f>
        <v>0</v>
      </c>
      <c r="Q1683" s="233">
        <v>0.00029999999999999997</v>
      </c>
      <c r="R1683" s="233">
        <f>Q1683*H1683</f>
        <v>0.1395555</v>
      </c>
      <c r="S1683" s="233">
        <v>0</v>
      </c>
      <c r="T1683" s="234">
        <f>S1683*H1683</f>
        <v>0</v>
      </c>
      <c r="U1683" s="40"/>
      <c r="V1683" s="40"/>
      <c r="W1683" s="40"/>
      <c r="X1683" s="40"/>
      <c r="Y1683" s="40"/>
      <c r="Z1683" s="40"/>
      <c r="AA1683" s="40"/>
      <c r="AB1683" s="40"/>
      <c r="AC1683" s="40"/>
      <c r="AD1683" s="40"/>
      <c r="AE1683" s="40"/>
      <c r="AR1683" s="235" t="s">
        <v>264</v>
      </c>
      <c r="AT1683" s="235" t="s">
        <v>152</v>
      </c>
      <c r="AU1683" s="235" t="s">
        <v>81</v>
      </c>
      <c r="AY1683" s="19" t="s">
        <v>150</v>
      </c>
      <c r="BE1683" s="236">
        <f>IF(N1683="základní",J1683,0)</f>
        <v>0</v>
      </c>
      <c r="BF1683" s="236">
        <f>IF(N1683="snížená",J1683,0)</f>
        <v>0</v>
      </c>
      <c r="BG1683" s="236">
        <f>IF(N1683="zákl. přenesená",J1683,0)</f>
        <v>0</v>
      </c>
      <c r="BH1683" s="236">
        <f>IF(N1683="sníž. přenesená",J1683,0)</f>
        <v>0</v>
      </c>
      <c r="BI1683" s="236">
        <f>IF(N1683="nulová",J1683,0)</f>
        <v>0</v>
      </c>
      <c r="BJ1683" s="19" t="s">
        <v>79</v>
      </c>
      <c r="BK1683" s="236">
        <f>ROUND(I1683*H1683,2)</f>
        <v>0</v>
      </c>
      <c r="BL1683" s="19" t="s">
        <v>264</v>
      </c>
      <c r="BM1683" s="235" t="s">
        <v>2451</v>
      </c>
    </row>
    <row r="1684" s="2" customFormat="1" ht="16.5" customHeight="1">
      <c r="A1684" s="40"/>
      <c r="B1684" s="41"/>
      <c r="C1684" s="224" t="s">
        <v>2452</v>
      </c>
      <c r="D1684" s="224" t="s">
        <v>152</v>
      </c>
      <c r="E1684" s="225" t="s">
        <v>2453</v>
      </c>
      <c r="F1684" s="226" t="s">
        <v>2454</v>
      </c>
      <c r="G1684" s="227" t="s">
        <v>155</v>
      </c>
      <c r="H1684" s="228">
        <v>465.185</v>
      </c>
      <c r="I1684" s="229"/>
      <c r="J1684" s="230">
        <f>ROUND(I1684*H1684,2)</f>
        <v>0</v>
      </c>
      <c r="K1684" s="226" t="s">
        <v>156</v>
      </c>
      <c r="L1684" s="46"/>
      <c r="M1684" s="231" t="s">
        <v>19</v>
      </c>
      <c r="N1684" s="232" t="s">
        <v>43</v>
      </c>
      <c r="O1684" s="86"/>
      <c r="P1684" s="233">
        <f>O1684*H1684</f>
        <v>0</v>
      </c>
      <c r="Q1684" s="233">
        <v>0.0044999999999999997</v>
      </c>
      <c r="R1684" s="233">
        <f>Q1684*H1684</f>
        <v>2.0933324999999998</v>
      </c>
      <c r="S1684" s="233">
        <v>0</v>
      </c>
      <c r="T1684" s="234">
        <f>S1684*H1684</f>
        <v>0</v>
      </c>
      <c r="U1684" s="40"/>
      <c r="V1684" s="40"/>
      <c r="W1684" s="40"/>
      <c r="X1684" s="40"/>
      <c r="Y1684" s="40"/>
      <c r="Z1684" s="40"/>
      <c r="AA1684" s="40"/>
      <c r="AB1684" s="40"/>
      <c r="AC1684" s="40"/>
      <c r="AD1684" s="40"/>
      <c r="AE1684" s="40"/>
      <c r="AR1684" s="235" t="s">
        <v>264</v>
      </c>
      <c r="AT1684" s="235" t="s">
        <v>152</v>
      </c>
      <c r="AU1684" s="235" t="s">
        <v>81</v>
      </c>
      <c r="AY1684" s="19" t="s">
        <v>150</v>
      </c>
      <c r="BE1684" s="236">
        <f>IF(N1684="základní",J1684,0)</f>
        <v>0</v>
      </c>
      <c r="BF1684" s="236">
        <f>IF(N1684="snížená",J1684,0)</f>
        <v>0</v>
      </c>
      <c r="BG1684" s="236">
        <f>IF(N1684="zákl. přenesená",J1684,0)</f>
        <v>0</v>
      </c>
      <c r="BH1684" s="236">
        <f>IF(N1684="sníž. přenesená",J1684,0)</f>
        <v>0</v>
      </c>
      <c r="BI1684" s="236">
        <f>IF(N1684="nulová",J1684,0)</f>
        <v>0</v>
      </c>
      <c r="BJ1684" s="19" t="s">
        <v>79</v>
      </c>
      <c r="BK1684" s="236">
        <f>ROUND(I1684*H1684,2)</f>
        <v>0</v>
      </c>
      <c r="BL1684" s="19" t="s">
        <v>264</v>
      </c>
      <c r="BM1684" s="235" t="s">
        <v>2455</v>
      </c>
    </row>
    <row r="1685" s="13" customFormat="1">
      <c r="A1685" s="13"/>
      <c r="B1685" s="237"/>
      <c r="C1685" s="238"/>
      <c r="D1685" s="239" t="s">
        <v>159</v>
      </c>
      <c r="E1685" s="240" t="s">
        <v>19</v>
      </c>
      <c r="F1685" s="241" t="s">
        <v>2456</v>
      </c>
      <c r="G1685" s="238"/>
      <c r="H1685" s="242">
        <v>465.185</v>
      </c>
      <c r="I1685" s="243"/>
      <c r="J1685" s="238"/>
      <c r="K1685" s="238"/>
      <c r="L1685" s="244"/>
      <c r="M1685" s="245"/>
      <c r="N1685" s="246"/>
      <c r="O1685" s="246"/>
      <c r="P1685" s="246"/>
      <c r="Q1685" s="246"/>
      <c r="R1685" s="246"/>
      <c r="S1685" s="246"/>
      <c r="T1685" s="247"/>
      <c r="U1685" s="13"/>
      <c r="V1685" s="13"/>
      <c r="W1685" s="13"/>
      <c r="X1685" s="13"/>
      <c r="Y1685" s="13"/>
      <c r="Z1685" s="13"/>
      <c r="AA1685" s="13"/>
      <c r="AB1685" s="13"/>
      <c r="AC1685" s="13"/>
      <c r="AD1685" s="13"/>
      <c r="AE1685" s="13"/>
      <c r="AT1685" s="248" t="s">
        <v>159</v>
      </c>
      <c r="AU1685" s="248" t="s">
        <v>81</v>
      </c>
      <c r="AV1685" s="13" t="s">
        <v>81</v>
      </c>
      <c r="AW1685" s="13" t="s">
        <v>33</v>
      </c>
      <c r="AX1685" s="13" t="s">
        <v>72</v>
      </c>
      <c r="AY1685" s="248" t="s">
        <v>150</v>
      </c>
    </row>
    <row r="1686" s="14" customFormat="1">
      <c r="A1686" s="14"/>
      <c r="B1686" s="249"/>
      <c r="C1686" s="250"/>
      <c r="D1686" s="239" t="s">
        <v>159</v>
      </c>
      <c r="E1686" s="251" t="s">
        <v>19</v>
      </c>
      <c r="F1686" s="252" t="s">
        <v>161</v>
      </c>
      <c r="G1686" s="250"/>
      <c r="H1686" s="253">
        <v>465.185</v>
      </c>
      <c r="I1686" s="254"/>
      <c r="J1686" s="250"/>
      <c r="K1686" s="250"/>
      <c r="L1686" s="255"/>
      <c r="M1686" s="256"/>
      <c r="N1686" s="257"/>
      <c r="O1686" s="257"/>
      <c r="P1686" s="257"/>
      <c r="Q1686" s="257"/>
      <c r="R1686" s="257"/>
      <c r="S1686" s="257"/>
      <c r="T1686" s="258"/>
      <c r="U1686" s="14"/>
      <c r="V1686" s="14"/>
      <c r="W1686" s="14"/>
      <c r="X1686" s="14"/>
      <c r="Y1686" s="14"/>
      <c r="Z1686" s="14"/>
      <c r="AA1686" s="14"/>
      <c r="AB1686" s="14"/>
      <c r="AC1686" s="14"/>
      <c r="AD1686" s="14"/>
      <c r="AE1686" s="14"/>
      <c r="AT1686" s="259" t="s">
        <v>159</v>
      </c>
      <c r="AU1686" s="259" t="s">
        <v>81</v>
      </c>
      <c r="AV1686" s="14" t="s">
        <v>162</v>
      </c>
      <c r="AW1686" s="14" t="s">
        <v>33</v>
      </c>
      <c r="AX1686" s="14" t="s">
        <v>79</v>
      </c>
      <c r="AY1686" s="259" t="s">
        <v>150</v>
      </c>
    </row>
    <row r="1687" s="2" customFormat="1" ht="21.75" customHeight="1">
      <c r="A1687" s="40"/>
      <c r="B1687" s="41"/>
      <c r="C1687" s="224" t="s">
        <v>2457</v>
      </c>
      <c r="D1687" s="224" t="s">
        <v>152</v>
      </c>
      <c r="E1687" s="225" t="s">
        <v>2458</v>
      </c>
      <c r="F1687" s="226" t="s">
        <v>2459</v>
      </c>
      <c r="G1687" s="227" t="s">
        <v>155</v>
      </c>
      <c r="H1687" s="228">
        <v>316.29599999999999</v>
      </c>
      <c r="I1687" s="229"/>
      <c r="J1687" s="230">
        <f>ROUND(I1687*H1687,2)</f>
        <v>0</v>
      </c>
      <c r="K1687" s="226" t="s">
        <v>156</v>
      </c>
      <c r="L1687" s="46"/>
      <c r="M1687" s="231" t="s">
        <v>19</v>
      </c>
      <c r="N1687" s="232" t="s">
        <v>43</v>
      </c>
      <c r="O1687" s="86"/>
      <c r="P1687" s="233">
        <f>O1687*H1687</f>
        <v>0</v>
      </c>
      <c r="Q1687" s="233">
        <v>0.0060499999999999998</v>
      </c>
      <c r="R1687" s="233">
        <f>Q1687*H1687</f>
        <v>1.9135907999999999</v>
      </c>
      <c r="S1687" s="233">
        <v>0</v>
      </c>
      <c r="T1687" s="234">
        <f>S1687*H1687</f>
        <v>0</v>
      </c>
      <c r="U1687" s="40"/>
      <c r="V1687" s="40"/>
      <c r="W1687" s="40"/>
      <c r="X1687" s="40"/>
      <c r="Y1687" s="40"/>
      <c r="Z1687" s="40"/>
      <c r="AA1687" s="40"/>
      <c r="AB1687" s="40"/>
      <c r="AC1687" s="40"/>
      <c r="AD1687" s="40"/>
      <c r="AE1687" s="40"/>
      <c r="AR1687" s="235" t="s">
        <v>264</v>
      </c>
      <c r="AT1687" s="235" t="s">
        <v>152</v>
      </c>
      <c r="AU1687" s="235" t="s">
        <v>81</v>
      </c>
      <c r="AY1687" s="19" t="s">
        <v>150</v>
      </c>
      <c r="BE1687" s="236">
        <f>IF(N1687="základní",J1687,0)</f>
        <v>0</v>
      </c>
      <c r="BF1687" s="236">
        <f>IF(N1687="snížená",J1687,0)</f>
        <v>0</v>
      </c>
      <c r="BG1687" s="236">
        <f>IF(N1687="zákl. přenesená",J1687,0)</f>
        <v>0</v>
      </c>
      <c r="BH1687" s="236">
        <f>IF(N1687="sníž. přenesená",J1687,0)</f>
        <v>0</v>
      </c>
      <c r="BI1687" s="236">
        <f>IF(N1687="nulová",J1687,0)</f>
        <v>0</v>
      </c>
      <c r="BJ1687" s="19" t="s">
        <v>79</v>
      </c>
      <c r="BK1687" s="236">
        <f>ROUND(I1687*H1687,2)</f>
        <v>0</v>
      </c>
      <c r="BL1687" s="19" t="s">
        <v>264</v>
      </c>
      <c r="BM1687" s="235" t="s">
        <v>2460</v>
      </c>
    </row>
    <row r="1688" s="15" customFormat="1">
      <c r="A1688" s="15"/>
      <c r="B1688" s="260"/>
      <c r="C1688" s="261"/>
      <c r="D1688" s="239" t="s">
        <v>159</v>
      </c>
      <c r="E1688" s="262" t="s">
        <v>19</v>
      </c>
      <c r="F1688" s="263" t="s">
        <v>2461</v>
      </c>
      <c r="G1688" s="261"/>
      <c r="H1688" s="262" t="s">
        <v>19</v>
      </c>
      <c r="I1688" s="264"/>
      <c r="J1688" s="261"/>
      <c r="K1688" s="261"/>
      <c r="L1688" s="265"/>
      <c r="M1688" s="266"/>
      <c r="N1688" s="267"/>
      <c r="O1688" s="267"/>
      <c r="P1688" s="267"/>
      <c r="Q1688" s="267"/>
      <c r="R1688" s="267"/>
      <c r="S1688" s="267"/>
      <c r="T1688" s="268"/>
      <c r="U1688" s="15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T1688" s="269" t="s">
        <v>159</v>
      </c>
      <c r="AU1688" s="269" t="s">
        <v>81</v>
      </c>
      <c r="AV1688" s="15" t="s">
        <v>79</v>
      </c>
      <c r="AW1688" s="15" t="s">
        <v>33</v>
      </c>
      <c r="AX1688" s="15" t="s">
        <v>72</v>
      </c>
      <c r="AY1688" s="269" t="s">
        <v>150</v>
      </c>
    </row>
    <row r="1689" s="13" customFormat="1">
      <c r="A1689" s="13"/>
      <c r="B1689" s="237"/>
      <c r="C1689" s="238"/>
      <c r="D1689" s="239" t="s">
        <v>159</v>
      </c>
      <c r="E1689" s="240" t="s">
        <v>19</v>
      </c>
      <c r="F1689" s="241" t="s">
        <v>2462</v>
      </c>
      <c r="G1689" s="238"/>
      <c r="H1689" s="242">
        <v>112.95</v>
      </c>
      <c r="I1689" s="243"/>
      <c r="J1689" s="238"/>
      <c r="K1689" s="238"/>
      <c r="L1689" s="244"/>
      <c r="M1689" s="245"/>
      <c r="N1689" s="246"/>
      <c r="O1689" s="246"/>
      <c r="P1689" s="246"/>
      <c r="Q1689" s="246"/>
      <c r="R1689" s="246"/>
      <c r="S1689" s="246"/>
      <c r="T1689" s="247"/>
      <c r="U1689" s="13"/>
      <c r="V1689" s="13"/>
      <c r="W1689" s="13"/>
      <c r="X1689" s="13"/>
      <c r="Y1689" s="13"/>
      <c r="Z1689" s="13"/>
      <c r="AA1689" s="13"/>
      <c r="AB1689" s="13"/>
      <c r="AC1689" s="13"/>
      <c r="AD1689" s="13"/>
      <c r="AE1689" s="13"/>
      <c r="AT1689" s="248" t="s">
        <v>159</v>
      </c>
      <c r="AU1689" s="248" t="s">
        <v>81</v>
      </c>
      <c r="AV1689" s="13" t="s">
        <v>81</v>
      </c>
      <c r="AW1689" s="13" t="s">
        <v>33</v>
      </c>
      <c r="AX1689" s="13" t="s">
        <v>72</v>
      </c>
      <c r="AY1689" s="248" t="s">
        <v>150</v>
      </c>
    </row>
    <row r="1690" s="13" customFormat="1">
      <c r="A1690" s="13"/>
      <c r="B1690" s="237"/>
      <c r="C1690" s="238"/>
      <c r="D1690" s="239" t="s">
        <v>159</v>
      </c>
      <c r="E1690" s="240" t="s">
        <v>19</v>
      </c>
      <c r="F1690" s="241" t="s">
        <v>2463</v>
      </c>
      <c r="G1690" s="238"/>
      <c r="H1690" s="242">
        <v>-2.665</v>
      </c>
      <c r="I1690" s="243"/>
      <c r="J1690" s="238"/>
      <c r="K1690" s="238"/>
      <c r="L1690" s="244"/>
      <c r="M1690" s="245"/>
      <c r="N1690" s="246"/>
      <c r="O1690" s="246"/>
      <c r="P1690" s="246"/>
      <c r="Q1690" s="246"/>
      <c r="R1690" s="246"/>
      <c r="S1690" s="246"/>
      <c r="T1690" s="247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T1690" s="248" t="s">
        <v>159</v>
      </c>
      <c r="AU1690" s="248" t="s">
        <v>81</v>
      </c>
      <c r="AV1690" s="13" t="s">
        <v>81</v>
      </c>
      <c r="AW1690" s="13" t="s">
        <v>33</v>
      </c>
      <c r="AX1690" s="13" t="s">
        <v>72</v>
      </c>
      <c r="AY1690" s="248" t="s">
        <v>150</v>
      </c>
    </row>
    <row r="1691" s="13" customFormat="1">
      <c r="A1691" s="13"/>
      <c r="B1691" s="237"/>
      <c r="C1691" s="238"/>
      <c r="D1691" s="239" t="s">
        <v>159</v>
      </c>
      <c r="E1691" s="240" t="s">
        <v>19</v>
      </c>
      <c r="F1691" s="241" t="s">
        <v>2464</v>
      </c>
      <c r="G1691" s="238"/>
      <c r="H1691" s="242">
        <v>34.965000000000003</v>
      </c>
      <c r="I1691" s="243"/>
      <c r="J1691" s="238"/>
      <c r="K1691" s="238"/>
      <c r="L1691" s="244"/>
      <c r="M1691" s="245"/>
      <c r="N1691" s="246"/>
      <c r="O1691" s="246"/>
      <c r="P1691" s="246"/>
      <c r="Q1691" s="246"/>
      <c r="R1691" s="246"/>
      <c r="S1691" s="246"/>
      <c r="T1691" s="247"/>
      <c r="U1691" s="13"/>
      <c r="V1691" s="13"/>
      <c r="W1691" s="13"/>
      <c r="X1691" s="13"/>
      <c r="Y1691" s="13"/>
      <c r="Z1691" s="13"/>
      <c r="AA1691" s="13"/>
      <c r="AB1691" s="13"/>
      <c r="AC1691" s="13"/>
      <c r="AD1691" s="13"/>
      <c r="AE1691" s="13"/>
      <c r="AT1691" s="248" t="s">
        <v>159</v>
      </c>
      <c r="AU1691" s="248" t="s">
        <v>81</v>
      </c>
      <c r="AV1691" s="13" t="s">
        <v>81</v>
      </c>
      <c r="AW1691" s="13" t="s">
        <v>33</v>
      </c>
      <c r="AX1691" s="13" t="s">
        <v>72</v>
      </c>
      <c r="AY1691" s="248" t="s">
        <v>150</v>
      </c>
    </row>
    <row r="1692" s="13" customFormat="1">
      <c r="A1692" s="13"/>
      <c r="B1692" s="237"/>
      <c r="C1692" s="238"/>
      <c r="D1692" s="239" t="s">
        <v>159</v>
      </c>
      <c r="E1692" s="240" t="s">
        <v>19</v>
      </c>
      <c r="F1692" s="241" t="s">
        <v>2465</v>
      </c>
      <c r="G1692" s="238"/>
      <c r="H1692" s="242">
        <v>112.39700000000001</v>
      </c>
      <c r="I1692" s="243"/>
      <c r="J1692" s="238"/>
      <c r="K1692" s="238"/>
      <c r="L1692" s="244"/>
      <c r="M1692" s="245"/>
      <c r="N1692" s="246"/>
      <c r="O1692" s="246"/>
      <c r="P1692" s="246"/>
      <c r="Q1692" s="246"/>
      <c r="R1692" s="246"/>
      <c r="S1692" s="246"/>
      <c r="T1692" s="247"/>
      <c r="U1692" s="13"/>
      <c r="V1692" s="13"/>
      <c r="W1692" s="13"/>
      <c r="X1692" s="13"/>
      <c r="Y1692" s="13"/>
      <c r="Z1692" s="13"/>
      <c r="AA1692" s="13"/>
      <c r="AB1692" s="13"/>
      <c r="AC1692" s="13"/>
      <c r="AD1692" s="13"/>
      <c r="AE1692" s="13"/>
      <c r="AT1692" s="248" t="s">
        <v>159</v>
      </c>
      <c r="AU1692" s="248" t="s">
        <v>81</v>
      </c>
      <c r="AV1692" s="13" t="s">
        <v>81</v>
      </c>
      <c r="AW1692" s="13" t="s">
        <v>33</v>
      </c>
      <c r="AX1692" s="13" t="s">
        <v>72</v>
      </c>
      <c r="AY1692" s="248" t="s">
        <v>150</v>
      </c>
    </row>
    <row r="1693" s="13" customFormat="1">
      <c r="A1693" s="13"/>
      <c r="B1693" s="237"/>
      <c r="C1693" s="238"/>
      <c r="D1693" s="239" t="s">
        <v>159</v>
      </c>
      <c r="E1693" s="240" t="s">
        <v>19</v>
      </c>
      <c r="F1693" s="241" t="s">
        <v>2466</v>
      </c>
      <c r="G1693" s="238"/>
      <c r="H1693" s="242">
        <v>-13.835000000000001</v>
      </c>
      <c r="I1693" s="243"/>
      <c r="J1693" s="238"/>
      <c r="K1693" s="238"/>
      <c r="L1693" s="244"/>
      <c r="M1693" s="245"/>
      <c r="N1693" s="246"/>
      <c r="O1693" s="246"/>
      <c r="P1693" s="246"/>
      <c r="Q1693" s="246"/>
      <c r="R1693" s="246"/>
      <c r="S1693" s="246"/>
      <c r="T1693" s="247"/>
      <c r="U1693" s="13"/>
      <c r="V1693" s="13"/>
      <c r="W1693" s="13"/>
      <c r="X1693" s="13"/>
      <c r="Y1693" s="13"/>
      <c r="Z1693" s="13"/>
      <c r="AA1693" s="13"/>
      <c r="AB1693" s="13"/>
      <c r="AC1693" s="13"/>
      <c r="AD1693" s="13"/>
      <c r="AE1693" s="13"/>
      <c r="AT1693" s="248" t="s">
        <v>159</v>
      </c>
      <c r="AU1693" s="248" t="s">
        <v>81</v>
      </c>
      <c r="AV1693" s="13" t="s">
        <v>81</v>
      </c>
      <c r="AW1693" s="13" t="s">
        <v>33</v>
      </c>
      <c r="AX1693" s="13" t="s">
        <v>72</v>
      </c>
      <c r="AY1693" s="248" t="s">
        <v>150</v>
      </c>
    </row>
    <row r="1694" s="13" customFormat="1">
      <c r="A1694" s="13"/>
      <c r="B1694" s="237"/>
      <c r="C1694" s="238"/>
      <c r="D1694" s="239" t="s">
        <v>159</v>
      </c>
      <c r="E1694" s="240" t="s">
        <v>19</v>
      </c>
      <c r="F1694" s="241" t="s">
        <v>2467</v>
      </c>
      <c r="G1694" s="238"/>
      <c r="H1694" s="242">
        <v>30.844999999999999</v>
      </c>
      <c r="I1694" s="243"/>
      <c r="J1694" s="238"/>
      <c r="K1694" s="238"/>
      <c r="L1694" s="244"/>
      <c r="M1694" s="245"/>
      <c r="N1694" s="246"/>
      <c r="O1694" s="246"/>
      <c r="P1694" s="246"/>
      <c r="Q1694" s="246"/>
      <c r="R1694" s="246"/>
      <c r="S1694" s="246"/>
      <c r="T1694" s="247"/>
      <c r="U1694" s="13"/>
      <c r="V1694" s="13"/>
      <c r="W1694" s="13"/>
      <c r="X1694" s="13"/>
      <c r="Y1694" s="13"/>
      <c r="Z1694" s="13"/>
      <c r="AA1694" s="13"/>
      <c r="AB1694" s="13"/>
      <c r="AC1694" s="13"/>
      <c r="AD1694" s="13"/>
      <c r="AE1694" s="13"/>
      <c r="AT1694" s="248" t="s">
        <v>159</v>
      </c>
      <c r="AU1694" s="248" t="s">
        <v>81</v>
      </c>
      <c r="AV1694" s="13" t="s">
        <v>81</v>
      </c>
      <c r="AW1694" s="13" t="s">
        <v>33</v>
      </c>
      <c r="AX1694" s="13" t="s">
        <v>72</v>
      </c>
      <c r="AY1694" s="248" t="s">
        <v>150</v>
      </c>
    </row>
    <row r="1695" s="13" customFormat="1">
      <c r="A1695" s="13"/>
      <c r="B1695" s="237"/>
      <c r="C1695" s="238"/>
      <c r="D1695" s="239" t="s">
        <v>159</v>
      </c>
      <c r="E1695" s="240" t="s">
        <v>19</v>
      </c>
      <c r="F1695" s="241" t="s">
        <v>2468</v>
      </c>
      <c r="G1695" s="238"/>
      <c r="H1695" s="242">
        <v>41.639000000000003</v>
      </c>
      <c r="I1695" s="243"/>
      <c r="J1695" s="238"/>
      <c r="K1695" s="238"/>
      <c r="L1695" s="244"/>
      <c r="M1695" s="245"/>
      <c r="N1695" s="246"/>
      <c r="O1695" s="246"/>
      <c r="P1695" s="246"/>
      <c r="Q1695" s="246"/>
      <c r="R1695" s="246"/>
      <c r="S1695" s="246"/>
      <c r="T1695" s="247"/>
      <c r="U1695" s="13"/>
      <c r="V1695" s="13"/>
      <c r="W1695" s="13"/>
      <c r="X1695" s="13"/>
      <c r="Y1695" s="13"/>
      <c r="Z1695" s="13"/>
      <c r="AA1695" s="13"/>
      <c r="AB1695" s="13"/>
      <c r="AC1695" s="13"/>
      <c r="AD1695" s="13"/>
      <c r="AE1695" s="13"/>
      <c r="AT1695" s="248" t="s">
        <v>159</v>
      </c>
      <c r="AU1695" s="248" t="s">
        <v>81</v>
      </c>
      <c r="AV1695" s="13" t="s">
        <v>81</v>
      </c>
      <c r="AW1695" s="13" t="s">
        <v>33</v>
      </c>
      <c r="AX1695" s="13" t="s">
        <v>72</v>
      </c>
      <c r="AY1695" s="248" t="s">
        <v>150</v>
      </c>
    </row>
    <row r="1696" s="14" customFormat="1">
      <c r="A1696" s="14"/>
      <c r="B1696" s="249"/>
      <c r="C1696" s="250"/>
      <c r="D1696" s="239" t="s">
        <v>159</v>
      </c>
      <c r="E1696" s="251" t="s">
        <v>19</v>
      </c>
      <c r="F1696" s="252" t="s">
        <v>161</v>
      </c>
      <c r="G1696" s="250"/>
      <c r="H1696" s="253">
        <v>316.29599999999999</v>
      </c>
      <c r="I1696" s="254"/>
      <c r="J1696" s="250"/>
      <c r="K1696" s="250"/>
      <c r="L1696" s="255"/>
      <c r="M1696" s="256"/>
      <c r="N1696" s="257"/>
      <c r="O1696" s="257"/>
      <c r="P1696" s="257"/>
      <c r="Q1696" s="257"/>
      <c r="R1696" s="257"/>
      <c r="S1696" s="257"/>
      <c r="T1696" s="258"/>
      <c r="U1696" s="14"/>
      <c r="V1696" s="14"/>
      <c r="W1696" s="14"/>
      <c r="X1696" s="14"/>
      <c r="Y1696" s="14"/>
      <c r="Z1696" s="14"/>
      <c r="AA1696" s="14"/>
      <c r="AB1696" s="14"/>
      <c r="AC1696" s="14"/>
      <c r="AD1696" s="14"/>
      <c r="AE1696" s="14"/>
      <c r="AT1696" s="259" t="s">
        <v>159</v>
      </c>
      <c r="AU1696" s="259" t="s">
        <v>81</v>
      </c>
      <c r="AV1696" s="14" t="s">
        <v>162</v>
      </c>
      <c r="AW1696" s="14" t="s">
        <v>33</v>
      </c>
      <c r="AX1696" s="14" t="s">
        <v>79</v>
      </c>
      <c r="AY1696" s="259" t="s">
        <v>150</v>
      </c>
    </row>
    <row r="1697" s="2" customFormat="1" ht="21.75" customHeight="1">
      <c r="A1697" s="40"/>
      <c r="B1697" s="41"/>
      <c r="C1697" s="281" t="s">
        <v>2469</v>
      </c>
      <c r="D1697" s="281" t="s">
        <v>259</v>
      </c>
      <c r="E1697" s="282" t="s">
        <v>2470</v>
      </c>
      <c r="F1697" s="283" t="s">
        <v>2471</v>
      </c>
      <c r="G1697" s="284" t="s">
        <v>155</v>
      </c>
      <c r="H1697" s="285">
        <v>347.92599999999999</v>
      </c>
      <c r="I1697" s="286"/>
      <c r="J1697" s="287">
        <f>ROUND(I1697*H1697,2)</f>
        <v>0</v>
      </c>
      <c r="K1697" s="283" t="s">
        <v>156</v>
      </c>
      <c r="L1697" s="288"/>
      <c r="M1697" s="289" t="s">
        <v>19</v>
      </c>
      <c r="N1697" s="290" t="s">
        <v>43</v>
      </c>
      <c r="O1697" s="86"/>
      <c r="P1697" s="233">
        <f>O1697*H1697</f>
        <v>0</v>
      </c>
      <c r="Q1697" s="233">
        <v>0.0129</v>
      </c>
      <c r="R1697" s="233">
        <f>Q1697*H1697</f>
        <v>4.4882454000000003</v>
      </c>
      <c r="S1697" s="233">
        <v>0</v>
      </c>
      <c r="T1697" s="234">
        <f>S1697*H1697</f>
        <v>0</v>
      </c>
      <c r="U1697" s="40"/>
      <c r="V1697" s="40"/>
      <c r="W1697" s="40"/>
      <c r="X1697" s="40"/>
      <c r="Y1697" s="40"/>
      <c r="Z1697" s="40"/>
      <c r="AA1697" s="40"/>
      <c r="AB1697" s="40"/>
      <c r="AC1697" s="40"/>
      <c r="AD1697" s="40"/>
      <c r="AE1697" s="40"/>
      <c r="AR1697" s="235" t="s">
        <v>358</v>
      </c>
      <c r="AT1697" s="235" t="s">
        <v>259</v>
      </c>
      <c r="AU1697" s="235" t="s">
        <v>81</v>
      </c>
      <c r="AY1697" s="19" t="s">
        <v>150</v>
      </c>
      <c r="BE1697" s="236">
        <f>IF(N1697="základní",J1697,0)</f>
        <v>0</v>
      </c>
      <c r="BF1697" s="236">
        <f>IF(N1697="snížená",J1697,0)</f>
        <v>0</v>
      </c>
      <c r="BG1697" s="236">
        <f>IF(N1697="zákl. přenesená",J1697,0)</f>
        <v>0</v>
      </c>
      <c r="BH1697" s="236">
        <f>IF(N1697="sníž. přenesená",J1697,0)</f>
        <v>0</v>
      </c>
      <c r="BI1697" s="236">
        <f>IF(N1697="nulová",J1697,0)</f>
        <v>0</v>
      </c>
      <c r="BJ1697" s="19" t="s">
        <v>79</v>
      </c>
      <c r="BK1697" s="236">
        <f>ROUND(I1697*H1697,2)</f>
        <v>0</v>
      </c>
      <c r="BL1697" s="19" t="s">
        <v>264</v>
      </c>
      <c r="BM1697" s="235" t="s">
        <v>2472</v>
      </c>
    </row>
    <row r="1698" s="13" customFormat="1">
      <c r="A1698" s="13"/>
      <c r="B1698" s="237"/>
      <c r="C1698" s="238"/>
      <c r="D1698" s="239" t="s">
        <v>159</v>
      </c>
      <c r="E1698" s="238"/>
      <c r="F1698" s="241" t="s">
        <v>2473</v>
      </c>
      <c r="G1698" s="238"/>
      <c r="H1698" s="242">
        <v>347.92599999999999</v>
      </c>
      <c r="I1698" s="243"/>
      <c r="J1698" s="238"/>
      <c r="K1698" s="238"/>
      <c r="L1698" s="244"/>
      <c r="M1698" s="245"/>
      <c r="N1698" s="246"/>
      <c r="O1698" s="246"/>
      <c r="P1698" s="246"/>
      <c r="Q1698" s="246"/>
      <c r="R1698" s="246"/>
      <c r="S1698" s="246"/>
      <c r="T1698" s="247"/>
      <c r="U1698" s="13"/>
      <c r="V1698" s="13"/>
      <c r="W1698" s="13"/>
      <c r="X1698" s="13"/>
      <c r="Y1698" s="13"/>
      <c r="Z1698" s="13"/>
      <c r="AA1698" s="13"/>
      <c r="AB1698" s="13"/>
      <c r="AC1698" s="13"/>
      <c r="AD1698" s="13"/>
      <c r="AE1698" s="13"/>
      <c r="AT1698" s="248" t="s">
        <v>159</v>
      </c>
      <c r="AU1698" s="248" t="s">
        <v>81</v>
      </c>
      <c r="AV1698" s="13" t="s">
        <v>81</v>
      </c>
      <c r="AW1698" s="13" t="s">
        <v>4</v>
      </c>
      <c r="AX1698" s="13" t="s">
        <v>79</v>
      </c>
      <c r="AY1698" s="248" t="s">
        <v>150</v>
      </c>
    </row>
    <row r="1699" s="2" customFormat="1" ht="21.75" customHeight="1">
      <c r="A1699" s="40"/>
      <c r="B1699" s="41"/>
      <c r="C1699" s="224" t="s">
        <v>2474</v>
      </c>
      <c r="D1699" s="224" t="s">
        <v>152</v>
      </c>
      <c r="E1699" s="225" t="s">
        <v>2475</v>
      </c>
      <c r="F1699" s="226" t="s">
        <v>2476</v>
      </c>
      <c r="G1699" s="227" t="s">
        <v>155</v>
      </c>
      <c r="H1699" s="228">
        <v>111.667</v>
      </c>
      <c r="I1699" s="229"/>
      <c r="J1699" s="230">
        <f>ROUND(I1699*H1699,2)</f>
        <v>0</v>
      </c>
      <c r="K1699" s="226" t="s">
        <v>156</v>
      </c>
      <c r="L1699" s="46"/>
      <c r="M1699" s="231" t="s">
        <v>19</v>
      </c>
      <c r="N1699" s="232" t="s">
        <v>43</v>
      </c>
      <c r="O1699" s="86"/>
      <c r="P1699" s="233">
        <f>O1699*H1699</f>
        <v>0</v>
      </c>
      <c r="Q1699" s="233">
        <v>0.0089999999999999993</v>
      </c>
      <c r="R1699" s="233">
        <f>Q1699*H1699</f>
        <v>1.0050029999999999</v>
      </c>
      <c r="S1699" s="233">
        <v>0</v>
      </c>
      <c r="T1699" s="234">
        <f>S1699*H1699</f>
        <v>0</v>
      </c>
      <c r="U1699" s="40"/>
      <c r="V1699" s="40"/>
      <c r="W1699" s="40"/>
      <c r="X1699" s="40"/>
      <c r="Y1699" s="40"/>
      <c r="Z1699" s="40"/>
      <c r="AA1699" s="40"/>
      <c r="AB1699" s="40"/>
      <c r="AC1699" s="40"/>
      <c r="AD1699" s="40"/>
      <c r="AE1699" s="40"/>
      <c r="AR1699" s="235" t="s">
        <v>264</v>
      </c>
      <c r="AT1699" s="235" t="s">
        <v>152</v>
      </c>
      <c r="AU1699" s="235" t="s">
        <v>81</v>
      </c>
      <c r="AY1699" s="19" t="s">
        <v>150</v>
      </c>
      <c r="BE1699" s="236">
        <f>IF(N1699="základní",J1699,0)</f>
        <v>0</v>
      </c>
      <c r="BF1699" s="236">
        <f>IF(N1699="snížená",J1699,0)</f>
        <v>0</v>
      </c>
      <c r="BG1699" s="236">
        <f>IF(N1699="zákl. přenesená",J1699,0)</f>
        <v>0</v>
      </c>
      <c r="BH1699" s="236">
        <f>IF(N1699="sníž. přenesená",J1699,0)</f>
        <v>0</v>
      </c>
      <c r="BI1699" s="236">
        <f>IF(N1699="nulová",J1699,0)</f>
        <v>0</v>
      </c>
      <c r="BJ1699" s="19" t="s">
        <v>79</v>
      </c>
      <c r="BK1699" s="236">
        <f>ROUND(I1699*H1699,2)</f>
        <v>0</v>
      </c>
      <c r="BL1699" s="19" t="s">
        <v>264</v>
      </c>
      <c r="BM1699" s="235" t="s">
        <v>2477</v>
      </c>
    </row>
    <row r="1700" s="15" customFormat="1">
      <c r="A1700" s="15"/>
      <c r="B1700" s="260"/>
      <c r="C1700" s="261"/>
      <c r="D1700" s="239" t="s">
        <v>159</v>
      </c>
      <c r="E1700" s="262" t="s">
        <v>19</v>
      </c>
      <c r="F1700" s="263" t="s">
        <v>2478</v>
      </c>
      <c r="G1700" s="261"/>
      <c r="H1700" s="262" t="s">
        <v>19</v>
      </c>
      <c r="I1700" s="264"/>
      <c r="J1700" s="261"/>
      <c r="K1700" s="261"/>
      <c r="L1700" s="265"/>
      <c r="M1700" s="266"/>
      <c r="N1700" s="267"/>
      <c r="O1700" s="267"/>
      <c r="P1700" s="267"/>
      <c r="Q1700" s="267"/>
      <c r="R1700" s="267"/>
      <c r="S1700" s="267"/>
      <c r="T1700" s="268"/>
      <c r="U1700" s="15"/>
      <c r="V1700" s="15"/>
      <c r="W1700" s="15"/>
      <c r="X1700" s="15"/>
      <c r="Y1700" s="15"/>
      <c r="Z1700" s="15"/>
      <c r="AA1700" s="15"/>
      <c r="AB1700" s="15"/>
      <c r="AC1700" s="15"/>
      <c r="AD1700" s="15"/>
      <c r="AE1700" s="15"/>
      <c r="AT1700" s="269" t="s">
        <v>159</v>
      </c>
      <c r="AU1700" s="269" t="s">
        <v>81</v>
      </c>
      <c r="AV1700" s="15" t="s">
        <v>79</v>
      </c>
      <c r="AW1700" s="15" t="s">
        <v>33</v>
      </c>
      <c r="AX1700" s="15" t="s">
        <v>72</v>
      </c>
      <c r="AY1700" s="269" t="s">
        <v>150</v>
      </c>
    </row>
    <row r="1701" s="13" customFormat="1">
      <c r="A1701" s="13"/>
      <c r="B1701" s="237"/>
      <c r="C1701" s="238"/>
      <c r="D1701" s="239" t="s">
        <v>159</v>
      </c>
      <c r="E1701" s="240" t="s">
        <v>19</v>
      </c>
      <c r="F1701" s="241" t="s">
        <v>2479</v>
      </c>
      <c r="G1701" s="238"/>
      <c r="H1701" s="242">
        <v>18.739999999999998</v>
      </c>
      <c r="I1701" s="243"/>
      <c r="J1701" s="238"/>
      <c r="K1701" s="238"/>
      <c r="L1701" s="244"/>
      <c r="M1701" s="245"/>
      <c r="N1701" s="246"/>
      <c r="O1701" s="246"/>
      <c r="P1701" s="246"/>
      <c r="Q1701" s="246"/>
      <c r="R1701" s="246"/>
      <c r="S1701" s="246"/>
      <c r="T1701" s="247"/>
      <c r="U1701" s="13"/>
      <c r="V1701" s="13"/>
      <c r="W1701" s="13"/>
      <c r="X1701" s="13"/>
      <c r="Y1701" s="13"/>
      <c r="Z1701" s="13"/>
      <c r="AA1701" s="13"/>
      <c r="AB1701" s="13"/>
      <c r="AC1701" s="13"/>
      <c r="AD1701" s="13"/>
      <c r="AE1701" s="13"/>
      <c r="AT1701" s="248" t="s">
        <v>159</v>
      </c>
      <c r="AU1701" s="248" t="s">
        <v>81</v>
      </c>
      <c r="AV1701" s="13" t="s">
        <v>81</v>
      </c>
      <c r="AW1701" s="13" t="s">
        <v>33</v>
      </c>
      <c r="AX1701" s="13" t="s">
        <v>72</v>
      </c>
      <c r="AY1701" s="248" t="s">
        <v>150</v>
      </c>
    </row>
    <row r="1702" s="13" customFormat="1">
      <c r="A1702" s="13"/>
      <c r="B1702" s="237"/>
      <c r="C1702" s="238"/>
      <c r="D1702" s="239" t="s">
        <v>159</v>
      </c>
      <c r="E1702" s="240" t="s">
        <v>19</v>
      </c>
      <c r="F1702" s="241" t="s">
        <v>2480</v>
      </c>
      <c r="G1702" s="238"/>
      <c r="H1702" s="242">
        <v>15.76</v>
      </c>
      <c r="I1702" s="243"/>
      <c r="J1702" s="238"/>
      <c r="K1702" s="238"/>
      <c r="L1702" s="244"/>
      <c r="M1702" s="245"/>
      <c r="N1702" s="246"/>
      <c r="O1702" s="246"/>
      <c r="P1702" s="246"/>
      <c r="Q1702" s="246"/>
      <c r="R1702" s="246"/>
      <c r="S1702" s="246"/>
      <c r="T1702" s="247"/>
      <c r="U1702" s="13"/>
      <c r="V1702" s="13"/>
      <c r="W1702" s="13"/>
      <c r="X1702" s="13"/>
      <c r="Y1702" s="13"/>
      <c r="Z1702" s="13"/>
      <c r="AA1702" s="13"/>
      <c r="AB1702" s="13"/>
      <c r="AC1702" s="13"/>
      <c r="AD1702" s="13"/>
      <c r="AE1702" s="13"/>
      <c r="AT1702" s="248" t="s">
        <v>159</v>
      </c>
      <c r="AU1702" s="248" t="s">
        <v>81</v>
      </c>
      <c r="AV1702" s="13" t="s">
        <v>81</v>
      </c>
      <c r="AW1702" s="13" t="s">
        <v>33</v>
      </c>
      <c r="AX1702" s="13" t="s">
        <v>72</v>
      </c>
      <c r="AY1702" s="248" t="s">
        <v>150</v>
      </c>
    </row>
    <row r="1703" s="13" customFormat="1">
      <c r="A1703" s="13"/>
      <c r="B1703" s="237"/>
      <c r="C1703" s="238"/>
      <c r="D1703" s="239" t="s">
        <v>159</v>
      </c>
      <c r="E1703" s="240" t="s">
        <v>19</v>
      </c>
      <c r="F1703" s="241" t="s">
        <v>2481</v>
      </c>
      <c r="G1703" s="238"/>
      <c r="H1703" s="242">
        <v>30.033999999999999</v>
      </c>
      <c r="I1703" s="243"/>
      <c r="J1703" s="238"/>
      <c r="K1703" s="238"/>
      <c r="L1703" s="244"/>
      <c r="M1703" s="245"/>
      <c r="N1703" s="246"/>
      <c r="O1703" s="246"/>
      <c r="P1703" s="246"/>
      <c r="Q1703" s="246"/>
      <c r="R1703" s="246"/>
      <c r="S1703" s="246"/>
      <c r="T1703" s="247"/>
      <c r="U1703" s="13"/>
      <c r="V1703" s="13"/>
      <c r="W1703" s="13"/>
      <c r="X1703" s="13"/>
      <c r="Y1703" s="13"/>
      <c r="Z1703" s="13"/>
      <c r="AA1703" s="13"/>
      <c r="AB1703" s="13"/>
      <c r="AC1703" s="13"/>
      <c r="AD1703" s="13"/>
      <c r="AE1703" s="13"/>
      <c r="AT1703" s="248" t="s">
        <v>159</v>
      </c>
      <c r="AU1703" s="248" t="s">
        <v>81</v>
      </c>
      <c r="AV1703" s="13" t="s">
        <v>81</v>
      </c>
      <c r="AW1703" s="13" t="s">
        <v>33</v>
      </c>
      <c r="AX1703" s="13" t="s">
        <v>72</v>
      </c>
      <c r="AY1703" s="248" t="s">
        <v>150</v>
      </c>
    </row>
    <row r="1704" s="13" customFormat="1">
      <c r="A1704" s="13"/>
      <c r="B1704" s="237"/>
      <c r="C1704" s="238"/>
      <c r="D1704" s="239" t="s">
        <v>159</v>
      </c>
      <c r="E1704" s="240" t="s">
        <v>19</v>
      </c>
      <c r="F1704" s="241" t="s">
        <v>2482</v>
      </c>
      <c r="G1704" s="238"/>
      <c r="H1704" s="242">
        <v>15.006</v>
      </c>
      <c r="I1704" s="243"/>
      <c r="J1704" s="238"/>
      <c r="K1704" s="238"/>
      <c r="L1704" s="244"/>
      <c r="M1704" s="245"/>
      <c r="N1704" s="246"/>
      <c r="O1704" s="246"/>
      <c r="P1704" s="246"/>
      <c r="Q1704" s="246"/>
      <c r="R1704" s="246"/>
      <c r="S1704" s="246"/>
      <c r="T1704" s="247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T1704" s="248" t="s">
        <v>159</v>
      </c>
      <c r="AU1704" s="248" t="s">
        <v>81</v>
      </c>
      <c r="AV1704" s="13" t="s">
        <v>81</v>
      </c>
      <c r="AW1704" s="13" t="s">
        <v>33</v>
      </c>
      <c r="AX1704" s="13" t="s">
        <v>72</v>
      </c>
      <c r="AY1704" s="248" t="s">
        <v>150</v>
      </c>
    </row>
    <row r="1705" s="13" customFormat="1">
      <c r="A1705" s="13"/>
      <c r="B1705" s="237"/>
      <c r="C1705" s="238"/>
      <c r="D1705" s="239" t="s">
        <v>159</v>
      </c>
      <c r="E1705" s="240" t="s">
        <v>19</v>
      </c>
      <c r="F1705" s="241" t="s">
        <v>2483</v>
      </c>
      <c r="G1705" s="238"/>
      <c r="H1705" s="242">
        <v>57.549999999999997</v>
      </c>
      <c r="I1705" s="243"/>
      <c r="J1705" s="238"/>
      <c r="K1705" s="238"/>
      <c r="L1705" s="244"/>
      <c r="M1705" s="245"/>
      <c r="N1705" s="246"/>
      <c r="O1705" s="246"/>
      <c r="P1705" s="246"/>
      <c r="Q1705" s="246"/>
      <c r="R1705" s="246"/>
      <c r="S1705" s="246"/>
      <c r="T1705" s="247"/>
      <c r="U1705" s="13"/>
      <c r="V1705" s="13"/>
      <c r="W1705" s="13"/>
      <c r="X1705" s="13"/>
      <c r="Y1705" s="13"/>
      <c r="Z1705" s="13"/>
      <c r="AA1705" s="13"/>
      <c r="AB1705" s="13"/>
      <c r="AC1705" s="13"/>
      <c r="AD1705" s="13"/>
      <c r="AE1705" s="13"/>
      <c r="AT1705" s="248" t="s">
        <v>159</v>
      </c>
      <c r="AU1705" s="248" t="s">
        <v>81</v>
      </c>
      <c r="AV1705" s="13" t="s">
        <v>81</v>
      </c>
      <c r="AW1705" s="13" t="s">
        <v>33</v>
      </c>
      <c r="AX1705" s="13" t="s">
        <v>72</v>
      </c>
      <c r="AY1705" s="248" t="s">
        <v>150</v>
      </c>
    </row>
    <row r="1706" s="13" customFormat="1">
      <c r="A1706" s="13"/>
      <c r="B1706" s="237"/>
      <c r="C1706" s="238"/>
      <c r="D1706" s="239" t="s">
        <v>159</v>
      </c>
      <c r="E1706" s="240" t="s">
        <v>19</v>
      </c>
      <c r="F1706" s="241" t="s">
        <v>2484</v>
      </c>
      <c r="G1706" s="238"/>
      <c r="H1706" s="242">
        <v>11.800000000000001</v>
      </c>
      <c r="I1706" s="243"/>
      <c r="J1706" s="238"/>
      <c r="K1706" s="238"/>
      <c r="L1706" s="244"/>
      <c r="M1706" s="245"/>
      <c r="N1706" s="246"/>
      <c r="O1706" s="246"/>
      <c r="P1706" s="246"/>
      <c r="Q1706" s="246"/>
      <c r="R1706" s="246"/>
      <c r="S1706" s="246"/>
      <c r="T1706" s="247"/>
      <c r="U1706" s="13"/>
      <c r="V1706" s="13"/>
      <c r="W1706" s="13"/>
      <c r="X1706" s="13"/>
      <c r="Y1706" s="13"/>
      <c r="Z1706" s="13"/>
      <c r="AA1706" s="13"/>
      <c r="AB1706" s="13"/>
      <c r="AC1706" s="13"/>
      <c r="AD1706" s="13"/>
      <c r="AE1706" s="13"/>
      <c r="AT1706" s="248" t="s">
        <v>159</v>
      </c>
      <c r="AU1706" s="248" t="s">
        <v>81</v>
      </c>
      <c r="AV1706" s="13" t="s">
        <v>81</v>
      </c>
      <c r="AW1706" s="13" t="s">
        <v>33</v>
      </c>
      <c r="AX1706" s="13" t="s">
        <v>72</v>
      </c>
      <c r="AY1706" s="248" t="s">
        <v>150</v>
      </c>
    </row>
    <row r="1707" s="14" customFormat="1">
      <c r="A1707" s="14"/>
      <c r="B1707" s="249"/>
      <c r="C1707" s="250"/>
      <c r="D1707" s="239" t="s">
        <v>159</v>
      </c>
      <c r="E1707" s="251" t="s">
        <v>19</v>
      </c>
      <c r="F1707" s="252" t="s">
        <v>161</v>
      </c>
      <c r="G1707" s="250"/>
      <c r="H1707" s="253">
        <v>148.88999999999999</v>
      </c>
      <c r="I1707" s="254"/>
      <c r="J1707" s="250"/>
      <c r="K1707" s="250"/>
      <c r="L1707" s="255"/>
      <c r="M1707" s="256"/>
      <c r="N1707" s="257"/>
      <c r="O1707" s="257"/>
      <c r="P1707" s="257"/>
      <c r="Q1707" s="257"/>
      <c r="R1707" s="257"/>
      <c r="S1707" s="257"/>
      <c r="T1707" s="258"/>
      <c r="U1707" s="14"/>
      <c r="V1707" s="14"/>
      <c r="W1707" s="14"/>
      <c r="X1707" s="14"/>
      <c r="Y1707" s="14"/>
      <c r="Z1707" s="14"/>
      <c r="AA1707" s="14"/>
      <c r="AB1707" s="14"/>
      <c r="AC1707" s="14"/>
      <c r="AD1707" s="14"/>
      <c r="AE1707" s="14"/>
      <c r="AT1707" s="259" t="s">
        <v>159</v>
      </c>
      <c r="AU1707" s="259" t="s">
        <v>81</v>
      </c>
      <c r="AV1707" s="14" t="s">
        <v>162</v>
      </c>
      <c r="AW1707" s="14" t="s">
        <v>33</v>
      </c>
      <c r="AX1707" s="14" t="s">
        <v>72</v>
      </c>
      <c r="AY1707" s="259" t="s">
        <v>150</v>
      </c>
    </row>
    <row r="1708" s="13" customFormat="1">
      <c r="A1708" s="13"/>
      <c r="B1708" s="237"/>
      <c r="C1708" s="238"/>
      <c r="D1708" s="239" t="s">
        <v>159</v>
      </c>
      <c r="E1708" s="240" t="s">
        <v>19</v>
      </c>
      <c r="F1708" s="241" t="s">
        <v>2485</v>
      </c>
      <c r="G1708" s="238"/>
      <c r="H1708" s="242">
        <v>-37.222999999999999</v>
      </c>
      <c r="I1708" s="243"/>
      <c r="J1708" s="238"/>
      <c r="K1708" s="238"/>
      <c r="L1708" s="244"/>
      <c r="M1708" s="245"/>
      <c r="N1708" s="246"/>
      <c r="O1708" s="246"/>
      <c r="P1708" s="246"/>
      <c r="Q1708" s="246"/>
      <c r="R1708" s="246"/>
      <c r="S1708" s="246"/>
      <c r="T1708" s="247"/>
      <c r="U1708" s="13"/>
      <c r="V1708" s="13"/>
      <c r="W1708" s="13"/>
      <c r="X1708" s="13"/>
      <c r="Y1708" s="13"/>
      <c r="Z1708" s="13"/>
      <c r="AA1708" s="13"/>
      <c r="AB1708" s="13"/>
      <c r="AC1708" s="13"/>
      <c r="AD1708" s="13"/>
      <c r="AE1708" s="13"/>
      <c r="AT1708" s="248" t="s">
        <v>159</v>
      </c>
      <c r="AU1708" s="248" t="s">
        <v>81</v>
      </c>
      <c r="AV1708" s="13" t="s">
        <v>81</v>
      </c>
      <c r="AW1708" s="13" t="s">
        <v>33</v>
      </c>
      <c r="AX1708" s="13" t="s">
        <v>72</v>
      </c>
      <c r="AY1708" s="248" t="s">
        <v>150</v>
      </c>
    </row>
    <row r="1709" s="16" customFormat="1">
      <c r="A1709" s="16"/>
      <c r="B1709" s="270"/>
      <c r="C1709" s="271"/>
      <c r="D1709" s="239" t="s">
        <v>159</v>
      </c>
      <c r="E1709" s="272" t="s">
        <v>19</v>
      </c>
      <c r="F1709" s="273" t="s">
        <v>188</v>
      </c>
      <c r="G1709" s="271"/>
      <c r="H1709" s="274">
        <v>111.667</v>
      </c>
      <c r="I1709" s="275"/>
      <c r="J1709" s="271"/>
      <c r="K1709" s="271"/>
      <c r="L1709" s="276"/>
      <c r="M1709" s="277"/>
      <c r="N1709" s="278"/>
      <c r="O1709" s="278"/>
      <c r="P1709" s="278"/>
      <c r="Q1709" s="278"/>
      <c r="R1709" s="278"/>
      <c r="S1709" s="278"/>
      <c r="T1709" s="279"/>
      <c r="U1709" s="16"/>
      <c r="V1709" s="16"/>
      <c r="W1709" s="16"/>
      <c r="X1709" s="16"/>
      <c r="Y1709" s="16"/>
      <c r="Z1709" s="16"/>
      <c r="AA1709" s="16"/>
      <c r="AB1709" s="16"/>
      <c r="AC1709" s="16"/>
      <c r="AD1709" s="16"/>
      <c r="AE1709" s="16"/>
      <c r="AT1709" s="280" t="s">
        <v>159</v>
      </c>
      <c r="AU1709" s="280" t="s">
        <v>81</v>
      </c>
      <c r="AV1709" s="16" t="s">
        <v>157</v>
      </c>
      <c r="AW1709" s="16" t="s">
        <v>33</v>
      </c>
      <c r="AX1709" s="16" t="s">
        <v>79</v>
      </c>
      <c r="AY1709" s="280" t="s">
        <v>150</v>
      </c>
    </row>
    <row r="1710" s="2" customFormat="1" ht="21.75" customHeight="1">
      <c r="A1710" s="40"/>
      <c r="B1710" s="41"/>
      <c r="C1710" s="281" t="s">
        <v>2486</v>
      </c>
      <c r="D1710" s="281" t="s">
        <v>259</v>
      </c>
      <c r="E1710" s="282" t="s">
        <v>2487</v>
      </c>
      <c r="F1710" s="283" t="s">
        <v>2488</v>
      </c>
      <c r="G1710" s="284" t="s">
        <v>155</v>
      </c>
      <c r="H1710" s="285">
        <v>128.417</v>
      </c>
      <c r="I1710" s="286"/>
      <c r="J1710" s="287">
        <f>ROUND(I1710*H1710,2)</f>
        <v>0</v>
      </c>
      <c r="K1710" s="283" t="s">
        <v>156</v>
      </c>
      <c r="L1710" s="288"/>
      <c r="M1710" s="289" t="s">
        <v>19</v>
      </c>
      <c r="N1710" s="290" t="s">
        <v>43</v>
      </c>
      <c r="O1710" s="86"/>
      <c r="P1710" s="233">
        <f>O1710*H1710</f>
        <v>0</v>
      </c>
      <c r="Q1710" s="233">
        <v>0.02</v>
      </c>
      <c r="R1710" s="233">
        <f>Q1710*H1710</f>
        <v>2.5683400000000001</v>
      </c>
      <c r="S1710" s="233">
        <v>0</v>
      </c>
      <c r="T1710" s="234">
        <f>S1710*H1710</f>
        <v>0</v>
      </c>
      <c r="U1710" s="40"/>
      <c r="V1710" s="40"/>
      <c r="W1710" s="40"/>
      <c r="X1710" s="40"/>
      <c r="Y1710" s="40"/>
      <c r="Z1710" s="40"/>
      <c r="AA1710" s="40"/>
      <c r="AB1710" s="40"/>
      <c r="AC1710" s="40"/>
      <c r="AD1710" s="40"/>
      <c r="AE1710" s="40"/>
      <c r="AR1710" s="235" t="s">
        <v>358</v>
      </c>
      <c r="AT1710" s="235" t="s">
        <v>259</v>
      </c>
      <c r="AU1710" s="235" t="s">
        <v>81</v>
      </c>
      <c r="AY1710" s="19" t="s">
        <v>150</v>
      </c>
      <c r="BE1710" s="236">
        <f>IF(N1710="základní",J1710,0)</f>
        <v>0</v>
      </c>
      <c r="BF1710" s="236">
        <f>IF(N1710="snížená",J1710,0)</f>
        <v>0</v>
      </c>
      <c r="BG1710" s="236">
        <f>IF(N1710="zákl. přenesená",J1710,0)</f>
        <v>0</v>
      </c>
      <c r="BH1710" s="236">
        <f>IF(N1710="sníž. přenesená",J1710,0)</f>
        <v>0</v>
      </c>
      <c r="BI1710" s="236">
        <f>IF(N1710="nulová",J1710,0)</f>
        <v>0</v>
      </c>
      <c r="BJ1710" s="19" t="s">
        <v>79</v>
      </c>
      <c r="BK1710" s="236">
        <f>ROUND(I1710*H1710,2)</f>
        <v>0</v>
      </c>
      <c r="BL1710" s="19" t="s">
        <v>264</v>
      </c>
      <c r="BM1710" s="235" t="s">
        <v>2489</v>
      </c>
    </row>
    <row r="1711" s="13" customFormat="1">
      <c r="A1711" s="13"/>
      <c r="B1711" s="237"/>
      <c r="C1711" s="238"/>
      <c r="D1711" s="239" t="s">
        <v>159</v>
      </c>
      <c r="E1711" s="238"/>
      <c r="F1711" s="241" t="s">
        <v>2490</v>
      </c>
      <c r="G1711" s="238"/>
      <c r="H1711" s="242">
        <v>128.417</v>
      </c>
      <c r="I1711" s="243"/>
      <c r="J1711" s="238"/>
      <c r="K1711" s="238"/>
      <c r="L1711" s="244"/>
      <c r="M1711" s="245"/>
      <c r="N1711" s="246"/>
      <c r="O1711" s="246"/>
      <c r="P1711" s="246"/>
      <c r="Q1711" s="246"/>
      <c r="R1711" s="246"/>
      <c r="S1711" s="246"/>
      <c r="T1711" s="247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T1711" s="248" t="s">
        <v>159</v>
      </c>
      <c r="AU1711" s="248" t="s">
        <v>81</v>
      </c>
      <c r="AV1711" s="13" t="s">
        <v>81</v>
      </c>
      <c r="AW1711" s="13" t="s">
        <v>4</v>
      </c>
      <c r="AX1711" s="13" t="s">
        <v>79</v>
      </c>
      <c r="AY1711" s="248" t="s">
        <v>150</v>
      </c>
    </row>
    <row r="1712" s="2" customFormat="1" ht="21.75" customHeight="1">
      <c r="A1712" s="40"/>
      <c r="B1712" s="41"/>
      <c r="C1712" s="224" t="s">
        <v>2491</v>
      </c>
      <c r="D1712" s="224" t="s">
        <v>152</v>
      </c>
      <c r="E1712" s="225" t="s">
        <v>2492</v>
      </c>
      <c r="F1712" s="226" t="s">
        <v>2493</v>
      </c>
      <c r="G1712" s="227" t="s">
        <v>155</v>
      </c>
      <c r="H1712" s="228">
        <v>37.222000000000001</v>
      </c>
      <c r="I1712" s="229"/>
      <c r="J1712" s="230">
        <f>ROUND(I1712*H1712,2)</f>
        <v>0</v>
      </c>
      <c r="K1712" s="226" t="s">
        <v>156</v>
      </c>
      <c r="L1712" s="46"/>
      <c r="M1712" s="231" t="s">
        <v>19</v>
      </c>
      <c r="N1712" s="232" t="s">
        <v>43</v>
      </c>
      <c r="O1712" s="86"/>
      <c r="P1712" s="233">
        <f>O1712*H1712</f>
        <v>0</v>
      </c>
      <c r="Q1712" s="233">
        <v>0.0057000000000000002</v>
      </c>
      <c r="R1712" s="233">
        <f>Q1712*H1712</f>
        <v>0.2121654</v>
      </c>
      <c r="S1712" s="233">
        <v>0</v>
      </c>
      <c r="T1712" s="234">
        <f>S1712*H1712</f>
        <v>0</v>
      </c>
      <c r="U1712" s="40"/>
      <c r="V1712" s="40"/>
      <c r="W1712" s="40"/>
      <c r="X1712" s="40"/>
      <c r="Y1712" s="40"/>
      <c r="Z1712" s="40"/>
      <c r="AA1712" s="40"/>
      <c r="AB1712" s="40"/>
      <c r="AC1712" s="40"/>
      <c r="AD1712" s="40"/>
      <c r="AE1712" s="40"/>
      <c r="AR1712" s="235" t="s">
        <v>264</v>
      </c>
      <c r="AT1712" s="235" t="s">
        <v>152</v>
      </c>
      <c r="AU1712" s="235" t="s">
        <v>81</v>
      </c>
      <c r="AY1712" s="19" t="s">
        <v>150</v>
      </c>
      <c r="BE1712" s="236">
        <f>IF(N1712="základní",J1712,0)</f>
        <v>0</v>
      </c>
      <c r="BF1712" s="236">
        <f>IF(N1712="snížená",J1712,0)</f>
        <v>0</v>
      </c>
      <c r="BG1712" s="236">
        <f>IF(N1712="zákl. přenesená",J1712,0)</f>
        <v>0</v>
      </c>
      <c r="BH1712" s="236">
        <f>IF(N1712="sníž. přenesená",J1712,0)</f>
        <v>0</v>
      </c>
      <c r="BI1712" s="236">
        <f>IF(N1712="nulová",J1712,0)</f>
        <v>0</v>
      </c>
      <c r="BJ1712" s="19" t="s">
        <v>79</v>
      </c>
      <c r="BK1712" s="236">
        <f>ROUND(I1712*H1712,2)</f>
        <v>0</v>
      </c>
      <c r="BL1712" s="19" t="s">
        <v>264</v>
      </c>
      <c r="BM1712" s="235" t="s">
        <v>2494</v>
      </c>
    </row>
    <row r="1713" s="15" customFormat="1">
      <c r="A1713" s="15"/>
      <c r="B1713" s="260"/>
      <c r="C1713" s="261"/>
      <c r="D1713" s="239" t="s">
        <v>159</v>
      </c>
      <c r="E1713" s="262" t="s">
        <v>19</v>
      </c>
      <c r="F1713" s="263" t="s">
        <v>2495</v>
      </c>
      <c r="G1713" s="261"/>
      <c r="H1713" s="262" t="s">
        <v>19</v>
      </c>
      <c r="I1713" s="264"/>
      <c r="J1713" s="261"/>
      <c r="K1713" s="261"/>
      <c r="L1713" s="265"/>
      <c r="M1713" s="266"/>
      <c r="N1713" s="267"/>
      <c r="O1713" s="267"/>
      <c r="P1713" s="267"/>
      <c r="Q1713" s="267"/>
      <c r="R1713" s="267"/>
      <c r="S1713" s="267"/>
      <c r="T1713" s="268"/>
      <c r="U1713" s="15"/>
      <c r="V1713" s="15"/>
      <c r="W1713" s="15"/>
      <c r="X1713" s="15"/>
      <c r="Y1713" s="15"/>
      <c r="Z1713" s="15"/>
      <c r="AA1713" s="15"/>
      <c r="AB1713" s="15"/>
      <c r="AC1713" s="15"/>
      <c r="AD1713" s="15"/>
      <c r="AE1713" s="15"/>
      <c r="AT1713" s="269" t="s">
        <v>159</v>
      </c>
      <c r="AU1713" s="269" t="s">
        <v>81</v>
      </c>
      <c r="AV1713" s="15" t="s">
        <v>79</v>
      </c>
      <c r="AW1713" s="15" t="s">
        <v>33</v>
      </c>
      <c r="AX1713" s="15" t="s">
        <v>72</v>
      </c>
      <c r="AY1713" s="269" t="s">
        <v>150</v>
      </c>
    </row>
    <row r="1714" s="13" customFormat="1">
      <c r="A1714" s="13"/>
      <c r="B1714" s="237"/>
      <c r="C1714" s="238"/>
      <c r="D1714" s="239" t="s">
        <v>159</v>
      </c>
      <c r="E1714" s="240" t="s">
        <v>19</v>
      </c>
      <c r="F1714" s="241" t="s">
        <v>2479</v>
      </c>
      <c r="G1714" s="238"/>
      <c r="H1714" s="242">
        <v>18.739999999999998</v>
      </c>
      <c r="I1714" s="243"/>
      <c r="J1714" s="238"/>
      <c r="K1714" s="238"/>
      <c r="L1714" s="244"/>
      <c r="M1714" s="245"/>
      <c r="N1714" s="246"/>
      <c r="O1714" s="246"/>
      <c r="P1714" s="246"/>
      <c r="Q1714" s="246"/>
      <c r="R1714" s="246"/>
      <c r="S1714" s="246"/>
      <c r="T1714" s="247"/>
      <c r="U1714" s="13"/>
      <c r="V1714" s="13"/>
      <c r="W1714" s="13"/>
      <c r="X1714" s="13"/>
      <c r="Y1714" s="13"/>
      <c r="Z1714" s="13"/>
      <c r="AA1714" s="13"/>
      <c r="AB1714" s="13"/>
      <c r="AC1714" s="13"/>
      <c r="AD1714" s="13"/>
      <c r="AE1714" s="13"/>
      <c r="AT1714" s="248" t="s">
        <v>159</v>
      </c>
      <c r="AU1714" s="248" t="s">
        <v>81</v>
      </c>
      <c r="AV1714" s="13" t="s">
        <v>81</v>
      </c>
      <c r="AW1714" s="13" t="s">
        <v>33</v>
      </c>
      <c r="AX1714" s="13" t="s">
        <v>72</v>
      </c>
      <c r="AY1714" s="248" t="s">
        <v>150</v>
      </c>
    </row>
    <row r="1715" s="13" customFormat="1">
      <c r="A1715" s="13"/>
      <c r="B1715" s="237"/>
      <c r="C1715" s="238"/>
      <c r="D1715" s="239" t="s">
        <v>159</v>
      </c>
      <c r="E1715" s="240" t="s">
        <v>19</v>
      </c>
      <c r="F1715" s="241" t="s">
        <v>2480</v>
      </c>
      <c r="G1715" s="238"/>
      <c r="H1715" s="242">
        <v>15.76</v>
      </c>
      <c r="I1715" s="243"/>
      <c r="J1715" s="238"/>
      <c r="K1715" s="238"/>
      <c r="L1715" s="244"/>
      <c r="M1715" s="245"/>
      <c r="N1715" s="246"/>
      <c r="O1715" s="246"/>
      <c r="P1715" s="246"/>
      <c r="Q1715" s="246"/>
      <c r="R1715" s="246"/>
      <c r="S1715" s="246"/>
      <c r="T1715" s="247"/>
      <c r="U1715" s="13"/>
      <c r="V1715" s="13"/>
      <c r="W1715" s="13"/>
      <c r="X1715" s="13"/>
      <c r="Y1715" s="13"/>
      <c r="Z1715" s="13"/>
      <c r="AA1715" s="13"/>
      <c r="AB1715" s="13"/>
      <c r="AC1715" s="13"/>
      <c r="AD1715" s="13"/>
      <c r="AE1715" s="13"/>
      <c r="AT1715" s="248" t="s">
        <v>159</v>
      </c>
      <c r="AU1715" s="248" t="s">
        <v>81</v>
      </c>
      <c r="AV1715" s="13" t="s">
        <v>81</v>
      </c>
      <c r="AW1715" s="13" t="s">
        <v>33</v>
      </c>
      <c r="AX1715" s="13" t="s">
        <v>72</v>
      </c>
      <c r="AY1715" s="248" t="s">
        <v>150</v>
      </c>
    </row>
    <row r="1716" s="13" customFormat="1">
      <c r="A1716" s="13"/>
      <c r="B1716" s="237"/>
      <c r="C1716" s="238"/>
      <c r="D1716" s="239" t="s">
        <v>159</v>
      </c>
      <c r="E1716" s="240" t="s">
        <v>19</v>
      </c>
      <c r="F1716" s="241" t="s">
        <v>2481</v>
      </c>
      <c r="G1716" s="238"/>
      <c r="H1716" s="242">
        <v>30.033999999999999</v>
      </c>
      <c r="I1716" s="243"/>
      <c r="J1716" s="238"/>
      <c r="K1716" s="238"/>
      <c r="L1716" s="244"/>
      <c r="M1716" s="245"/>
      <c r="N1716" s="246"/>
      <c r="O1716" s="246"/>
      <c r="P1716" s="246"/>
      <c r="Q1716" s="246"/>
      <c r="R1716" s="246"/>
      <c r="S1716" s="246"/>
      <c r="T1716" s="247"/>
      <c r="U1716" s="13"/>
      <c r="V1716" s="13"/>
      <c r="W1716" s="13"/>
      <c r="X1716" s="13"/>
      <c r="Y1716" s="13"/>
      <c r="Z1716" s="13"/>
      <c r="AA1716" s="13"/>
      <c r="AB1716" s="13"/>
      <c r="AC1716" s="13"/>
      <c r="AD1716" s="13"/>
      <c r="AE1716" s="13"/>
      <c r="AT1716" s="248" t="s">
        <v>159</v>
      </c>
      <c r="AU1716" s="248" t="s">
        <v>81</v>
      </c>
      <c r="AV1716" s="13" t="s">
        <v>81</v>
      </c>
      <c r="AW1716" s="13" t="s">
        <v>33</v>
      </c>
      <c r="AX1716" s="13" t="s">
        <v>72</v>
      </c>
      <c r="AY1716" s="248" t="s">
        <v>150</v>
      </c>
    </row>
    <row r="1717" s="13" customFormat="1">
      <c r="A1717" s="13"/>
      <c r="B1717" s="237"/>
      <c r="C1717" s="238"/>
      <c r="D1717" s="239" t="s">
        <v>159</v>
      </c>
      <c r="E1717" s="240" t="s">
        <v>19</v>
      </c>
      <c r="F1717" s="241" t="s">
        <v>2482</v>
      </c>
      <c r="G1717" s="238"/>
      <c r="H1717" s="242">
        <v>15.006</v>
      </c>
      <c r="I1717" s="243"/>
      <c r="J1717" s="238"/>
      <c r="K1717" s="238"/>
      <c r="L1717" s="244"/>
      <c r="M1717" s="245"/>
      <c r="N1717" s="246"/>
      <c r="O1717" s="246"/>
      <c r="P1717" s="246"/>
      <c r="Q1717" s="246"/>
      <c r="R1717" s="246"/>
      <c r="S1717" s="246"/>
      <c r="T1717" s="247"/>
      <c r="U1717" s="13"/>
      <c r="V1717" s="13"/>
      <c r="W1717" s="13"/>
      <c r="X1717" s="13"/>
      <c r="Y1717" s="13"/>
      <c r="Z1717" s="13"/>
      <c r="AA1717" s="13"/>
      <c r="AB1717" s="13"/>
      <c r="AC1717" s="13"/>
      <c r="AD1717" s="13"/>
      <c r="AE1717" s="13"/>
      <c r="AT1717" s="248" t="s">
        <v>159</v>
      </c>
      <c r="AU1717" s="248" t="s">
        <v>81</v>
      </c>
      <c r="AV1717" s="13" t="s">
        <v>81</v>
      </c>
      <c r="AW1717" s="13" t="s">
        <v>33</v>
      </c>
      <c r="AX1717" s="13" t="s">
        <v>72</v>
      </c>
      <c r="AY1717" s="248" t="s">
        <v>150</v>
      </c>
    </row>
    <row r="1718" s="13" customFormat="1">
      <c r="A1718" s="13"/>
      <c r="B1718" s="237"/>
      <c r="C1718" s="238"/>
      <c r="D1718" s="239" t="s">
        <v>159</v>
      </c>
      <c r="E1718" s="240" t="s">
        <v>19</v>
      </c>
      <c r="F1718" s="241" t="s">
        <v>2483</v>
      </c>
      <c r="G1718" s="238"/>
      <c r="H1718" s="242">
        <v>57.549999999999997</v>
      </c>
      <c r="I1718" s="243"/>
      <c r="J1718" s="238"/>
      <c r="K1718" s="238"/>
      <c r="L1718" s="244"/>
      <c r="M1718" s="245"/>
      <c r="N1718" s="246"/>
      <c r="O1718" s="246"/>
      <c r="P1718" s="246"/>
      <c r="Q1718" s="246"/>
      <c r="R1718" s="246"/>
      <c r="S1718" s="246"/>
      <c r="T1718" s="247"/>
      <c r="U1718" s="13"/>
      <c r="V1718" s="13"/>
      <c r="W1718" s="13"/>
      <c r="X1718" s="13"/>
      <c r="Y1718" s="13"/>
      <c r="Z1718" s="13"/>
      <c r="AA1718" s="13"/>
      <c r="AB1718" s="13"/>
      <c r="AC1718" s="13"/>
      <c r="AD1718" s="13"/>
      <c r="AE1718" s="13"/>
      <c r="AT1718" s="248" t="s">
        <v>159</v>
      </c>
      <c r="AU1718" s="248" t="s">
        <v>81</v>
      </c>
      <c r="AV1718" s="13" t="s">
        <v>81</v>
      </c>
      <c r="AW1718" s="13" t="s">
        <v>33</v>
      </c>
      <c r="AX1718" s="13" t="s">
        <v>72</v>
      </c>
      <c r="AY1718" s="248" t="s">
        <v>150</v>
      </c>
    </row>
    <row r="1719" s="13" customFormat="1">
      <c r="A1719" s="13"/>
      <c r="B1719" s="237"/>
      <c r="C1719" s="238"/>
      <c r="D1719" s="239" t="s">
        <v>159</v>
      </c>
      <c r="E1719" s="240" t="s">
        <v>19</v>
      </c>
      <c r="F1719" s="241" t="s">
        <v>2484</v>
      </c>
      <c r="G1719" s="238"/>
      <c r="H1719" s="242">
        <v>11.800000000000001</v>
      </c>
      <c r="I1719" s="243"/>
      <c r="J1719" s="238"/>
      <c r="K1719" s="238"/>
      <c r="L1719" s="244"/>
      <c r="M1719" s="245"/>
      <c r="N1719" s="246"/>
      <c r="O1719" s="246"/>
      <c r="P1719" s="246"/>
      <c r="Q1719" s="246"/>
      <c r="R1719" s="246"/>
      <c r="S1719" s="246"/>
      <c r="T1719" s="247"/>
      <c r="U1719" s="13"/>
      <c r="V1719" s="13"/>
      <c r="W1719" s="13"/>
      <c r="X1719" s="13"/>
      <c r="Y1719" s="13"/>
      <c r="Z1719" s="13"/>
      <c r="AA1719" s="13"/>
      <c r="AB1719" s="13"/>
      <c r="AC1719" s="13"/>
      <c r="AD1719" s="13"/>
      <c r="AE1719" s="13"/>
      <c r="AT1719" s="248" t="s">
        <v>159</v>
      </c>
      <c r="AU1719" s="248" t="s">
        <v>81</v>
      </c>
      <c r="AV1719" s="13" t="s">
        <v>81</v>
      </c>
      <c r="AW1719" s="13" t="s">
        <v>33</v>
      </c>
      <c r="AX1719" s="13" t="s">
        <v>72</v>
      </c>
      <c r="AY1719" s="248" t="s">
        <v>150</v>
      </c>
    </row>
    <row r="1720" s="14" customFormat="1">
      <c r="A1720" s="14"/>
      <c r="B1720" s="249"/>
      <c r="C1720" s="250"/>
      <c r="D1720" s="239" t="s">
        <v>159</v>
      </c>
      <c r="E1720" s="251" t="s">
        <v>19</v>
      </c>
      <c r="F1720" s="252" t="s">
        <v>161</v>
      </c>
      <c r="G1720" s="250"/>
      <c r="H1720" s="253">
        <v>148.88999999999999</v>
      </c>
      <c r="I1720" s="254"/>
      <c r="J1720" s="250"/>
      <c r="K1720" s="250"/>
      <c r="L1720" s="255"/>
      <c r="M1720" s="256"/>
      <c r="N1720" s="257"/>
      <c r="O1720" s="257"/>
      <c r="P1720" s="257"/>
      <c r="Q1720" s="257"/>
      <c r="R1720" s="257"/>
      <c r="S1720" s="257"/>
      <c r="T1720" s="258"/>
      <c r="U1720" s="14"/>
      <c r="V1720" s="14"/>
      <c r="W1720" s="14"/>
      <c r="X1720" s="14"/>
      <c r="Y1720" s="14"/>
      <c r="Z1720" s="14"/>
      <c r="AA1720" s="14"/>
      <c r="AB1720" s="14"/>
      <c r="AC1720" s="14"/>
      <c r="AD1720" s="14"/>
      <c r="AE1720" s="14"/>
      <c r="AT1720" s="259" t="s">
        <v>159</v>
      </c>
      <c r="AU1720" s="259" t="s">
        <v>81</v>
      </c>
      <c r="AV1720" s="14" t="s">
        <v>162</v>
      </c>
      <c r="AW1720" s="14" t="s">
        <v>33</v>
      </c>
      <c r="AX1720" s="14" t="s">
        <v>72</v>
      </c>
      <c r="AY1720" s="259" t="s">
        <v>150</v>
      </c>
    </row>
    <row r="1721" s="13" customFormat="1">
      <c r="A1721" s="13"/>
      <c r="B1721" s="237"/>
      <c r="C1721" s="238"/>
      <c r="D1721" s="239" t="s">
        <v>159</v>
      </c>
      <c r="E1721" s="240" t="s">
        <v>19</v>
      </c>
      <c r="F1721" s="241" t="s">
        <v>2496</v>
      </c>
      <c r="G1721" s="238"/>
      <c r="H1721" s="242">
        <v>-111.66800000000001</v>
      </c>
      <c r="I1721" s="243"/>
      <c r="J1721" s="238"/>
      <c r="K1721" s="238"/>
      <c r="L1721" s="244"/>
      <c r="M1721" s="245"/>
      <c r="N1721" s="246"/>
      <c r="O1721" s="246"/>
      <c r="P1721" s="246"/>
      <c r="Q1721" s="246"/>
      <c r="R1721" s="246"/>
      <c r="S1721" s="246"/>
      <c r="T1721" s="247"/>
      <c r="U1721" s="13"/>
      <c r="V1721" s="13"/>
      <c r="W1721" s="13"/>
      <c r="X1721" s="13"/>
      <c r="Y1721" s="13"/>
      <c r="Z1721" s="13"/>
      <c r="AA1721" s="13"/>
      <c r="AB1721" s="13"/>
      <c r="AC1721" s="13"/>
      <c r="AD1721" s="13"/>
      <c r="AE1721" s="13"/>
      <c r="AT1721" s="248" t="s">
        <v>159</v>
      </c>
      <c r="AU1721" s="248" t="s">
        <v>81</v>
      </c>
      <c r="AV1721" s="13" t="s">
        <v>81</v>
      </c>
      <c r="AW1721" s="13" t="s">
        <v>33</v>
      </c>
      <c r="AX1721" s="13" t="s">
        <v>72</v>
      </c>
      <c r="AY1721" s="248" t="s">
        <v>150</v>
      </c>
    </row>
    <row r="1722" s="16" customFormat="1">
      <c r="A1722" s="16"/>
      <c r="B1722" s="270"/>
      <c r="C1722" s="271"/>
      <c r="D1722" s="239" t="s">
        <v>159</v>
      </c>
      <c r="E1722" s="272" t="s">
        <v>19</v>
      </c>
      <c r="F1722" s="273" t="s">
        <v>188</v>
      </c>
      <c r="G1722" s="271"/>
      <c r="H1722" s="274">
        <v>37.222000000000001</v>
      </c>
      <c r="I1722" s="275"/>
      <c r="J1722" s="271"/>
      <c r="K1722" s="271"/>
      <c r="L1722" s="276"/>
      <c r="M1722" s="277"/>
      <c r="N1722" s="278"/>
      <c r="O1722" s="278"/>
      <c r="P1722" s="278"/>
      <c r="Q1722" s="278"/>
      <c r="R1722" s="278"/>
      <c r="S1722" s="278"/>
      <c r="T1722" s="279"/>
      <c r="U1722" s="16"/>
      <c r="V1722" s="16"/>
      <c r="W1722" s="16"/>
      <c r="X1722" s="16"/>
      <c r="Y1722" s="16"/>
      <c r="Z1722" s="16"/>
      <c r="AA1722" s="16"/>
      <c r="AB1722" s="16"/>
      <c r="AC1722" s="16"/>
      <c r="AD1722" s="16"/>
      <c r="AE1722" s="16"/>
      <c r="AT1722" s="280" t="s">
        <v>159</v>
      </c>
      <c r="AU1722" s="280" t="s">
        <v>81</v>
      </c>
      <c r="AV1722" s="16" t="s">
        <v>157</v>
      </c>
      <c r="AW1722" s="16" t="s">
        <v>33</v>
      </c>
      <c r="AX1722" s="16" t="s">
        <v>79</v>
      </c>
      <c r="AY1722" s="280" t="s">
        <v>150</v>
      </c>
    </row>
    <row r="1723" s="2" customFormat="1" ht="21.75" customHeight="1">
      <c r="A1723" s="40"/>
      <c r="B1723" s="41"/>
      <c r="C1723" s="281" t="s">
        <v>2497</v>
      </c>
      <c r="D1723" s="281" t="s">
        <v>259</v>
      </c>
      <c r="E1723" s="282" t="s">
        <v>2498</v>
      </c>
      <c r="F1723" s="283" t="s">
        <v>2499</v>
      </c>
      <c r="G1723" s="284" t="s">
        <v>393</v>
      </c>
      <c r="H1723" s="285">
        <v>42.805</v>
      </c>
      <c r="I1723" s="286"/>
      <c r="J1723" s="287">
        <f>ROUND(I1723*H1723,2)</f>
        <v>0</v>
      </c>
      <c r="K1723" s="283" t="s">
        <v>156</v>
      </c>
      <c r="L1723" s="288"/>
      <c r="M1723" s="289" t="s">
        <v>19</v>
      </c>
      <c r="N1723" s="290" t="s">
        <v>43</v>
      </c>
      <c r="O1723" s="86"/>
      <c r="P1723" s="233">
        <f>O1723*H1723</f>
        <v>0</v>
      </c>
      <c r="Q1723" s="233">
        <v>0.0019300000000000001</v>
      </c>
      <c r="R1723" s="233">
        <f>Q1723*H1723</f>
        <v>0.082613649999999997</v>
      </c>
      <c r="S1723" s="233">
        <v>0</v>
      </c>
      <c r="T1723" s="234">
        <f>S1723*H1723</f>
        <v>0</v>
      </c>
      <c r="U1723" s="40"/>
      <c r="V1723" s="40"/>
      <c r="W1723" s="40"/>
      <c r="X1723" s="40"/>
      <c r="Y1723" s="40"/>
      <c r="Z1723" s="40"/>
      <c r="AA1723" s="40"/>
      <c r="AB1723" s="40"/>
      <c r="AC1723" s="40"/>
      <c r="AD1723" s="40"/>
      <c r="AE1723" s="40"/>
      <c r="AR1723" s="235" t="s">
        <v>358</v>
      </c>
      <c r="AT1723" s="235" t="s">
        <v>259</v>
      </c>
      <c r="AU1723" s="235" t="s">
        <v>81</v>
      </c>
      <c r="AY1723" s="19" t="s">
        <v>150</v>
      </c>
      <c r="BE1723" s="236">
        <f>IF(N1723="základní",J1723,0)</f>
        <v>0</v>
      </c>
      <c r="BF1723" s="236">
        <f>IF(N1723="snížená",J1723,0)</f>
        <v>0</v>
      </c>
      <c r="BG1723" s="236">
        <f>IF(N1723="zákl. přenesená",J1723,0)</f>
        <v>0</v>
      </c>
      <c r="BH1723" s="236">
        <f>IF(N1723="sníž. přenesená",J1723,0)</f>
        <v>0</v>
      </c>
      <c r="BI1723" s="236">
        <f>IF(N1723="nulová",J1723,0)</f>
        <v>0</v>
      </c>
      <c r="BJ1723" s="19" t="s">
        <v>79</v>
      </c>
      <c r="BK1723" s="236">
        <f>ROUND(I1723*H1723,2)</f>
        <v>0</v>
      </c>
      <c r="BL1723" s="19" t="s">
        <v>264</v>
      </c>
      <c r="BM1723" s="235" t="s">
        <v>2500</v>
      </c>
    </row>
    <row r="1724" s="13" customFormat="1">
      <c r="A1724" s="13"/>
      <c r="B1724" s="237"/>
      <c r="C1724" s="238"/>
      <c r="D1724" s="239" t="s">
        <v>159</v>
      </c>
      <c r="E1724" s="238"/>
      <c r="F1724" s="241" t="s">
        <v>2501</v>
      </c>
      <c r="G1724" s="238"/>
      <c r="H1724" s="242">
        <v>42.805</v>
      </c>
      <c r="I1724" s="243"/>
      <c r="J1724" s="238"/>
      <c r="K1724" s="238"/>
      <c r="L1724" s="244"/>
      <c r="M1724" s="245"/>
      <c r="N1724" s="246"/>
      <c r="O1724" s="246"/>
      <c r="P1724" s="246"/>
      <c r="Q1724" s="246"/>
      <c r="R1724" s="246"/>
      <c r="S1724" s="246"/>
      <c r="T1724" s="247"/>
      <c r="U1724" s="13"/>
      <c r="V1724" s="13"/>
      <c r="W1724" s="13"/>
      <c r="X1724" s="13"/>
      <c r="Y1724" s="13"/>
      <c r="Z1724" s="13"/>
      <c r="AA1724" s="13"/>
      <c r="AB1724" s="13"/>
      <c r="AC1724" s="13"/>
      <c r="AD1724" s="13"/>
      <c r="AE1724" s="13"/>
      <c r="AT1724" s="248" t="s">
        <v>159</v>
      </c>
      <c r="AU1724" s="248" t="s">
        <v>81</v>
      </c>
      <c r="AV1724" s="13" t="s">
        <v>81</v>
      </c>
      <c r="AW1724" s="13" t="s">
        <v>4</v>
      </c>
      <c r="AX1724" s="13" t="s">
        <v>79</v>
      </c>
      <c r="AY1724" s="248" t="s">
        <v>150</v>
      </c>
    </row>
    <row r="1725" s="2" customFormat="1" ht="21.75" customHeight="1">
      <c r="A1725" s="40"/>
      <c r="B1725" s="41"/>
      <c r="C1725" s="224" t="s">
        <v>2502</v>
      </c>
      <c r="D1725" s="224" t="s">
        <v>152</v>
      </c>
      <c r="E1725" s="225" t="s">
        <v>2503</v>
      </c>
      <c r="F1725" s="226" t="s">
        <v>2504</v>
      </c>
      <c r="G1725" s="227" t="s">
        <v>478</v>
      </c>
      <c r="H1725" s="228">
        <v>21.5</v>
      </c>
      <c r="I1725" s="229"/>
      <c r="J1725" s="230">
        <f>ROUND(I1725*H1725,2)</f>
        <v>0</v>
      </c>
      <c r="K1725" s="226" t="s">
        <v>19</v>
      </c>
      <c r="L1725" s="46"/>
      <c r="M1725" s="231" t="s">
        <v>19</v>
      </c>
      <c r="N1725" s="232" t="s">
        <v>43</v>
      </c>
      <c r="O1725" s="86"/>
      <c r="P1725" s="233">
        <f>O1725*H1725</f>
        <v>0</v>
      </c>
      <c r="Q1725" s="233">
        <v>0.0014599999999999999</v>
      </c>
      <c r="R1725" s="233">
        <f>Q1725*H1725</f>
        <v>0.031390000000000001</v>
      </c>
      <c r="S1725" s="233">
        <v>0</v>
      </c>
      <c r="T1725" s="234">
        <f>S1725*H1725</f>
        <v>0</v>
      </c>
      <c r="U1725" s="40"/>
      <c r="V1725" s="40"/>
      <c r="W1725" s="40"/>
      <c r="X1725" s="40"/>
      <c r="Y1725" s="40"/>
      <c r="Z1725" s="40"/>
      <c r="AA1725" s="40"/>
      <c r="AB1725" s="40"/>
      <c r="AC1725" s="40"/>
      <c r="AD1725" s="40"/>
      <c r="AE1725" s="40"/>
      <c r="AR1725" s="235" t="s">
        <v>264</v>
      </c>
      <c r="AT1725" s="235" t="s">
        <v>152</v>
      </c>
      <c r="AU1725" s="235" t="s">
        <v>81</v>
      </c>
      <c r="AY1725" s="19" t="s">
        <v>150</v>
      </c>
      <c r="BE1725" s="236">
        <f>IF(N1725="základní",J1725,0)</f>
        <v>0</v>
      </c>
      <c r="BF1725" s="236">
        <f>IF(N1725="snížená",J1725,0)</f>
        <v>0</v>
      </c>
      <c r="BG1725" s="236">
        <f>IF(N1725="zákl. přenesená",J1725,0)</f>
        <v>0</v>
      </c>
      <c r="BH1725" s="236">
        <f>IF(N1725="sníž. přenesená",J1725,0)</f>
        <v>0</v>
      </c>
      <c r="BI1725" s="236">
        <f>IF(N1725="nulová",J1725,0)</f>
        <v>0</v>
      </c>
      <c r="BJ1725" s="19" t="s">
        <v>79</v>
      </c>
      <c r="BK1725" s="236">
        <f>ROUND(I1725*H1725,2)</f>
        <v>0</v>
      </c>
      <c r="BL1725" s="19" t="s">
        <v>264</v>
      </c>
      <c r="BM1725" s="235" t="s">
        <v>2505</v>
      </c>
    </row>
    <row r="1726" s="13" customFormat="1">
      <c r="A1726" s="13"/>
      <c r="B1726" s="237"/>
      <c r="C1726" s="238"/>
      <c r="D1726" s="239" t="s">
        <v>159</v>
      </c>
      <c r="E1726" s="240" t="s">
        <v>19</v>
      </c>
      <c r="F1726" s="241" t="s">
        <v>2506</v>
      </c>
      <c r="G1726" s="238"/>
      <c r="H1726" s="242">
        <v>2.4500000000000002</v>
      </c>
      <c r="I1726" s="243"/>
      <c r="J1726" s="238"/>
      <c r="K1726" s="238"/>
      <c r="L1726" s="244"/>
      <c r="M1726" s="245"/>
      <c r="N1726" s="246"/>
      <c r="O1726" s="246"/>
      <c r="P1726" s="246"/>
      <c r="Q1726" s="246"/>
      <c r="R1726" s="246"/>
      <c r="S1726" s="246"/>
      <c r="T1726" s="247"/>
      <c r="U1726" s="13"/>
      <c r="V1726" s="13"/>
      <c r="W1726" s="13"/>
      <c r="X1726" s="13"/>
      <c r="Y1726" s="13"/>
      <c r="Z1726" s="13"/>
      <c r="AA1726" s="13"/>
      <c r="AB1726" s="13"/>
      <c r="AC1726" s="13"/>
      <c r="AD1726" s="13"/>
      <c r="AE1726" s="13"/>
      <c r="AT1726" s="248" t="s">
        <v>159</v>
      </c>
      <c r="AU1726" s="248" t="s">
        <v>81</v>
      </c>
      <c r="AV1726" s="13" t="s">
        <v>81</v>
      </c>
      <c r="AW1726" s="13" t="s">
        <v>33</v>
      </c>
      <c r="AX1726" s="13" t="s">
        <v>72</v>
      </c>
      <c r="AY1726" s="248" t="s">
        <v>150</v>
      </c>
    </row>
    <row r="1727" s="13" customFormat="1">
      <c r="A1727" s="13"/>
      <c r="B1727" s="237"/>
      <c r="C1727" s="238"/>
      <c r="D1727" s="239" t="s">
        <v>159</v>
      </c>
      <c r="E1727" s="240" t="s">
        <v>19</v>
      </c>
      <c r="F1727" s="241" t="s">
        <v>2507</v>
      </c>
      <c r="G1727" s="238"/>
      <c r="H1727" s="242">
        <v>4.7999999999999998</v>
      </c>
      <c r="I1727" s="243"/>
      <c r="J1727" s="238"/>
      <c r="K1727" s="238"/>
      <c r="L1727" s="244"/>
      <c r="M1727" s="245"/>
      <c r="N1727" s="246"/>
      <c r="O1727" s="246"/>
      <c r="P1727" s="246"/>
      <c r="Q1727" s="246"/>
      <c r="R1727" s="246"/>
      <c r="S1727" s="246"/>
      <c r="T1727" s="247"/>
      <c r="U1727" s="13"/>
      <c r="V1727" s="13"/>
      <c r="W1727" s="13"/>
      <c r="X1727" s="13"/>
      <c r="Y1727" s="13"/>
      <c r="Z1727" s="13"/>
      <c r="AA1727" s="13"/>
      <c r="AB1727" s="13"/>
      <c r="AC1727" s="13"/>
      <c r="AD1727" s="13"/>
      <c r="AE1727" s="13"/>
      <c r="AT1727" s="248" t="s">
        <v>159</v>
      </c>
      <c r="AU1727" s="248" t="s">
        <v>81</v>
      </c>
      <c r="AV1727" s="13" t="s">
        <v>81</v>
      </c>
      <c r="AW1727" s="13" t="s">
        <v>33</v>
      </c>
      <c r="AX1727" s="13" t="s">
        <v>72</v>
      </c>
      <c r="AY1727" s="248" t="s">
        <v>150</v>
      </c>
    </row>
    <row r="1728" s="13" customFormat="1">
      <c r="A1728" s="13"/>
      <c r="B1728" s="237"/>
      <c r="C1728" s="238"/>
      <c r="D1728" s="239" t="s">
        <v>159</v>
      </c>
      <c r="E1728" s="240" t="s">
        <v>19</v>
      </c>
      <c r="F1728" s="241" t="s">
        <v>2508</v>
      </c>
      <c r="G1728" s="238"/>
      <c r="H1728" s="242">
        <v>14.25</v>
      </c>
      <c r="I1728" s="243"/>
      <c r="J1728" s="238"/>
      <c r="K1728" s="238"/>
      <c r="L1728" s="244"/>
      <c r="M1728" s="245"/>
      <c r="N1728" s="246"/>
      <c r="O1728" s="246"/>
      <c r="P1728" s="246"/>
      <c r="Q1728" s="246"/>
      <c r="R1728" s="246"/>
      <c r="S1728" s="246"/>
      <c r="T1728" s="247"/>
      <c r="U1728" s="13"/>
      <c r="V1728" s="13"/>
      <c r="W1728" s="13"/>
      <c r="X1728" s="13"/>
      <c r="Y1728" s="13"/>
      <c r="Z1728" s="13"/>
      <c r="AA1728" s="13"/>
      <c r="AB1728" s="13"/>
      <c r="AC1728" s="13"/>
      <c r="AD1728" s="13"/>
      <c r="AE1728" s="13"/>
      <c r="AT1728" s="248" t="s">
        <v>159</v>
      </c>
      <c r="AU1728" s="248" t="s">
        <v>81</v>
      </c>
      <c r="AV1728" s="13" t="s">
        <v>81</v>
      </c>
      <c r="AW1728" s="13" t="s">
        <v>33</v>
      </c>
      <c r="AX1728" s="13" t="s">
        <v>72</v>
      </c>
      <c r="AY1728" s="248" t="s">
        <v>150</v>
      </c>
    </row>
    <row r="1729" s="14" customFormat="1">
      <c r="A1729" s="14"/>
      <c r="B1729" s="249"/>
      <c r="C1729" s="250"/>
      <c r="D1729" s="239" t="s">
        <v>159</v>
      </c>
      <c r="E1729" s="251" t="s">
        <v>19</v>
      </c>
      <c r="F1729" s="252" t="s">
        <v>161</v>
      </c>
      <c r="G1729" s="250"/>
      <c r="H1729" s="253">
        <v>21.5</v>
      </c>
      <c r="I1729" s="254"/>
      <c r="J1729" s="250"/>
      <c r="K1729" s="250"/>
      <c r="L1729" s="255"/>
      <c r="M1729" s="256"/>
      <c r="N1729" s="257"/>
      <c r="O1729" s="257"/>
      <c r="P1729" s="257"/>
      <c r="Q1729" s="257"/>
      <c r="R1729" s="257"/>
      <c r="S1729" s="257"/>
      <c r="T1729" s="258"/>
      <c r="U1729" s="14"/>
      <c r="V1729" s="14"/>
      <c r="W1729" s="14"/>
      <c r="X1729" s="14"/>
      <c r="Y1729" s="14"/>
      <c r="Z1729" s="14"/>
      <c r="AA1729" s="14"/>
      <c r="AB1729" s="14"/>
      <c r="AC1729" s="14"/>
      <c r="AD1729" s="14"/>
      <c r="AE1729" s="14"/>
      <c r="AT1729" s="259" t="s">
        <v>159</v>
      </c>
      <c r="AU1729" s="259" t="s">
        <v>81</v>
      </c>
      <c r="AV1729" s="14" t="s">
        <v>162</v>
      </c>
      <c r="AW1729" s="14" t="s">
        <v>33</v>
      </c>
      <c r="AX1729" s="14" t="s">
        <v>79</v>
      </c>
      <c r="AY1729" s="259" t="s">
        <v>150</v>
      </c>
    </row>
    <row r="1730" s="2" customFormat="1" ht="21.75" customHeight="1">
      <c r="A1730" s="40"/>
      <c r="B1730" s="41"/>
      <c r="C1730" s="281" t="s">
        <v>2509</v>
      </c>
      <c r="D1730" s="281" t="s">
        <v>259</v>
      </c>
      <c r="E1730" s="282" t="s">
        <v>2470</v>
      </c>
      <c r="F1730" s="283" t="s">
        <v>2471</v>
      </c>
      <c r="G1730" s="284" t="s">
        <v>155</v>
      </c>
      <c r="H1730" s="285">
        <v>1.5840000000000001</v>
      </c>
      <c r="I1730" s="286"/>
      <c r="J1730" s="287">
        <f>ROUND(I1730*H1730,2)</f>
        <v>0</v>
      </c>
      <c r="K1730" s="283" t="s">
        <v>156</v>
      </c>
      <c r="L1730" s="288"/>
      <c r="M1730" s="289" t="s">
        <v>19</v>
      </c>
      <c r="N1730" s="290" t="s">
        <v>43</v>
      </c>
      <c r="O1730" s="86"/>
      <c r="P1730" s="233">
        <f>O1730*H1730</f>
        <v>0</v>
      </c>
      <c r="Q1730" s="233">
        <v>0.0129</v>
      </c>
      <c r="R1730" s="233">
        <f>Q1730*H1730</f>
        <v>0.0204336</v>
      </c>
      <c r="S1730" s="233">
        <v>0</v>
      </c>
      <c r="T1730" s="234">
        <f>S1730*H1730</f>
        <v>0</v>
      </c>
      <c r="U1730" s="40"/>
      <c r="V1730" s="40"/>
      <c r="W1730" s="40"/>
      <c r="X1730" s="40"/>
      <c r="Y1730" s="40"/>
      <c r="Z1730" s="40"/>
      <c r="AA1730" s="40"/>
      <c r="AB1730" s="40"/>
      <c r="AC1730" s="40"/>
      <c r="AD1730" s="40"/>
      <c r="AE1730" s="40"/>
      <c r="AR1730" s="235" t="s">
        <v>358</v>
      </c>
      <c r="AT1730" s="235" t="s">
        <v>259</v>
      </c>
      <c r="AU1730" s="235" t="s">
        <v>81</v>
      </c>
      <c r="AY1730" s="19" t="s">
        <v>150</v>
      </c>
      <c r="BE1730" s="236">
        <f>IF(N1730="základní",J1730,0)</f>
        <v>0</v>
      </c>
      <c r="BF1730" s="236">
        <f>IF(N1730="snížená",J1730,0)</f>
        <v>0</v>
      </c>
      <c r="BG1730" s="236">
        <f>IF(N1730="zákl. přenesená",J1730,0)</f>
        <v>0</v>
      </c>
      <c r="BH1730" s="236">
        <f>IF(N1730="sníž. přenesená",J1730,0)</f>
        <v>0</v>
      </c>
      <c r="BI1730" s="236">
        <f>IF(N1730="nulová",J1730,0)</f>
        <v>0</v>
      </c>
      <c r="BJ1730" s="19" t="s">
        <v>79</v>
      </c>
      <c r="BK1730" s="236">
        <f>ROUND(I1730*H1730,2)</f>
        <v>0</v>
      </c>
      <c r="BL1730" s="19" t="s">
        <v>264</v>
      </c>
      <c r="BM1730" s="235" t="s">
        <v>2510</v>
      </c>
    </row>
    <row r="1731" s="13" customFormat="1">
      <c r="A1731" s="13"/>
      <c r="B1731" s="237"/>
      <c r="C1731" s="238"/>
      <c r="D1731" s="239" t="s">
        <v>159</v>
      </c>
      <c r="E1731" s="238"/>
      <c r="F1731" s="241" t="s">
        <v>2511</v>
      </c>
      <c r="G1731" s="238"/>
      <c r="H1731" s="242">
        <v>1.5840000000000001</v>
      </c>
      <c r="I1731" s="243"/>
      <c r="J1731" s="238"/>
      <c r="K1731" s="238"/>
      <c r="L1731" s="244"/>
      <c r="M1731" s="245"/>
      <c r="N1731" s="246"/>
      <c r="O1731" s="246"/>
      <c r="P1731" s="246"/>
      <c r="Q1731" s="246"/>
      <c r="R1731" s="246"/>
      <c r="S1731" s="246"/>
      <c r="T1731" s="247"/>
      <c r="U1731" s="13"/>
      <c r="V1731" s="13"/>
      <c r="W1731" s="13"/>
      <c r="X1731" s="13"/>
      <c r="Y1731" s="13"/>
      <c r="Z1731" s="13"/>
      <c r="AA1731" s="13"/>
      <c r="AB1731" s="13"/>
      <c r="AC1731" s="13"/>
      <c r="AD1731" s="13"/>
      <c r="AE1731" s="13"/>
      <c r="AT1731" s="248" t="s">
        <v>159</v>
      </c>
      <c r="AU1731" s="248" t="s">
        <v>81</v>
      </c>
      <c r="AV1731" s="13" t="s">
        <v>81</v>
      </c>
      <c r="AW1731" s="13" t="s">
        <v>4</v>
      </c>
      <c r="AX1731" s="13" t="s">
        <v>79</v>
      </c>
      <c r="AY1731" s="248" t="s">
        <v>150</v>
      </c>
    </row>
    <row r="1732" s="2" customFormat="1" ht="21.75" customHeight="1">
      <c r="A1732" s="40"/>
      <c r="B1732" s="41"/>
      <c r="C1732" s="281" t="s">
        <v>2512</v>
      </c>
      <c r="D1732" s="281" t="s">
        <v>259</v>
      </c>
      <c r="E1732" s="282" t="s">
        <v>2487</v>
      </c>
      <c r="F1732" s="283" t="s">
        <v>2488</v>
      </c>
      <c r="G1732" s="284" t="s">
        <v>155</v>
      </c>
      <c r="H1732" s="285">
        <v>5.5110000000000001</v>
      </c>
      <c r="I1732" s="286"/>
      <c r="J1732" s="287">
        <f>ROUND(I1732*H1732,2)</f>
        <v>0</v>
      </c>
      <c r="K1732" s="283" t="s">
        <v>156</v>
      </c>
      <c r="L1732" s="288"/>
      <c r="M1732" s="289" t="s">
        <v>19</v>
      </c>
      <c r="N1732" s="290" t="s">
        <v>43</v>
      </c>
      <c r="O1732" s="86"/>
      <c r="P1732" s="233">
        <f>O1732*H1732</f>
        <v>0</v>
      </c>
      <c r="Q1732" s="233">
        <v>0.02</v>
      </c>
      <c r="R1732" s="233">
        <f>Q1732*H1732</f>
        <v>0.11022</v>
      </c>
      <c r="S1732" s="233">
        <v>0</v>
      </c>
      <c r="T1732" s="234">
        <f>S1732*H1732</f>
        <v>0</v>
      </c>
      <c r="U1732" s="40"/>
      <c r="V1732" s="40"/>
      <c r="W1732" s="40"/>
      <c r="X1732" s="40"/>
      <c r="Y1732" s="40"/>
      <c r="Z1732" s="40"/>
      <c r="AA1732" s="40"/>
      <c r="AB1732" s="40"/>
      <c r="AC1732" s="40"/>
      <c r="AD1732" s="40"/>
      <c r="AE1732" s="40"/>
      <c r="AR1732" s="235" t="s">
        <v>358</v>
      </c>
      <c r="AT1732" s="235" t="s">
        <v>259</v>
      </c>
      <c r="AU1732" s="235" t="s">
        <v>81</v>
      </c>
      <c r="AY1732" s="19" t="s">
        <v>150</v>
      </c>
      <c r="BE1732" s="236">
        <f>IF(N1732="základní",J1732,0)</f>
        <v>0</v>
      </c>
      <c r="BF1732" s="236">
        <f>IF(N1732="snížená",J1732,0)</f>
        <v>0</v>
      </c>
      <c r="BG1732" s="236">
        <f>IF(N1732="zákl. přenesená",J1732,0)</f>
        <v>0</v>
      </c>
      <c r="BH1732" s="236">
        <f>IF(N1732="sníž. přenesená",J1732,0)</f>
        <v>0</v>
      </c>
      <c r="BI1732" s="236">
        <f>IF(N1732="nulová",J1732,0)</f>
        <v>0</v>
      </c>
      <c r="BJ1732" s="19" t="s">
        <v>79</v>
      </c>
      <c r="BK1732" s="236">
        <f>ROUND(I1732*H1732,2)</f>
        <v>0</v>
      </c>
      <c r="BL1732" s="19" t="s">
        <v>264</v>
      </c>
      <c r="BM1732" s="235" t="s">
        <v>2513</v>
      </c>
    </row>
    <row r="1733" s="13" customFormat="1">
      <c r="A1733" s="13"/>
      <c r="B1733" s="237"/>
      <c r="C1733" s="238"/>
      <c r="D1733" s="239" t="s">
        <v>159</v>
      </c>
      <c r="E1733" s="238"/>
      <c r="F1733" s="241" t="s">
        <v>2514</v>
      </c>
      <c r="G1733" s="238"/>
      <c r="H1733" s="242">
        <v>5.5110000000000001</v>
      </c>
      <c r="I1733" s="243"/>
      <c r="J1733" s="238"/>
      <c r="K1733" s="238"/>
      <c r="L1733" s="244"/>
      <c r="M1733" s="245"/>
      <c r="N1733" s="246"/>
      <c r="O1733" s="246"/>
      <c r="P1733" s="246"/>
      <c r="Q1733" s="246"/>
      <c r="R1733" s="246"/>
      <c r="S1733" s="246"/>
      <c r="T1733" s="247"/>
      <c r="U1733" s="13"/>
      <c r="V1733" s="13"/>
      <c r="W1733" s="13"/>
      <c r="X1733" s="13"/>
      <c r="Y1733" s="13"/>
      <c r="Z1733" s="13"/>
      <c r="AA1733" s="13"/>
      <c r="AB1733" s="13"/>
      <c r="AC1733" s="13"/>
      <c r="AD1733" s="13"/>
      <c r="AE1733" s="13"/>
      <c r="AT1733" s="248" t="s">
        <v>159</v>
      </c>
      <c r="AU1733" s="248" t="s">
        <v>81</v>
      </c>
      <c r="AV1733" s="13" t="s">
        <v>81</v>
      </c>
      <c r="AW1733" s="13" t="s">
        <v>4</v>
      </c>
      <c r="AX1733" s="13" t="s">
        <v>79</v>
      </c>
      <c r="AY1733" s="248" t="s">
        <v>150</v>
      </c>
    </row>
    <row r="1734" s="2" customFormat="1" ht="16.5" customHeight="1">
      <c r="A1734" s="40"/>
      <c r="B1734" s="41"/>
      <c r="C1734" s="224" t="s">
        <v>2515</v>
      </c>
      <c r="D1734" s="224" t="s">
        <v>152</v>
      </c>
      <c r="E1734" s="225" t="s">
        <v>2516</v>
      </c>
      <c r="F1734" s="226" t="s">
        <v>2517</v>
      </c>
      <c r="G1734" s="227" t="s">
        <v>155</v>
      </c>
      <c r="H1734" s="228">
        <v>468.33699999999999</v>
      </c>
      <c r="I1734" s="229"/>
      <c r="J1734" s="230">
        <f>ROUND(I1734*H1734,2)</f>
        <v>0</v>
      </c>
      <c r="K1734" s="226" t="s">
        <v>156</v>
      </c>
      <c r="L1734" s="46"/>
      <c r="M1734" s="231" t="s">
        <v>19</v>
      </c>
      <c r="N1734" s="232" t="s">
        <v>43</v>
      </c>
      <c r="O1734" s="86"/>
      <c r="P1734" s="233">
        <f>O1734*H1734</f>
        <v>0</v>
      </c>
      <c r="Q1734" s="233">
        <v>0.0015</v>
      </c>
      <c r="R1734" s="233">
        <f>Q1734*H1734</f>
        <v>0.7025055</v>
      </c>
      <c r="S1734" s="233">
        <v>0</v>
      </c>
      <c r="T1734" s="234">
        <f>S1734*H1734</f>
        <v>0</v>
      </c>
      <c r="U1734" s="40"/>
      <c r="V1734" s="40"/>
      <c r="W1734" s="40"/>
      <c r="X1734" s="40"/>
      <c r="Y1734" s="40"/>
      <c r="Z1734" s="40"/>
      <c r="AA1734" s="40"/>
      <c r="AB1734" s="40"/>
      <c r="AC1734" s="40"/>
      <c r="AD1734" s="40"/>
      <c r="AE1734" s="40"/>
      <c r="AR1734" s="235" t="s">
        <v>264</v>
      </c>
      <c r="AT1734" s="235" t="s">
        <v>152</v>
      </c>
      <c r="AU1734" s="235" t="s">
        <v>81</v>
      </c>
      <c r="AY1734" s="19" t="s">
        <v>150</v>
      </c>
      <c r="BE1734" s="236">
        <f>IF(N1734="základní",J1734,0)</f>
        <v>0</v>
      </c>
      <c r="BF1734" s="236">
        <f>IF(N1734="snížená",J1734,0)</f>
        <v>0</v>
      </c>
      <c r="BG1734" s="236">
        <f>IF(N1734="zákl. přenesená",J1734,0)</f>
        <v>0</v>
      </c>
      <c r="BH1734" s="236">
        <f>IF(N1734="sníž. přenesená",J1734,0)</f>
        <v>0</v>
      </c>
      <c r="BI1734" s="236">
        <f>IF(N1734="nulová",J1734,0)</f>
        <v>0</v>
      </c>
      <c r="BJ1734" s="19" t="s">
        <v>79</v>
      </c>
      <c r="BK1734" s="236">
        <f>ROUND(I1734*H1734,2)</f>
        <v>0</v>
      </c>
      <c r="BL1734" s="19" t="s">
        <v>264</v>
      </c>
      <c r="BM1734" s="235" t="s">
        <v>2518</v>
      </c>
    </row>
    <row r="1735" s="15" customFormat="1">
      <c r="A1735" s="15"/>
      <c r="B1735" s="260"/>
      <c r="C1735" s="261"/>
      <c r="D1735" s="239" t="s">
        <v>159</v>
      </c>
      <c r="E1735" s="262" t="s">
        <v>19</v>
      </c>
      <c r="F1735" s="263" t="s">
        <v>2519</v>
      </c>
      <c r="G1735" s="261"/>
      <c r="H1735" s="262" t="s">
        <v>19</v>
      </c>
      <c r="I1735" s="264"/>
      <c r="J1735" s="261"/>
      <c r="K1735" s="261"/>
      <c r="L1735" s="265"/>
      <c r="M1735" s="266"/>
      <c r="N1735" s="267"/>
      <c r="O1735" s="267"/>
      <c r="P1735" s="267"/>
      <c r="Q1735" s="267"/>
      <c r="R1735" s="267"/>
      <c r="S1735" s="267"/>
      <c r="T1735" s="268"/>
      <c r="U1735" s="15"/>
      <c r="V1735" s="15"/>
      <c r="W1735" s="15"/>
      <c r="X1735" s="15"/>
      <c r="Y1735" s="15"/>
      <c r="Z1735" s="15"/>
      <c r="AA1735" s="15"/>
      <c r="AB1735" s="15"/>
      <c r="AC1735" s="15"/>
      <c r="AD1735" s="15"/>
      <c r="AE1735" s="15"/>
      <c r="AT1735" s="269" t="s">
        <v>159</v>
      </c>
      <c r="AU1735" s="269" t="s">
        <v>81</v>
      </c>
      <c r="AV1735" s="15" t="s">
        <v>79</v>
      </c>
      <c r="AW1735" s="15" t="s">
        <v>33</v>
      </c>
      <c r="AX1735" s="15" t="s">
        <v>72</v>
      </c>
      <c r="AY1735" s="269" t="s">
        <v>150</v>
      </c>
    </row>
    <row r="1736" s="15" customFormat="1">
      <c r="A1736" s="15"/>
      <c r="B1736" s="260"/>
      <c r="C1736" s="261"/>
      <c r="D1736" s="239" t="s">
        <v>159</v>
      </c>
      <c r="E1736" s="262" t="s">
        <v>19</v>
      </c>
      <c r="F1736" s="263" t="s">
        <v>379</v>
      </c>
      <c r="G1736" s="261"/>
      <c r="H1736" s="262" t="s">
        <v>19</v>
      </c>
      <c r="I1736" s="264"/>
      <c r="J1736" s="261"/>
      <c r="K1736" s="261"/>
      <c r="L1736" s="265"/>
      <c r="M1736" s="266"/>
      <c r="N1736" s="267"/>
      <c r="O1736" s="267"/>
      <c r="P1736" s="267"/>
      <c r="Q1736" s="267"/>
      <c r="R1736" s="267"/>
      <c r="S1736" s="267"/>
      <c r="T1736" s="268"/>
      <c r="U1736" s="15"/>
      <c r="V1736" s="15"/>
      <c r="W1736" s="15"/>
      <c r="X1736" s="15"/>
      <c r="Y1736" s="15"/>
      <c r="Z1736" s="15"/>
      <c r="AA1736" s="15"/>
      <c r="AB1736" s="15"/>
      <c r="AC1736" s="15"/>
      <c r="AD1736" s="15"/>
      <c r="AE1736" s="15"/>
      <c r="AT1736" s="269" t="s">
        <v>159</v>
      </c>
      <c r="AU1736" s="269" t="s">
        <v>81</v>
      </c>
      <c r="AV1736" s="15" t="s">
        <v>79</v>
      </c>
      <c r="AW1736" s="15" t="s">
        <v>33</v>
      </c>
      <c r="AX1736" s="15" t="s">
        <v>72</v>
      </c>
      <c r="AY1736" s="269" t="s">
        <v>150</v>
      </c>
    </row>
    <row r="1737" s="13" customFormat="1">
      <c r="A1737" s="13"/>
      <c r="B1737" s="237"/>
      <c r="C1737" s="238"/>
      <c r="D1737" s="239" t="s">
        <v>159</v>
      </c>
      <c r="E1737" s="240" t="s">
        <v>19</v>
      </c>
      <c r="F1737" s="241" t="s">
        <v>2479</v>
      </c>
      <c r="G1737" s="238"/>
      <c r="H1737" s="242">
        <v>18.739999999999998</v>
      </c>
      <c r="I1737" s="243"/>
      <c r="J1737" s="238"/>
      <c r="K1737" s="238"/>
      <c r="L1737" s="244"/>
      <c r="M1737" s="245"/>
      <c r="N1737" s="246"/>
      <c r="O1737" s="246"/>
      <c r="P1737" s="246"/>
      <c r="Q1737" s="246"/>
      <c r="R1737" s="246"/>
      <c r="S1737" s="246"/>
      <c r="T1737" s="247"/>
      <c r="U1737" s="13"/>
      <c r="V1737" s="13"/>
      <c r="W1737" s="13"/>
      <c r="X1737" s="13"/>
      <c r="Y1737" s="13"/>
      <c r="Z1737" s="13"/>
      <c r="AA1737" s="13"/>
      <c r="AB1737" s="13"/>
      <c r="AC1737" s="13"/>
      <c r="AD1737" s="13"/>
      <c r="AE1737" s="13"/>
      <c r="AT1737" s="248" t="s">
        <v>159</v>
      </c>
      <c r="AU1737" s="248" t="s">
        <v>81</v>
      </c>
      <c r="AV1737" s="13" t="s">
        <v>81</v>
      </c>
      <c r="AW1737" s="13" t="s">
        <v>33</v>
      </c>
      <c r="AX1737" s="13" t="s">
        <v>72</v>
      </c>
      <c r="AY1737" s="248" t="s">
        <v>150</v>
      </c>
    </row>
    <row r="1738" s="13" customFormat="1">
      <c r="A1738" s="13"/>
      <c r="B1738" s="237"/>
      <c r="C1738" s="238"/>
      <c r="D1738" s="239" t="s">
        <v>159</v>
      </c>
      <c r="E1738" s="240" t="s">
        <v>19</v>
      </c>
      <c r="F1738" s="241" t="s">
        <v>2480</v>
      </c>
      <c r="G1738" s="238"/>
      <c r="H1738" s="242">
        <v>15.76</v>
      </c>
      <c r="I1738" s="243"/>
      <c r="J1738" s="238"/>
      <c r="K1738" s="238"/>
      <c r="L1738" s="244"/>
      <c r="M1738" s="245"/>
      <c r="N1738" s="246"/>
      <c r="O1738" s="246"/>
      <c r="P1738" s="246"/>
      <c r="Q1738" s="246"/>
      <c r="R1738" s="246"/>
      <c r="S1738" s="246"/>
      <c r="T1738" s="247"/>
      <c r="U1738" s="13"/>
      <c r="V1738" s="13"/>
      <c r="W1738" s="13"/>
      <c r="X1738" s="13"/>
      <c r="Y1738" s="13"/>
      <c r="Z1738" s="13"/>
      <c r="AA1738" s="13"/>
      <c r="AB1738" s="13"/>
      <c r="AC1738" s="13"/>
      <c r="AD1738" s="13"/>
      <c r="AE1738" s="13"/>
      <c r="AT1738" s="248" t="s">
        <v>159</v>
      </c>
      <c r="AU1738" s="248" t="s">
        <v>81</v>
      </c>
      <c r="AV1738" s="13" t="s">
        <v>81</v>
      </c>
      <c r="AW1738" s="13" t="s">
        <v>33</v>
      </c>
      <c r="AX1738" s="13" t="s">
        <v>72</v>
      </c>
      <c r="AY1738" s="248" t="s">
        <v>150</v>
      </c>
    </row>
    <row r="1739" s="13" customFormat="1">
      <c r="A1739" s="13"/>
      <c r="B1739" s="237"/>
      <c r="C1739" s="238"/>
      <c r="D1739" s="239" t="s">
        <v>159</v>
      </c>
      <c r="E1739" s="240" t="s">
        <v>19</v>
      </c>
      <c r="F1739" s="241" t="s">
        <v>2462</v>
      </c>
      <c r="G1739" s="238"/>
      <c r="H1739" s="242">
        <v>112.95</v>
      </c>
      <c r="I1739" s="243"/>
      <c r="J1739" s="238"/>
      <c r="K1739" s="238"/>
      <c r="L1739" s="244"/>
      <c r="M1739" s="245"/>
      <c r="N1739" s="246"/>
      <c r="O1739" s="246"/>
      <c r="P1739" s="246"/>
      <c r="Q1739" s="246"/>
      <c r="R1739" s="246"/>
      <c r="S1739" s="246"/>
      <c r="T1739" s="247"/>
      <c r="U1739" s="13"/>
      <c r="V1739" s="13"/>
      <c r="W1739" s="13"/>
      <c r="X1739" s="13"/>
      <c r="Y1739" s="13"/>
      <c r="Z1739" s="13"/>
      <c r="AA1739" s="13"/>
      <c r="AB1739" s="13"/>
      <c r="AC1739" s="13"/>
      <c r="AD1739" s="13"/>
      <c r="AE1739" s="13"/>
      <c r="AT1739" s="248" t="s">
        <v>159</v>
      </c>
      <c r="AU1739" s="248" t="s">
        <v>81</v>
      </c>
      <c r="AV1739" s="13" t="s">
        <v>81</v>
      </c>
      <c r="AW1739" s="13" t="s">
        <v>33</v>
      </c>
      <c r="AX1739" s="13" t="s">
        <v>72</v>
      </c>
      <c r="AY1739" s="248" t="s">
        <v>150</v>
      </c>
    </row>
    <row r="1740" s="13" customFormat="1">
      <c r="A1740" s="13"/>
      <c r="B1740" s="237"/>
      <c r="C1740" s="238"/>
      <c r="D1740" s="239" t="s">
        <v>159</v>
      </c>
      <c r="E1740" s="240" t="s">
        <v>19</v>
      </c>
      <c r="F1740" s="241" t="s">
        <v>2464</v>
      </c>
      <c r="G1740" s="238"/>
      <c r="H1740" s="242">
        <v>34.965000000000003</v>
      </c>
      <c r="I1740" s="243"/>
      <c r="J1740" s="238"/>
      <c r="K1740" s="238"/>
      <c r="L1740" s="244"/>
      <c r="M1740" s="245"/>
      <c r="N1740" s="246"/>
      <c r="O1740" s="246"/>
      <c r="P1740" s="246"/>
      <c r="Q1740" s="246"/>
      <c r="R1740" s="246"/>
      <c r="S1740" s="246"/>
      <c r="T1740" s="247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T1740" s="248" t="s">
        <v>159</v>
      </c>
      <c r="AU1740" s="248" t="s">
        <v>81</v>
      </c>
      <c r="AV1740" s="13" t="s">
        <v>81</v>
      </c>
      <c r="AW1740" s="13" t="s">
        <v>33</v>
      </c>
      <c r="AX1740" s="13" t="s">
        <v>72</v>
      </c>
      <c r="AY1740" s="248" t="s">
        <v>150</v>
      </c>
    </row>
    <row r="1741" s="13" customFormat="1">
      <c r="A1741" s="13"/>
      <c r="B1741" s="237"/>
      <c r="C1741" s="238"/>
      <c r="D1741" s="239" t="s">
        <v>159</v>
      </c>
      <c r="E1741" s="240" t="s">
        <v>19</v>
      </c>
      <c r="F1741" s="241" t="s">
        <v>2465</v>
      </c>
      <c r="G1741" s="238"/>
      <c r="H1741" s="242">
        <v>112.39700000000001</v>
      </c>
      <c r="I1741" s="243"/>
      <c r="J1741" s="238"/>
      <c r="K1741" s="238"/>
      <c r="L1741" s="244"/>
      <c r="M1741" s="245"/>
      <c r="N1741" s="246"/>
      <c r="O1741" s="246"/>
      <c r="P1741" s="246"/>
      <c r="Q1741" s="246"/>
      <c r="R1741" s="246"/>
      <c r="S1741" s="246"/>
      <c r="T1741" s="247"/>
      <c r="U1741" s="13"/>
      <c r="V1741" s="13"/>
      <c r="W1741" s="13"/>
      <c r="X1741" s="13"/>
      <c r="Y1741" s="13"/>
      <c r="Z1741" s="13"/>
      <c r="AA1741" s="13"/>
      <c r="AB1741" s="13"/>
      <c r="AC1741" s="13"/>
      <c r="AD1741" s="13"/>
      <c r="AE1741" s="13"/>
      <c r="AT1741" s="248" t="s">
        <v>159</v>
      </c>
      <c r="AU1741" s="248" t="s">
        <v>81</v>
      </c>
      <c r="AV1741" s="13" t="s">
        <v>81</v>
      </c>
      <c r="AW1741" s="13" t="s">
        <v>33</v>
      </c>
      <c r="AX1741" s="13" t="s">
        <v>72</v>
      </c>
      <c r="AY1741" s="248" t="s">
        <v>150</v>
      </c>
    </row>
    <row r="1742" s="13" customFormat="1">
      <c r="A1742" s="13"/>
      <c r="B1742" s="237"/>
      <c r="C1742" s="238"/>
      <c r="D1742" s="239" t="s">
        <v>159</v>
      </c>
      <c r="E1742" s="240" t="s">
        <v>19</v>
      </c>
      <c r="F1742" s="241" t="s">
        <v>2466</v>
      </c>
      <c r="G1742" s="238"/>
      <c r="H1742" s="242">
        <v>-13.835000000000001</v>
      </c>
      <c r="I1742" s="243"/>
      <c r="J1742" s="238"/>
      <c r="K1742" s="238"/>
      <c r="L1742" s="244"/>
      <c r="M1742" s="245"/>
      <c r="N1742" s="246"/>
      <c r="O1742" s="246"/>
      <c r="P1742" s="246"/>
      <c r="Q1742" s="246"/>
      <c r="R1742" s="246"/>
      <c r="S1742" s="246"/>
      <c r="T1742" s="247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T1742" s="248" t="s">
        <v>159</v>
      </c>
      <c r="AU1742" s="248" t="s">
        <v>81</v>
      </c>
      <c r="AV1742" s="13" t="s">
        <v>81</v>
      </c>
      <c r="AW1742" s="13" t="s">
        <v>33</v>
      </c>
      <c r="AX1742" s="13" t="s">
        <v>72</v>
      </c>
      <c r="AY1742" s="248" t="s">
        <v>150</v>
      </c>
    </row>
    <row r="1743" s="13" customFormat="1">
      <c r="A1743" s="13"/>
      <c r="B1743" s="237"/>
      <c r="C1743" s="238"/>
      <c r="D1743" s="239" t="s">
        <v>159</v>
      </c>
      <c r="E1743" s="240" t="s">
        <v>19</v>
      </c>
      <c r="F1743" s="241" t="s">
        <v>2467</v>
      </c>
      <c r="G1743" s="238"/>
      <c r="H1743" s="242">
        <v>30.844999999999999</v>
      </c>
      <c r="I1743" s="243"/>
      <c r="J1743" s="238"/>
      <c r="K1743" s="238"/>
      <c r="L1743" s="244"/>
      <c r="M1743" s="245"/>
      <c r="N1743" s="246"/>
      <c r="O1743" s="246"/>
      <c r="P1743" s="246"/>
      <c r="Q1743" s="246"/>
      <c r="R1743" s="246"/>
      <c r="S1743" s="246"/>
      <c r="T1743" s="247"/>
      <c r="U1743" s="13"/>
      <c r="V1743" s="13"/>
      <c r="W1743" s="13"/>
      <c r="X1743" s="13"/>
      <c r="Y1743" s="13"/>
      <c r="Z1743" s="13"/>
      <c r="AA1743" s="13"/>
      <c r="AB1743" s="13"/>
      <c r="AC1743" s="13"/>
      <c r="AD1743" s="13"/>
      <c r="AE1743" s="13"/>
      <c r="AT1743" s="248" t="s">
        <v>159</v>
      </c>
      <c r="AU1743" s="248" t="s">
        <v>81</v>
      </c>
      <c r="AV1743" s="13" t="s">
        <v>81</v>
      </c>
      <c r="AW1743" s="13" t="s">
        <v>33</v>
      </c>
      <c r="AX1743" s="13" t="s">
        <v>72</v>
      </c>
      <c r="AY1743" s="248" t="s">
        <v>150</v>
      </c>
    </row>
    <row r="1744" s="13" customFormat="1">
      <c r="A1744" s="13"/>
      <c r="B1744" s="237"/>
      <c r="C1744" s="238"/>
      <c r="D1744" s="239" t="s">
        <v>159</v>
      </c>
      <c r="E1744" s="240" t="s">
        <v>19</v>
      </c>
      <c r="F1744" s="241" t="s">
        <v>2481</v>
      </c>
      <c r="G1744" s="238"/>
      <c r="H1744" s="242">
        <v>30.033999999999999</v>
      </c>
      <c r="I1744" s="243"/>
      <c r="J1744" s="238"/>
      <c r="K1744" s="238"/>
      <c r="L1744" s="244"/>
      <c r="M1744" s="245"/>
      <c r="N1744" s="246"/>
      <c r="O1744" s="246"/>
      <c r="P1744" s="246"/>
      <c r="Q1744" s="246"/>
      <c r="R1744" s="246"/>
      <c r="S1744" s="246"/>
      <c r="T1744" s="247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T1744" s="248" t="s">
        <v>159</v>
      </c>
      <c r="AU1744" s="248" t="s">
        <v>81</v>
      </c>
      <c r="AV1744" s="13" t="s">
        <v>81</v>
      </c>
      <c r="AW1744" s="13" t="s">
        <v>33</v>
      </c>
      <c r="AX1744" s="13" t="s">
        <v>72</v>
      </c>
      <c r="AY1744" s="248" t="s">
        <v>150</v>
      </c>
    </row>
    <row r="1745" s="13" customFormat="1">
      <c r="A1745" s="13"/>
      <c r="B1745" s="237"/>
      <c r="C1745" s="238"/>
      <c r="D1745" s="239" t="s">
        <v>159</v>
      </c>
      <c r="E1745" s="240" t="s">
        <v>19</v>
      </c>
      <c r="F1745" s="241" t="s">
        <v>2482</v>
      </c>
      <c r="G1745" s="238"/>
      <c r="H1745" s="242">
        <v>15.006</v>
      </c>
      <c r="I1745" s="243"/>
      <c r="J1745" s="238"/>
      <c r="K1745" s="238"/>
      <c r="L1745" s="244"/>
      <c r="M1745" s="245"/>
      <c r="N1745" s="246"/>
      <c r="O1745" s="246"/>
      <c r="P1745" s="246"/>
      <c r="Q1745" s="246"/>
      <c r="R1745" s="246"/>
      <c r="S1745" s="246"/>
      <c r="T1745" s="247"/>
      <c r="U1745" s="13"/>
      <c r="V1745" s="13"/>
      <c r="W1745" s="13"/>
      <c r="X1745" s="13"/>
      <c r="Y1745" s="13"/>
      <c r="Z1745" s="13"/>
      <c r="AA1745" s="13"/>
      <c r="AB1745" s="13"/>
      <c r="AC1745" s="13"/>
      <c r="AD1745" s="13"/>
      <c r="AE1745" s="13"/>
      <c r="AT1745" s="248" t="s">
        <v>159</v>
      </c>
      <c r="AU1745" s="248" t="s">
        <v>81</v>
      </c>
      <c r="AV1745" s="13" t="s">
        <v>81</v>
      </c>
      <c r="AW1745" s="13" t="s">
        <v>33</v>
      </c>
      <c r="AX1745" s="13" t="s">
        <v>72</v>
      </c>
      <c r="AY1745" s="248" t="s">
        <v>150</v>
      </c>
    </row>
    <row r="1746" s="14" customFormat="1">
      <c r="A1746" s="14"/>
      <c r="B1746" s="249"/>
      <c r="C1746" s="250"/>
      <c r="D1746" s="239" t="s">
        <v>159</v>
      </c>
      <c r="E1746" s="251" t="s">
        <v>19</v>
      </c>
      <c r="F1746" s="252" t="s">
        <v>161</v>
      </c>
      <c r="G1746" s="250"/>
      <c r="H1746" s="253">
        <v>356.86200000000002</v>
      </c>
      <c r="I1746" s="254"/>
      <c r="J1746" s="250"/>
      <c r="K1746" s="250"/>
      <c r="L1746" s="255"/>
      <c r="M1746" s="256"/>
      <c r="N1746" s="257"/>
      <c r="O1746" s="257"/>
      <c r="P1746" s="257"/>
      <c r="Q1746" s="257"/>
      <c r="R1746" s="257"/>
      <c r="S1746" s="257"/>
      <c r="T1746" s="258"/>
      <c r="U1746" s="14"/>
      <c r="V1746" s="14"/>
      <c r="W1746" s="14"/>
      <c r="X1746" s="14"/>
      <c r="Y1746" s="14"/>
      <c r="Z1746" s="14"/>
      <c r="AA1746" s="14"/>
      <c r="AB1746" s="14"/>
      <c r="AC1746" s="14"/>
      <c r="AD1746" s="14"/>
      <c r="AE1746" s="14"/>
      <c r="AT1746" s="259" t="s">
        <v>159</v>
      </c>
      <c r="AU1746" s="259" t="s">
        <v>81</v>
      </c>
      <c r="AV1746" s="14" t="s">
        <v>162</v>
      </c>
      <c r="AW1746" s="14" t="s">
        <v>33</v>
      </c>
      <c r="AX1746" s="14" t="s">
        <v>72</v>
      </c>
      <c r="AY1746" s="259" t="s">
        <v>150</v>
      </c>
    </row>
    <row r="1747" s="15" customFormat="1">
      <c r="A1747" s="15"/>
      <c r="B1747" s="260"/>
      <c r="C1747" s="261"/>
      <c r="D1747" s="239" t="s">
        <v>159</v>
      </c>
      <c r="E1747" s="262" t="s">
        <v>19</v>
      </c>
      <c r="F1747" s="263" t="s">
        <v>384</v>
      </c>
      <c r="G1747" s="261"/>
      <c r="H1747" s="262" t="s">
        <v>19</v>
      </c>
      <c r="I1747" s="264"/>
      <c r="J1747" s="261"/>
      <c r="K1747" s="261"/>
      <c r="L1747" s="265"/>
      <c r="M1747" s="266"/>
      <c r="N1747" s="267"/>
      <c r="O1747" s="267"/>
      <c r="P1747" s="267"/>
      <c r="Q1747" s="267"/>
      <c r="R1747" s="267"/>
      <c r="S1747" s="267"/>
      <c r="T1747" s="268"/>
      <c r="U1747" s="15"/>
      <c r="V1747" s="15"/>
      <c r="W1747" s="15"/>
      <c r="X1747" s="15"/>
      <c r="Y1747" s="15"/>
      <c r="Z1747" s="15"/>
      <c r="AA1747" s="15"/>
      <c r="AB1747" s="15"/>
      <c r="AC1747" s="15"/>
      <c r="AD1747" s="15"/>
      <c r="AE1747" s="15"/>
      <c r="AT1747" s="269" t="s">
        <v>159</v>
      </c>
      <c r="AU1747" s="269" t="s">
        <v>81</v>
      </c>
      <c r="AV1747" s="15" t="s">
        <v>79</v>
      </c>
      <c r="AW1747" s="15" t="s">
        <v>33</v>
      </c>
      <c r="AX1747" s="15" t="s">
        <v>72</v>
      </c>
      <c r="AY1747" s="269" t="s">
        <v>150</v>
      </c>
    </row>
    <row r="1748" s="13" customFormat="1">
      <c r="A1748" s="13"/>
      <c r="B1748" s="237"/>
      <c r="C1748" s="238"/>
      <c r="D1748" s="239" t="s">
        <v>159</v>
      </c>
      <c r="E1748" s="240" t="s">
        <v>19</v>
      </c>
      <c r="F1748" s="241" t="s">
        <v>2483</v>
      </c>
      <c r="G1748" s="238"/>
      <c r="H1748" s="242">
        <v>57.549999999999997</v>
      </c>
      <c r="I1748" s="243"/>
      <c r="J1748" s="238"/>
      <c r="K1748" s="238"/>
      <c r="L1748" s="244"/>
      <c r="M1748" s="245"/>
      <c r="N1748" s="246"/>
      <c r="O1748" s="246"/>
      <c r="P1748" s="246"/>
      <c r="Q1748" s="246"/>
      <c r="R1748" s="246"/>
      <c r="S1748" s="246"/>
      <c r="T1748" s="247"/>
      <c r="U1748" s="13"/>
      <c r="V1748" s="13"/>
      <c r="W1748" s="13"/>
      <c r="X1748" s="13"/>
      <c r="Y1748" s="13"/>
      <c r="Z1748" s="13"/>
      <c r="AA1748" s="13"/>
      <c r="AB1748" s="13"/>
      <c r="AC1748" s="13"/>
      <c r="AD1748" s="13"/>
      <c r="AE1748" s="13"/>
      <c r="AT1748" s="248" t="s">
        <v>159</v>
      </c>
      <c r="AU1748" s="248" t="s">
        <v>81</v>
      </c>
      <c r="AV1748" s="13" t="s">
        <v>81</v>
      </c>
      <c r="AW1748" s="13" t="s">
        <v>33</v>
      </c>
      <c r="AX1748" s="13" t="s">
        <v>72</v>
      </c>
      <c r="AY1748" s="248" t="s">
        <v>150</v>
      </c>
    </row>
    <row r="1749" s="13" customFormat="1">
      <c r="A1749" s="13"/>
      <c r="B1749" s="237"/>
      <c r="C1749" s="238"/>
      <c r="D1749" s="239" t="s">
        <v>159</v>
      </c>
      <c r="E1749" s="240" t="s">
        <v>19</v>
      </c>
      <c r="F1749" s="241" t="s">
        <v>2484</v>
      </c>
      <c r="G1749" s="238"/>
      <c r="H1749" s="242">
        <v>11.800000000000001</v>
      </c>
      <c r="I1749" s="243"/>
      <c r="J1749" s="238"/>
      <c r="K1749" s="238"/>
      <c r="L1749" s="244"/>
      <c r="M1749" s="245"/>
      <c r="N1749" s="246"/>
      <c r="O1749" s="246"/>
      <c r="P1749" s="246"/>
      <c r="Q1749" s="246"/>
      <c r="R1749" s="246"/>
      <c r="S1749" s="246"/>
      <c r="T1749" s="247"/>
      <c r="U1749" s="13"/>
      <c r="V1749" s="13"/>
      <c r="W1749" s="13"/>
      <c r="X1749" s="13"/>
      <c r="Y1749" s="13"/>
      <c r="Z1749" s="13"/>
      <c r="AA1749" s="13"/>
      <c r="AB1749" s="13"/>
      <c r="AC1749" s="13"/>
      <c r="AD1749" s="13"/>
      <c r="AE1749" s="13"/>
      <c r="AT1749" s="248" t="s">
        <v>159</v>
      </c>
      <c r="AU1749" s="248" t="s">
        <v>81</v>
      </c>
      <c r="AV1749" s="13" t="s">
        <v>81</v>
      </c>
      <c r="AW1749" s="13" t="s">
        <v>33</v>
      </c>
      <c r="AX1749" s="13" t="s">
        <v>72</v>
      </c>
      <c r="AY1749" s="248" t="s">
        <v>150</v>
      </c>
    </row>
    <row r="1750" s="13" customFormat="1">
      <c r="A1750" s="13"/>
      <c r="B1750" s="237"/>
      <c r="C1750" s="238"/>
      <c r="D1750" s="239" t="s">
        <v>159</v>
      </c>
      <c r="E1750" s="240" t="s">
        <v>19</v>
      </c>
      <c r="F1750" s="241" t="s">
        <v>2520</v>
      </c>
      <c r="G1750" s="238"/>
      <c r="H1750" s="242">
        <v>42.125</v>
      </c>
      <c r="I1750" s="243"/>
      <c r="J1750" s="238"/>
      <c r="K1750" s="238"/>
      <c r="L1750" s="244"/>
      <c r="M1750" s="245"/>
      <c r="N1750" s="246"/>
      <c r="O1750" s="246"/>
      <c r="P1750" s="246"/>
      <c r="Q1750" s="246"/>
      <c r="R1750" s="246"/>
      <c r="S1750" s="246"/>
      <c r="T1750" s="247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T1750" s="248" t="s">
        <v>159</v>
      </c>
      <c r="AU1750" s="248" t="s">
        <v>81</v>
      </c>
      <c r="AV1750" s="13" t="s">
        <v>81</v>
      </c>
      <c r="AW1750" s="13" t="s">
        <v>33</v>
      </c>
      <c r="AX1750" s="13" t="s">
        <v>72</v>
      </c>
      <c r="AY1750" s="248" t="s">
        <v>150</v>
      </c>
    </row>
    <row r="1751" s="14" customFormat="1">
      <c r="A1751" s="14"/>
      <c r="B1751" s="249"/>
      <c r="C1751" s="250"/>
      <c r="D1751" s="239" t="s">
        <v>159</v>
      </c>
      <c r="E1751" s="251" t="s">
        <v>19</v>
      </c>
      <c r="F1751" s="252" t="s">
        <v>161</v>
      </c>
      <c r="G1751" s="250"/>
      <c r="H1751" s="253">
        <v>111.47499999999999</v>
      </c>
      <c r="I1751" s="254"/>
      <c r="J1751" s="250"/>
      <c r="K1751" s="250"/>
      <c r="L1751" s="255"/>
      <c r="M1751" s="256"/>
      <c r="N1751" s="257"/>
      <c r="O1751" s="257"/>
      <c r="P1751" s="257"/>
      <c r="Q1751" s="257"/>
      <c r="R1751" s="257"/>
      <c r="S1751" s="257"/>
      <c r="T1751" s="258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T1751" s="259" t="s">
        <v>159</v>
      </c>
      <c r="AU1751" s="259" t="s">
        <v>81</v>
      </c>
      <c r="AV1751" s="14" t="s">
        <v>162</v>
      </c>
      <c r="AW1751" s="14" t="s">
        <v>33</v>
      </c>
      <c r="AX1751" s="14" t="s">
        <v>72</v>
      </c>
      <c r="AY1751" s="259" t="s">
        <v>150</v>
      </c>
    </row>
    <row r="1752" s="16" customFormat="1">
      <c r="A1752" s="16"/>
      <c r="B1752" s="270"/>
      <c r="C1752" s="271"/>
      <c r="D1752" s="239" t="s">
        <v>159</v>
      </c>
      <c r="E1752" s="272" t="s">
        <v>19</v>
      </c>
      <c r="F1752" s="273" t="s">
        <v>188</v>
      </c>
      <c r="G1752" s="271"/>
      <c r="H1752" s="274">
        <v>468.33699999999999</v>
      </c>
      <c r="I1752" s="275"/>
      <c r="J1752" s="271"/>
      <c r="K1752" s="271"/>
      <c r="L1752" s="276"/>
      <c r="M1752" s="277"/>
      <c r="N1752" s="278"/>
      <c r="O1752" s="278"/>
      <c r="P1752" s="278"/>
      <c r="Q1752" s="278"/>
      <c r="R1752" s="278"/>
      <c r="S1752" s="278"/>
      <c r="T1752" s="279"/>
      <c r="U1752" s="16"/>
      <c r="V1752" s="16"/>
      <c r="W1752" s="16"/>
      <c r="X1752" s="16"/>
      <c r="Y1752" s="16"/>
      <c r="Z1752" s="16"/>
      <c r="AA1752" s="16"/>
      <c r="AB1752" s="16"/>
      <c r="AC1752" s="16"/>
      <c r="AD1752" s="16"/>
      <c r="AE1752" s="16"/>
      <c r="AT1752" s="280" t="s">
        <v>159</v>
      </c>
      <c r="AU1752" s="280" t="s">
        <v>81</v>
      </c>
      <c r="AV1752" s="16" t="s">
        <v>157</v>
      </c>
      <c r="AW1752" s="16" t="s">
        <v>33</v>
      </c>
      <c r="AX1752" s="16" t="s">
        <v>79</v>
      </c>
      <c r="AY1752" s="280" t="s">
        <v>150</v>
      </c>
    </row>
    <row r="1753" s="2" customFormat="1" ht="16.5" customHeight="1">
      <c r="A1753" s="40"/>
      <c r="B1753" s="41"/>
      <c r="C1753" s="224" t="s">
        <v>2521</v>
      </c>
      <c r="D1753" s="224" t="s">
        <v>152</v>
      </c>
      <c r="E1753" s="225" t="s">
        <v>2522</v>
      </c>
      <c r="F1753" s="226" t="s">
        <v>2523</v>
      </c>
      <c r="G1753" s="227" t="s">
        <v>155</v>
      </c>
      <c r="H1753" s="228">
        <v>2.7000000000000002</v>
      </c>
      <c r="I1753" s="229"/>
      <c r="J1753" s="230">
        <f>ROUND(I1753*H1753,2)</f>
        <v>0</v>
      </c>
      <c r="K1753" s="226" t="s">
        <v>156</v>
      </c>
      <c r="L1753" s="46"/>
      <c r="M1753" s="231" t="s">
        <v>19</v>
      </c>
      <c r="N1753" s="232" t="s">
        <v>43</v>
      </c>
      <c r="O1753" s="86"/>
      <c r="P1753" s="233">
        <f>O1753*H1753</f>
        <v>0</v>
      </c>
      <c r="Q1753" s="233">
        <v>0.00058</v>
      </c>
      <c r="R1753" s="233">
        <f>Q1753*H1753</f>
        <v>0.0015660000000000001</v>
      </c>
      <c r="S1753" s="233">
        <v>0</v>
      </c>
      <c r="T1753" s="234">
        <f>S1753*H1753</f>
        <v>0</v>
      </c>
      <c r="U1753" s="40"/>
      <c r="V1753" s="40"/>
      <c r="W1753" s="40"/>
      <c r="X1753" s="40"/>
      <c r="Y1753" s="40"/>
      <c r="Z1753" s="40"/>
      <c r="AA1753" s="40"/>
      <c r="AB1753" s="40"/>
      <c r="AC1753" s="40"/>
      <c r="AD1753" s="40"/>
      <c r="AE1753" s="40"/>
      <c r="AR1753" s="235" t="s">
        <v>264</v>
      </c>
      <c r="AT1753" s="235" t="s">
        <v>152</v>
      </c>
      <c r="AU1753" s="235" t="s">
        <v>81</v>
      </c>
      <c r="AY1753" s="19" t="s">
        <v>150</v>
      </c>
      <c r="BE1753" s="236">
        <f>IF(N1753="základní",J1753,0)</f>
        <v>0</v>
      </c>
      <c r="BF1753" s="236">
        <f>IF(N1753="snížená",J1753,0)</f>
        <v>0</v>
      </c>
      <c r="BG1753" s="236">
        <f>IF(N1753="zákl. přenesená",J1753,0)</f>
        <v>0</v>
      </c>
      <c r="BH1753" s="236">
        <f>IF(N1753="sníž. přenesená",J1753,0)</f>
        <v>0</v>
      </c>
      <c r="BI1753" s="236">
        <f>IF(N1753="nulová",J1753,0)</f>
        <v>0</v>
      </c>
      <c r="BJ1753" s="19" t="s">
        <v>79</v>
      </c>
      <c r="BK1753" s="236">
        <f>ROUND(I1753*H1753,2)</f>
        <v>0</v>
      </c>
      <c r="BL1753" s="19" t="s">
        <v>264</v>
      </c>
      <c r="BM1753" s="235" t="s">
        <v>2524</v>
      </c>
    </row>
    <row r="1754" s="13" customFormat="1">
      <c r="A1754" s="13"/>
      <c r="B1754" s="237"/>
      <c r="C1754" s="238"/>
      <c r="D1754" s="239" t="s">
        <v>159</v>
      </c>
      <c r="E1754" s="240" t="s">
        <v>19</v>
      </c>
      <c r="F1754" s="241" t="s">
        <v>2525</v>
      </c>
      <c r="G1754" s="238"/>
      <c r="H1754" s="242">
        <v>0.71999999999999997</v>
      </c>
      <c r="I1754" s="243"/>
      <c r="J1754" s="238"/>
      <c r="K1754" s="238"/>
      <c r="L1754" s="244"/>
      <c r="M1754" s="245"/>
      <c r="N1754" s="246"/>
      <c r="O1754" s="246"/>
      <c r="P1754" s="246"/>
      <c r="Q1754" s="246"/>
      <c r="R1754" s="246"/>
      <c r="S1754" s="246"/>
      <c r="T1754" s="247"/>
      <c r="U1754" s="13"/>
      <c r="V1754" s="13"/>
      <c r="W1754" s="13"/>
      <c r="X1754" s="13"/>
      <c r="Y1754" s="13"/>
      <c r="Z1754" s="13"/>
      <c r="AA1754" s="13"/>
      <c r="AB1754" s="13"/>
      <c r="AC1754" s="13"/>
      <c r="AD1754" s="13"/>
      <c r="AE1754" s="13"/>
      <c r="AT1754" s="248" t="s">
        <v>159</v>
      </c>
      <c r="AU1754" s="248" t="s">
        <v>81</v>
      </c>
      <c r="AV1754" s="13" t="s">
        <v>81</v>
      </c>
      <c r="AW1754" s="13" t="s">
        <v>33</v>
      </c>
      <c r="AX1754" s="13" t="s">
        <v>72</v>
      </c>
      <c r="AY1754" s="248" t="s">
        <v>150</v>
      </c>
    </row>
    <row r="1755" s="13" customFormat="1">
      <c r="A1755" s="13"/>
      <c r="B1755" s="237"/>
      <c r="C1755" s="238"/>
      <c r="D1755" s="239" t="s">
        <v>159</v>
      </c>
      <c r="E1755" s="240" t="s">
        <v>19</v>
      </c>
      <c r="F1755" s="241" t="s">
        <v>2526</v>
      </c>
      <c r="G1755" s="238"/>
      <c r="H1755" s="242">
        <v>0.54000000000000004</v>
      </c>
      <c r="I1755" s="243"/>
      <c r="J1755" s="238"/>
      <c r="K1755" s="238"/>
      <c r="L1755" s="244"/>
      <c r="M1755" s="245"/>
      <c r="N1755" s="246"/>
      <c r="O1755" s="246"/>
      <c r="P1755" s="246"/>
      <c r="Q1755" s="246"/>
      <c r="R1755" s="246"/>
      <c r="S1755" s="246"/>
      <c r="T1755" s="247"/>
      <c r="U1755" s="13"/>
      <c r="V1755" s="13"/>
      <c r="W1755" s="13"/>
      <c r="X1755" s="13"/>
      <c r="Y1755" s="13"/>
      <c r="Z1755" s="13"/>
      <c r="AA1755" s="13"/>
      <c r="AB1755" s="13"/>
      <c r="AC1755" s="13"/>
      <c r="AD1755" s="13"/>
      <c r="AE1755" s="13"/>
      <c r="AT1755" s="248" t="s">
        <v>159</v>
      </c>
      <c r="AU1755" s="248" t="s">
        <v>81</v>
      </c>
      <c r="AV1755" s="13" t="s">
        <v>81</v>
      </c>
      <c r="AW1755" s="13" t="s">
        <v>33</v>
      </c>
      <c r="AX1755" s="13" t="s">
        <v>72</v>
      </c>
      <c r="AY1755" s="248" t="s">
        <v>150</v>
      </c>
    </row>
    <row r="1756" s="13" customFormat="1">
      <c r="A1756" s="13"/>
      <c r="B1756" s="237"/>
      <c r="C1756" s="238"/>
      <c r="D1756" s="239" t="s">
        <v>159</v>
      </c>
      <c r="E1756" s="240" t="s">
        <v>19</v>
      </c>
      <c r="F1756" s="241" t="s">
        <v>2527</v>
      </c>
      <c r="G1756" s="238"/>
      <c r="H1756" s="242">
        <v>1.44</v>
      </c>
      <c r="I1756" s="243"/>
      <c r="J1756" s="238"/>
      <c r="K1756" s="238"/>
      <c r="L1756" s="244"/>
      <c r="M1756" s="245"/>
      <c r="N1756" s="246"/>
      <c r="O1756" s="246"/>
      <c r="P1756" s="246"/>
      <c r="Q1756" s="246"/>
      <c r="R1756" s="246"/>
      <c r="S1756" s="246"/>
      <c r="T1756" s="247"/>
      <c r="U1756" s="13"/>
      <c r="V1756" s="13"/>
      <c r="W1756" s="13"/>
      <c r="X1756" s="13"/>
      <c r="Y1756" s="13"/>
      <c r="Z1756" s="13"/>
      <c r="AA1756" s="13"/>
      <c r="AB1756" s="13"/>
      <c r="AC1756" s="13"/>
      <c r="AD1756" s="13"/>
      <c r="AE1756" s="13"/>
      <c r="AT1756" s="248" t="s">
        <v>159</v>
      </c>
      <c r="AU1756" s="248" t="s">
        <v>81</v>
      </c>
      <c r="AV1756" s="13" t="s">
        <v>81</v>
      </c>
      <c r="AW1756" s="13" t="s">
        <v>33</v>
      </c>
      <c r="AX1756" s="13" t="s">
        <v>72</v>
      </c>
      <c r="AY1756" s="248" t="s">
        <v>150</v>
      </c>
    </row>
    <row r="1757" s="14" customFormat="1">
      <c r="A1757" s="14"/>
      <c r="B1757" s="249"/>
      <c r="C1757" s="250"/>
      <c r="D1757" s="239" t="s">
        <v>159</v>
      </c>
      <c r="E1757" s="251" t="s">
        <v>19</v>
      </c>
      <c r="F1757" s="252" t="s">
        <v>161</v>
      </c>
      <c r="G1757" s="250"/>
      <c r="H1757" s="253">
        <v>2.7000000000000002</v>
      </c>
      <c r="I1757" s="254"/>
      <c r="J1757" s="250"/>
      <c r="K1757" s="250"/>
      <c r="L1757" s="255"/>
      <c r="M1757" s="256"/>
      <c r="N1757" s="257"/>
      <c r="O1757" s="257"/>
      <c r="P1757" s="257"/>
      <c r="Q1757" s="257"/>
      <c r="R1757" s="257"/>
      <c r="S1757" s="257"/>
      <c r="T1757" s="258"/>
      <c r="U1757" s="14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T1757" s="259" t="s">
        <v>159</v>
      </c>
      <c r="AU1757" s="259" t="s">
        <v>81</v>
      </c>
      <c r="AV1757" s="14" t="s">
        <v>162</v>
      </c>
      <c r="AW1757" s="14" t="s">
        <v>33</v>
      </c>
      <c r="AX1757" s="14" t="s">
        <v>79</v>
      </c>
      <c r="AY1757" s="259" t="s">
        <v>150</v>
      </c>
    </row>
    <row r="1758" s="2" customFormat="1" ht="16.5" customHeight="1">
      <c r="A1758" s="40"/>
      <c r="B1758" s="41"/>
      <c r="C1758" s="281" t="s">
        <v>2528</v>
      </c>
      <c r="D1758" s="281" t="s">
        <v>259</v>
      </c>
      <c r="E1758" s="282" t="s">
        <v>2529</v>
      </c>
      <c r="F1758" s="283" t="s">
        <v>2530</v>
      </c>
      <c r="G1758" s="284" t="s">
        <v>155</v>
      </c>
      <c r="H1758" s="285">
        <v>2.9700000000000002</v>
      </c>
      <c r="I1758" s="286"/>
      <c r="J1758" s="287">
        <f>ROUND(I1758*H1758,2)</f>
        <v>0</v>
      </c>
      <c r="K1758" s="283" t="s">
        <v>156</v>
      </c>
      <c r="L1758" s="288"/>
      <c r="M1758" s="289" t="s">
        <v>19</v>
      </c>
      <c r="N1758" s="290" t="s">
        <v>43</v>
      </c>
      <c r="O1758" s="86"/>
      <c r="P1758" s="233">
        <f>O1758*H1758</f>
        <v>0</v>
      </c>
      <c r="Q1758" s="233">
        <v>0.012</v>
      </c>
      <c r="R1758" s="233">
        <f>Q1758*H1758</f>
        <v>0.035640000000000005</v>
      </c>
      <c r="S1758" s="233">
        <v>0</v>
      </c>
      <c r="T1758" s="234">
        <f>S1758*H1758</f>
        <v>0</v>
      </c>
      <c r="U1758" s="40"/>
      <c r="V1758" s="40"/>
      <c r="W1758" s="40"/>
      <c r="X1758" s="40"/>
      <c r="Y1758" s="40"/>
      <c r="Z1758" s="40"/>
      <c r="AA1758" s="40"/>
      <c r="AB1758" s="40"/>
      <c r="AC1758" s="40"/>
      <c r="AD1758" s="40"/>
      <c r="AE1758" s="40"/>
      <c r="AR1758" s="235" t="s">
        <v>358</v>
      </c>
      <c r="AT1758" s="235" t="s">
        <v>259</v>
      </c>
      <c r="AU1758" s="235" t="s">
        <v>81</v>
      </c>
      <c r="AY1758" s="19" t="s">
        <v>150</v>
      </c>
      <c r="BE1758" s="236">
        <f>IF(N1758="základní",J1758,0)</f>
        <v>0</v>
      </c>
      <c r="BF1758" s="236">
        <f>IF(N1758="snížená",J1758,0)</f>
        <v>0</v>
      </c>
      <c r="BG1758" s="236">
        <f>IF(N1758="zákl. přenesená",J1758,0)</f>
        <v>0</v>
      </c>
      <c r="BH1758" s="236">
        <f>IF(N1758="sníž. přenesená",J1758,0)</f>
        <v>0</v>
      </c>
      <c r="BI1758" s="236">
        <f>IF(N1758="nulová",J1758,0)</f>
        <v>0</v>
      </c>
      <c r="BJ1758" s="19" t="s">
        <v>79</v>
      </c>
      <c r="BK1758" s="236">
        <f>ROUND(I1758*H1758,2)</f>
        <v>0</v>
      </c>
      <c r="BL1758" s="19" t="s">
        <v>264</v>
      </c>
      <c r="BM1758" s="235" t="s">
        <v>2531</v>
      </c>
    </row>
    <row r="1759" s="13" customFormat="1">
      <c r="A1759" s="13"/>
      <c r="B1759" s="237"/>
      <c r="C1759" s="238"/>
      <c r="D1759" s="239" t="s">
        <v>159</v>
      </c>
      <c r="E1759" s="238"/>
      <c r="F1759" s="241" t="s">
        <v>2532</v>
      </c>
      <c r="G1759" s="238"/>
      <c r="H1759" s="242">
        <v>2.9700000000000002</v>
      </c>
      <c r="I1759" s="243"/>
      <c r="J1759" s="238"/>
      <c r="K1759" s="238"/>
      <c r="L1759" s="244"/>
      <c r="M1759" s="245"/>
      <c r="N1759" s="246"/>
      <c r="O1759" s="246"/>
      <c r="P1759" s="246"/>
      <c r="Q1759" s="246"/>
      <c r="R1759" s="246"/>
      <c r="S1759" s="246"/>
      <c r="T1759" s="247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T1759" s="248" t="s">
        <v>159</v>
      </c>
      <c r="AU1759" s="248" t="s">
        <v>81</v>
      </c>
      <c r="AV1759" s="13" t="s">
        <v>81</v>
      </c>
      <c r="AW1759" s="13" t="s">
        <v>4</v>
      </c>
      <c r="AX1759" s="13" t="s">
        <v>79</v>
      </c>
      <c r="AY1759" s="248" t="s">
        <v>150</v>
      </c>
    </row>
    <row r="1760" s="2" customFormat="1" ht="16.5" customHeight="1">
      <c r="A1760" s="40"/>
      <c r="B1760" s="41"/>
      <c r="C1760" s="224" t="s">
        <v>2533</v>
      </c>
      <c r="D1760" s="224" t="s">
        <v>152</v>
      </c>
      <c r="E1760" s="225" t="s">
        <v>2534</v>
      </c>
      <c r="F1760" s="226" t="s">
        <v>2535</v>
      </c>
      <c r="G1760" s="227" t="s">
        <v>155</v>
      </c>
      <c r="H1760" s="228">
        <v>2.8799999999999999</v>
      </c>
      <c r="I1760" s="229"/>
      <c r="J1760" s="230">
        <f>ROUND(I1760*H1760,2)</f>
        <v>0</v>
      </c>
      <c r="K1760" s="226" t="s">
        <v>156</v>
      </c>
      <c r="L1760" s="46"/>
      <c r="M1760" s="231" t="s">
        <v>19</v>
      </c>
      <c r="N1760" s="232" t="s">
        <v>43</v>
      </c>
      <c r="O1760" s="86"/>
      <c r="P1760" s="233">
        <f>O1760*H1760</f>
        <v>0</v>
      </c>
      <c r="Q1760" s="233">
        <v>0.00051999999999999995</v>
      </c>
      <c r="R1760" s="233">
        <f>Q1760*H1760</f>
        <v>0.0014975999999999998</v>
      </c>
      <c r="S1760" s="233">
        <v>0</v>
      </c>
      <c r="T1760" s="234">
        <f>S1760*H1760</f>
        <v>0</v>
      </c>
      <c r="U1760" s="40"/>
      <c r="V1760" s="40"/>
      <c r="W1760" s="40"/>
      <c r="X1760" s="40"/>
      <c r="Y1760" s="40"/>
      <c r="Z1760" s="40"/>
      <c r="AA1760" s="40"/>
      <c r="AB1760" s="40"/>
      <c r="AC1760" s="40"/>
      <c r="AD1760" s="40"/>
      <c r="AE1760" s="40"/>
      <c r="AR1760" s="235" t="s">
        <v>264</v>
      </c>
      <c r="AT1760" s="235" t="s">
        <v>152</v>
      </c>
      <c r="AU1760" s="235" t="s">
        <v>81</v>
      </c>
      <c r="AY1760" s="19" t="s">
        <v>150</v>
      </c>
      <c r="BE1760" s="236">
        <f>IF(N1760="základní",J1760,0)</f>
        <v>0</v>
      </c>
      <c r="BF1760" s="236">
        <f>IF(N1760="snížená",J1760,0)</f>
        <v>0</v>
      </c>
      <c r="BG1760" s="236">
        <f>IF(N1760="zákl. přenesená",J1760,0)</f>
        <v>0</v>
      </c>
      <c r="BH1760" s="236">
        <f>IF(N1760="sníž. přenesená",J1760,0)</f>
        <v>0</v>
      </c>
      <c r="BI1760" s="236">
        <f>IF(N1760="nulová",J1760,0)</f>
        <v>0</v>
      </c>
      <c r="BJ1760" s="19" t="s">
        <v>79</v>
      </c>
      <c r="BK1760" s="236">
        <f>ROUND(I1760*H1760,2)</f>
        <v>0</v>
      </c>
      <c r="BL1760" s="19" t="s">
        <v>264</v>
      </c>
      <c r="BM1760" s="235" t="s">
        <v>2536</v>
      </c>
    </row>
    <row r="1761" s="13" customFormat="1">
      <c r="A1761" s="13"/>
      <c r="B1761" s="237"/>
      <c r="C1761" s="238"/>
      <c r="D1761" s="239" t="s">
        <v>159</v>
      </c>
      <c r="E1761" s="240" t="s">
        <v>19</v>
      </c>
      <c r="F1761" s="241" t="s">
        <v>2537</v>
      </c>
      <c r="G1761" s="238"/>
      <c r="H1761" s="242">
        <v>2.8799999999999999</v>
      </c>
      <c r="I1761" s="243"/>
      <c r="J1761" s="238"/>
      <c r="K1761" s="238"/>
      <c r="L1761" s="244"/>
      <c r="M1761" s="245"/>
      <c r="N1761" s="246"/>
      <c r="O1761" s="246"/>
      <c r="P1761" s="246"/>
      <c r="Q1761" s="246"/>
      <c r="R1761" s="246"/>
      <c r="S1761" s="246"/>
      <c r="T1761" s="247"/>
      <c r="U1761" s="13"/>
      <c r="V1761" s="13"/>
      <c r="W1761" s="13"/>
      <c r="X1761" s="13"/>
      <c r="Y1761" s="13"/>
      <c r="Z1761" s="13"/>
      <c r="AA1761" s="13"/>
      <c r="AB1761" s="13"/>
      <c r="AC1761" s="13"/>
      <c r="AD1761" s="13"/>
      <c r="AE1761" s="13"/>
      <c r="AT1761" s="248" t="s">
        <v>159</v>
      </c>
      <c r="AU1761" s="248" t="s">
        <v>81</v>
      </c>
      <c r="AV1761" s="13" t="s">
        <v>81</v>
      </c>
      <c r="AW1761" s="13" t="s">
        <v>33</v>
      </c>
      <c r="AX1761" s="13" t="s">
        <v>72</v>
      </c>
      <c r="AY1761" s="248" t="s">
        <v>150</v>
      </c>
    </row>
    <row r="1762" s="14" customFormat="1">
      <c r="A1762" s="14"/>
      <c r="B1762" s="249"/>
      <c r="C1762" s="250"/>
      <c r="D1762" s="239" t="s">
        <v>159</v>
      </c>
      <c r="E1762" s="251" t="s">
        <v>19</v>
      </c>
      <c r="F1762" s="252" t="s">
        <v>161</v>
      </c>
      <c r="G1762" s="250"/>
      <c r="H1762" s="253">
        <v>2.8799999999999999</v>
      </c>
      <c r="I1762" s="254"/>
      <c r="J1762" s="250"/>
      <c r="K1762" s="250"/>
      <c r="L1762" s="255"/>
      <c r="M1762" s="256"/>
      <c r="N1762" s="257"/>
      <c r="O1762" s="257"/>
      <c r="P1762" s="257"/>
      <c r="Q1762" s="257"/>
      <c r="R1762" s="257"/>
      <c r="S1762" s="257"/>
      <c r="T1762" s="258"/>
      <c r="U1762" s="14"/>
      <c r="V1762" s="14"/>
      <c r="W1762" s="14"/>
      <c r="X1762" s="14"/>
      <c r="Y1762" s="14"/>
      <c r="Z1762" s="14"/>
      <c r="AA1762" s="14"/>
      <c r="AB1762" s="14"/>
      <c r="AC1762" s="14"/>
      <c r="AD1762" s="14"/>
      <c r="AE1762" s="14"/>
      <c r="AT1762" s="259" t="s">
        <v>159</v>
      </c>
      <c r="AU1762" s="259" t="s">
        <v>81</v>
      </c>
      <c r="AV1762" s="14" t="s">
        <v>162</v>
      </c>
      <c r="AW1762" s="14" t="s">
        <v>33</v>
      </c>
      <c r="AX1762" s="14" t="s">
        <v>79</v>
      </c>
      <c r="AY1762" s="259" t="s">
        <v>150</v>
      </c>
    </row>
    <row r="1763" s="2" customFormat="1" ht="16.5" customHeight="1">
      <c r="A1763" s="40"/>
      <c r="B1763" s="41"/>
      <c r="C1763" s="281" t="s">
        <v>2538</v>
      </c>
      <c r="D1763" s="281" t="s">
        <v>259</v>
      </c>
      <c r="E1763" s="282" t="s">
        <v>2529</v>
      </c>
      <c r="F1763" s="283" t="s">
        <v>2530</v>
      </c>
      <c r="G1763" s="284" t="s">
        <v>155</v>
      </c>
      <c r="H1763" s="285">
        <v>3.1680000000000001</v>
      </c>
      <c r="I1763" s="286"/>
      <c r="J1763" s="287">
        <f>ROUND(I1763*H1763,2)</f>
        <v>0</v>
      </c>
      <c r="K1763" s="283" t="s">
        <v>156</v>
      </c>
      <c r="L1763" s="288"/>
      <c r="M1763" s="289" t="s">
        <v>19</v>
      </c>
      <c r="N1763" s="290" t="s">
        <v>43</v>
      </c>
      <c r="O1763" s="86"/>
      <c r="P1763" s="233">
        <f>O1763*H1763</f>
        <v>0</v>
      </c>
      <c r="Q1763" s="233">
        <v>0.012</v>
      </c>
      <c r="R1763" s="233">
        <f>Q1763*H1763</f>
        <v>0.038016000000000001</v>
      </c>
      <c r="S1763" s="233">
        <v>0</v>
      </c>
      <c r="T1763" s="234">
        <f>S1763*H1763</f>
        <v>0</v>
      </c>
      <c r="U1763" s="40"/>
      <c r="V1763" s="40"/>
      <c r="W1763" s="40"/>
      <c r="X1763" s="40"/>
      <c r="Y1763" s="40"/>
      <c r="Z1763" s="40"/>
      <c r="AA1763" s="40"/>
      <c r="AB1763" s="40"/>
      <c r="AC1763" s="40"/>
      <c r="AD1763" s="40"/>
      <c r="AE1763" s="40"/>
      <c r="AR1763" s="235" t="s">
        <v>358</v>
      </c>
      <c r="AT1763" s="235" t="s">
        <v>259</v>
      </c>
      <c r="AU1763" s="235" t="s">
        <v>81</v>
      </c>
      <c r="AY1763" s="19" t="s">
        <v>150</v>
      </c>
      <c r="BE1763" s="236">
        <f>IF(N1763="základní",J1763,0)</f>
        <v>0</v>
      </c>
      <c r="BF1763" s="236">
        <f>IF(N1763="snížená",J1763,0)</f>
        <v>0</v>
      </c>
      <c r="BG1763" s="236">
        <f>IF(N1763="zákl. přenesená",J1763,0)</f>
        <v>0</v>
      </c>
      <c r="BH1763" s="236">
        <f>IF(N1763="sníž. přenesená",J1763,0)</f>
        <v>0</v>
      </c>
      <c r="BI1763" s="236">
        <f>IF(N1763="nulová",J1763,0)</f>
        <v>0</v>
      </c>
      <c r="BJ1763" s="19" t="s">
        <v>79</v>
      </c>
      <c r="BK1763" s="236">
        <f>ROUND(I1763*H1763,2)</f>
        <v>0</v>
      </c>
      <c r="BL1763" s="19" t="s">
        <v>264</v>
      </c>
      <c r="BM1763" s="235" t="s">
        <v>2539</v>
      </c>
    </row>
    <row r="1764" s="13" customFormat="1">
      <c r="A1764" s="13"/>
      <c r="B1764" s="237"/>
      <c r="C1764" s="238"/>
      <c r="D1764" s="239" t="s">
        <v>159</v>
      </c>
      <c r="E1764" s="238"/>
      <c r="F1764" s="241" t="s">
        <v>2540</v>
      </c>
      <c r="G1764" s="238"/>
      <c r="H1764" s="242">
        <v>3.1680000000000001</v>
      </c>
      <c r="I1764" s="243"/>
      <c r="J1764" s="238"/>
      <c r="K1764" s="238"/>
      <c r="L1764" s="244"/>
      <c r="M1764" s="245"/>
      <c r="N1764" s="246"/>
      <c r="O1764" s="246"/>
      <c r="P1764" s="246"/>
      <c r="Q1764" s="246"/>
      <c r="R1764" s="246"/>
      <c r="S1764" s="246"/>
      <c r="T1764" s="247"/>
      <c r="U1764" s="13"/>
      <c r="V1764" s="13"/>
      <c r="W1764" s="13"/>
      <c r="X1764" s="13"/>
      <c r="Y1764" s="13"/>
      <c r="Z1764" s="13"/>
      <c r="AA1764" s="13"/>
      <c r="AB1764" s="13"/>
      <c r="AC1764" s="13"/>
      <c r="AD1764" s="13"/>
      <c r="AE1764" s="13"/>
      <c r="AT1764" s="248" t="s">
        <v>159</v>
      </c>
      <c r="AU1764" s="248" t="s">
        <v>81</v>
      </c>
      <c r="AV1764" s="13" t="s">
        <v>81</v>
      </c>
      <c r="AW1764" s="13" t="s">
        <v>4</v>
      </c>
      <c r="AX1764" s="13" t="s">
        <v>79</v>
      </c>
      <c r="AY1764" s="248" t="s">
        <v>150</v>
      </c>
    </row>
    <row r="1765" s="2" customFormat="1" ht="16.5" customHeight="1">
      <c r="A1765" s="40"/>
      <c r="B1765" s="41"/>
      <c r="C1765" s="224" t="s">
        <v>2541</v>
      </c>
      <c r="D1765" s="224" t="s">
        <v>152</v>
      </c>
      <c r="E1765" s="225" t="s">
        <v>2542</v>
      </c>
      <c r="F1765" s="226" t="s">
        <v>2543</v>
      </c>
      <c r="G1765" s="227" t="s">
        <v>478</v>
      </c>
      <c r="H1765" s="228">
        <v>14.4</v>
      </c>
      <c r="I1765" s="229"/>
      <c r="J1765" s="230">
        <f>ROUND(I1765*H1765,2)</f>
        <v>0</v>
      </c>
      <c r="K1765" s="226" t="s">
        <v>156</v>
      </c>
      <c r="L1765" s="46"/>
      <c r="M1765" s="231" t="s">
        <v>19</v>
      </c>
      <c r="N1765" s="232" t="s">
        <v>43</v>
      </c>
      <c r="O1765" s="86"/>
      <c r="P1765" s="233">
        <f>O1765*H1765</f>
        <v>0</v>
      </c>
      <c r="Q1765" s="233">
        <v>0.00050000000000000001</v>
      </c>
      <c r="R1765" s="233">
        <f>Q1765*H1765</f>
        <v>0.0072000000000000007</v>
      </c>
      <c r="S1765" s="233">
        <v>0</v>
      </c>
      <c r="T1765" s="234">
        <f>S1765*H1765</f>
        <v>0</v>
      </c>
      <c r="U1765" s="40"/>
      <c r="V1765" s="40"/>
      <c r="W1765" s="40"/>
      <c r="X1765" s="40"/>
      <c r="Y1765" s="40"/>
      <c r="Z1765" s="40"/>
      <c r="AA1765" s="40"/>
      <c r="AB1765" s="40"/>
      <c r="AC1765" s="40"/>
      <c r="AD1765" s="40"/>
      <c r="AE1765" s="40"/>
      <c r="AR1765" s="235" t="s">
        <v>264</v>
      </c>
      <c r="AT1765" s="235" t="s">
        <v>152</v>
      </c>
      <c r="AU1765" s="235" t="s">
        <v>81</v>
      </c>
      <c r="AY1765" s="19" t="s">
        <v>150</v>
      </c>
      <c r="BE1765" s="236">
        <f>IF(N1765="základní",J1765,0)</f>
        <v>0</v>
      </c>
      <c r="BF1765" s="236">
        <f>IF(N1765="snížená",J1765,0)</f>
        <v>0</v>
      </c>
      <c r="BG1765" s="236">
        <f>IF(N1765="zákl. přenesená",J1765,0)</f>
        <v>0</v>
      </c>
      <c r="BH1765" s="236">
        <f>IF(N1765="sníž. přenesená",J1765,0)</f>
        <v>0</v>
      </c>
      <c r="BI1765" s="236">
        <f>IF(N1765="nulová",J1765,0)</f>
        <v>0</v>
      </c>
      <c r="BJ1765" s="19" t="s">
        <v>79</v>
      </c>
      <c r="BK1765" s="236">
        <f>ROUND(I1765*H1765,2)</f>
        <v>0</v>
      </c>
      <c r="BL1765" s="19" t="s">
        <v>264</v>
      </c>
      <c r="BM1765" s="235" t="s">
        <v>2544</v>
      </c>
    </row>
    <row r="1766" s="15" customFormat="1">
      <c r="A1766" s="15"/>
      <c r="B1766" s="260"/>
      <c r="C1766" s="261"/>
      <c r="D1766" s="239" t="s">
        <v>159</v>
      </c>
      <c r="E1766" s="262" t="s">
        <v>19</v>
      </c>
      <c r="F1766" s="263" t="s">
        <v>2545</v>
      </c>
      <c r="G1766" s="261"/>
      <c r="H1766" s="262" t="s">
        <v>19</v>
      </c>
      <c r="I1766" s="264"/>
      <c r="J1766" s="261"/>
      <c r="K1766" s="261"/>
      <c r="L1766" s="265"/>
      <c r="M1766" s="266"/>
      <c r="N1766" s="267"/>
      <c r="O1766" s="267"/>
      <c r="P1766" s="267"/>
      <c r="Q1766" s="267"/>
      <c r="R1766" s="267"/>
      <c r="S1766" s="267"/>
      <c r="T1766" s="268"/>
      <c r="U1766" s="15"/>
      <c r="V1766" s="15"/>
      <c r="W1766" s="15"/>
      <c r="X1766" s="15"/>
      <c r="Y1766" s="15"/>
      <c r="Z1766" s="15"/>
      <c r="AA1766" s="15"/>
      <c r="AB1766" s="15"/>
      <c r="AC1766" s="15"/>
      <c r="AD1766" s="15"/>
      <c r="AE1766" s="15"/>
      <c r="AT1766" s="269" t="s">
        <v>159</v>
      </c>
      <c r="AU1766" s="269" t="s">
        <v>81</v>
      </c>
      <c r="AV1766" s="15" t="s">
        <v>79</v>
      </c>
      <c r="AW1766" s="15" t="s">
        <v>33</v>
      </c>
      <c r="AX1766" s="15" t="s">
        <v>72</v>
      </c>
      <c r="AY1766" s="269" t="s">
        <v>150</v>
      </c>
    </row>
    <row r="1767" s="13" customFormat="1">
      <c r="A1767" s="13"/>
      <c r="B1767" s="237"/>
      <c r="C1767" s="238"/>
      <c r="D1767" s="239" t="s">
        <v>159</v>
      </c>
      <c r="E1767" s="240" t="s">
        <v>19</v>
      </c>
      <c r="F1767" s="241" t="s">
        <v>2546</v>
      </c>
      <c r="G1767" s="238"/>
      <c r="H1767" s="242">
        <v>14.4</v>
      </c>
      <c r="I1767" s="243"/>
      <c r="J1767" s="238"/>
      <c r="K1767" s="238"/>
      <c r="L1767" s="244"/>
      <c r="M1767" s="245"/>
      <c r="N1767" s="246"/>
      <c r="O1767" s="246"/>
      <c r="P1767" s="246"/>
      <c r="Q1767" s="246"/>
      <c r="R1767" s="246"/>
      <c r="S1767" s="246"/>
      <c r="T1767" s="247"/>
      <c r="U1767" s="13"/>
      <c r="V1767" s="13"/>
      <c r="W1767" s="13"/>
      <c r="X1767" s="13"/>
      <c r="Y1767" s="13"/>
      <c r="Z1767" s="13"/>
      <c r="AA1767" s="13"/>
      <c r="AB1767" s="13"/>
      <c r="AC1767" s="13"/>
      <c r="AD1767" s="13"/>
      <c r="AE1767" s="13"/>
      <c r="AT1767" s="248" t="s">
        <v>159</v>
      </c>
      <c r="AU1767" s="248" t="s">
        <v>81</v>
      </c>
      <c r="AV1767" s="13" t="s">
        <v>81</v>
      </c>
      <c r="AW1767" s="13" t="s">
        <v>33</v>
      </c>
      <c r="AX1767" s="13" t="s">
        <v>72</v>
      </c>
      <c r="AY1767" s="248" t="s">
        <v>150</v>
      </c>
    </row>
    <row r="1768" s="14" customFormat="1">
      <c r="A1768" s="14"/>
      <c r="B1768" s="249"/>
      <c r="C1768" s="250"/>
      <c r="D1768" s="239" t="s">
        <v>159</v>
      </c>
      <c r="E1768" s="251" t="s">
        <v>19</v>
      </c>
      <c r="F1768" s="252" t="s">
        <v>161</v>
      </c>
      <c r="G1768" s="250"/>
      <c r="H1768" s="253">
        <v>14.4</v>
      </c>
      <c r="I1768" s="254"/>
      <c r="J1768" s="250"/>
      <c r="K1768" s="250"/>
      <c r="L1768" s="255"/>
      <c r="M1768" s="256"/>
      <c r="N1768" s="257"/>
      <c r="O1768" s="257"/>
      <c r="P1768" s="257"/>
      <c r="Q1768" s="257"/>
      <c r="R1768" s="257"/>
      <c r="S1768" s="257"/>
      <c r="T1768" s="258"/>
      <c r="U1768" s="14"/>
      <c r="V1768" s="14"/>
      <c r="W1768" s="14"/>
      <c r="X1768" s="14"/>
      <c r="Y1768" s="14"/>
      <c r="Z1768" s="14"/>
      <c r="AA1768" s="14"/>
      <c r="AB1768" s="14"/>
      <c r="AC1768" s="14"/>
      <c r="AD1768" s="14"/>
      <c r="AE1768" s="14"/>
      <c r="AT1768" s="259" t="s">
        <v>159</v>
      </c>
      <c r="AU1768" s="259" t="s">
        <v>81</v>
      </c>
      <c r="AV1768" s="14" t="s">
        <v>162</v>
      </c>
      <c r="AW1768" s="14" t="s">
        <v>33</v>
      </c>
      <c r="AX1768" s="14" t="s">
        <v>79</v>
      </c>
      <c r="AY1768" s="259" t="s">
        <v>150</v>
      </c>
    </row>
    <row r="1769" s="2" customFormat="1" ht="16.5" customHeight="1">
      <c r="A1769" s="40"/>
      <c r="B1769" s="41"/>
      <c r="C1769" s="224" t="s">
        <v>2547</v>
      </c>
      <c r="D1769" s="224" t="s">
        <v>152</v>
      </c>
      <c r="E1769" s="225" t="s">
        <v>2548</v>
      </c>
      <c r="F1769" s="226" t="s">
        <v>2549</v>
      </c>
      <c r="G1769" s="227" t="s">
        <v>478</v>
      </c>
      <c r="H1769" s="228">
        <v>90.700000000000003</v>
      </c>
      <c r="I1769" s="229"/>
      <c r="J1769" s="230">
        <f>ROUND(I1769*H1769,2)</f>
        <v>0</v>
      </c>
      <c r="K1769" s="226" t="s">
        <v>156</v>
      </c>
      <c r="L1769" s="46"/>
      <c r="M1769" s="231" t="s">
        <v>19</v>
      </c>
      <c r="N1769" s="232" t="s">
        <v>43</v>
      </c>
      <c r="O1769" s="86"/>
      <c r="P1769" s="233">
        <f>O1769*H1769</f>
        <v>0</v>
      </c>
      <c r="Q1769" s="233">
        <v>0.00055000000000000003</v>
      </c>
      <c r="R1769" s="233">
        <f>Q1769*H1769</f>
        <v>0.049885000000000006</v>
      </c>
      <c r="S1769" s="233">
        <v>0</v>
      </c>
      <c r="T1769" s="234">
        <f>S1769*H1769</f>
        <v>0</v>
      </c>
      <c r="U1769" s="40"/>
      <c r="V1769" s="40"/>
      <c r="W1769" s="40"/>
      <c r="X1769" s="40"/>
      <c r="Y1769" s="40"/>
      <c r="Z1769" s="40"/>
      <c r="AA1769" s="40"/>
      <c r="AB1769" s="40"/>
      <c r="AC1769" s="40"/>
      <c r="AD1769" s="40"/>
      <c r="AE1769" s="40"/>
      <c r="AR1769" s="235" t="s">
        <v>264</v>
      </c>
      <c r="AT1769" s="235" t="s">
        <v>152</v>
      </c>
      <c r="AU1769" s="235" t="s">
        <v>81</v>
      </c>
      <c r="AY1769" s="19" t="s">
        <v>150</v>
      </c>
      <c r="BE1769" s="236">
        <f>IF(N1769="základní",J1769,0)</f>
        <v>0</v>
      </c>
      <c r="BF1769" s="236">
        <f>IF(N1769="snížená",J1769,0)</f>
        <v>0</v>
      </c>
      <c r="BG1769" s="236">
        <f>IF(N1769="zákl. přenesená",J1769,0)</f>
        <v>0</v>
      </c>
      <c r="BH1769" s="236">
        <f>IF(N1769="sníž. přenesená",J1769,0)</f>
        <v>0</v>
      </c>
      <c r="BI1769" s="236">
        <f>IF(N1769="nulová",J1769,0)</f>
        <v>0</v>
      </c>
      <c r="BJ1769" s="19" t="s">
        <v>79</v>
      </c>
      <c r="BK1769" s="236">
        <f>ROUND(I1769*H1769,2)</f>
        <v>0</v>
      </c>
      <c r="BL1769" s="19" t="s">
        <v>264</v>
      </c>
      <c r="BM1769" s="235" t="s">
        <v>2550</v>
      </c>
    </row>
    <row r="1770" s="13" customFormat="1">
      <c r="A1770" s="13"/>
      <c r="B1770" s="237"/>
      <c r="C1770" s="238"/>
      <c r="D1770" s="239" t="s">
        <v>159</v>
      </c>
      <c r="E1770" s="240" t="s">
        <v>19</v>
      </c>
      <c r="F1770" s="241" t="s">
        <v>2551</v>
      </c>
      <c r="G1770" s="238"/>
      <c r="H1770" s="242">
        <v>90.700000000000003</v>
      </c>
      <c r="I1770" s="243"/>
      <c r="J1770" s="238"/>
      <c r="K1770" s="238"/>
      <c r="L1770" s="244"/>
      <c r="M1770" s="245"/>
      <c r="N1770" s="246"/>
      <c r="O1770" s="246"/>
      <c r="P1770" s="246"/>
      <c r="Q1770" s="246"/>
      <c r="R1770" s="246"/>
      <c r="S1770" s="246"/>
      <c r="T1770" s="247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T1770" s="248" t="s">
        <v>159</v>
      </c>
      <c r="AU1770" s="248" t="s">
        <v>81</v>
      </c>
      <c r="AV1770" s="13" t="s">
        <v>81</v>
      </c>
      <c r="AW1770" s="13" t="s">
        <v>33</v>
      </c>
      <c r="AX1770" s="13" t="s">
        <v>72</v>
      </c>
      <c r="AY1770" s="248" t="s">
        <v>150</v>
      </c>
    </row>
    <row r="1771" s="14" customFormat="1">
      <c r="A1771" s="14"/>
      <c r="B1771" s="249"/>
      <c r="C1771" s="250"/>
      <c r="D1771" s="239" t="s">
        <v>159</v>
      </c>
      <c r="E1771" s="251" t="s">
        <v>19</v>
      </c>
      <c r="F1771" s="252" t="s">
        <v>161</v>
      </c>
      <c r="G1771" s="250"/>
      <c r="H1771" s="253">
        <v>90.700000000000003</v>
      </c>
      <c r="I1771" s="254"/>
      <c r="J1771" s="250"/>
      <c r="K1771" s="250"/>
      <c r="L1771" s="255"/>
      <c r="M1771" s="256"/>
      <c r="N1771" s="257"/>
      <c r="O1771" s="257"/>
      <c r="P1771" s="257"/>
      <c r="Q1771" s="257"/>
      <c r="R1771" s="257"/>
      <c r="S1771" s="257"/>
      <c r="T1771" s="258"/>
      <c r="U1771" s="14"/>
      <c r="V1771" s="14"/>
      <c r="W1771" s="14"/>
      <c r="X1771" s="14"/>
      <c r="Y1771" s="14"/>
      <c r="Z1771" s="14"/>
      <c r="AA1771" s="14"/>
      <c r="AB1771" s="14"/>
      <c r="AC1771" s="14"/>
      <c r="AD1771" s="14"/>
      <c r="AE1771" s="14"/>
      <c r="AT1771" s="259" t="s">
        <v>159</v>
      </c>
      <c r="AU1771" s="259" t="s">
        <v>81</v>
      </c>
      <c r="AV1771" s="14" t="s">
        <v>162</v>
      </c>
      <c r="AW1771" s="14" t="s">
        <v>33</v>
      </c>
      <c r="AX1771" s="14" t="s">
        <v>79</v>
      </c>
      <c r="AY1771" s="259" t="s">
        <v>150</v>
      </c>
    </row>
    <row r="1772" s="2" customFormat="1" ht="21.75" customHeight="1">
      <c r="A1772" s="40"/>
      <c r="B1772" s="41"/>
      <c r="C1772" s="224" t="s">
        <v>2552</v>
      </c>
      <c r="D1772" s="224" t="s">
        <v>152</v>
      </c>
      <c r="E1772" s="225" t="s">
        <v>2553</v>
      </c>
      <c r="F1772" s="226" t="s">
        <v>2554</v>
      </c>
      <c r="G1772" s="227" t="s">
        <v>241</v>
      </c>
      <c r="H1772" s="228">
        <v>13.500999999999999</v>
      </c>
      <c r="I1772" s="229"/>
      <c r="J1772" s="230">
        <f>ROUND(I1772*H1772,2)</f>
        <v>0</v>
      </c>
      <c r="K1772" s="226" t="s">
        <v>156</v>
      </c>
      <c r="L1772" s="46"/>
      <c r="M1772" s="231" t="s">
        <v>19</v>
      </c>
      <c r="N1772" s="232" t="s">
        <v>43</v>
      </c>
      <c r="O1772" s="86"/>
      <c r="P1772" s="233">
        <f>O1772*H1772</f>
        <v>0</v>
      </c>
      <c r="Q1772" s="233">
        <v>0</v>
      </c>
      <c r="R1772" s="233">
        <f>Q1772*H1772</f>
        <v>0</v>
      </c>
      <c r="S1772" s="233">
        <v>0</v>
      </c>
      <c r="T1772" s="234">
        <f>S1772*H1772</f>
        <v>0</v>
      </c>
      <c r="U1772" s="40"/>
      <c r="V1772" s="40"/>
      <c r="W1772" s="40"/>
      <c r="X1772" s="40"/>
      <c r="Y1772" s="40"/>
      <c r="Z1772" s="40"/>
      <c r="AA1772" s="40"/>
      <c r="AB1772" s="40"/>
      <c r="AC1772" s="40"/>
      <c r="AD1772" s="40"/>
      <c r="AE1772" s="40"/>
      <c r="AR1772" s="235" t="s">
        <v>264</v>
      </c>
      <c r="AT1772" s="235" t="s">
        <v>152</v>
      </c>
      <c r="AU1772" s="235" t="s">
        <v>81</v>
      </c>
      <c r="AY1772" s="19" t="s">
        <v>150</v>
      </c>
      <c r="BE1772" s="236">
        <f>IF(N1772="základní",J1772,0)</f>
        <v>0</v>
      </c>
      <c r="BF1772" s="236">
        <f>IF(N1772="snížená",J1772,0)</f>
        <v>0</v>
      </c>
      <c r="BG1772" s="236">
        <f>IF(N1772="zákl. přenesená",J1772,0)</f>
        <v>0</v>
      </c>
      <c r="BH1772" s="236">
        <f>IF(N1772="sníž. přenesená",J1772,0)</f>
        <v>0</v>
      </c>
      <c r="BI1772" s="236">
        <f>IF(N1772="nulová",J1772,0)</f>
        <v>0</v>
      </c>
      <c r="BJ1772" s="19" t="s">
        <v>79</v>
      </c>
      <c r="BK1772" s="236">
        <f>ROUND(I1772*H1772,2)</f>
        <v>0</v>
      </c>
      <c r="BL1772" s="19" t="s">
        <v>264</v>
      </c>
      <c r="BM1772" s="235" t="s">
        <v>2555</v>
      </c>
    </row>
    <row r="1773" s="12" customFormat="1" ht="22.8" customHeight="1">
      <c r="A1773" s="12"/>
      <c r="B1773" s="208"/>
      <c r="C1773" s="209"/>
      <c r="D1773" s="210" t="s">
        <v>71</v>
      </c>
      <c r="E1773" s="222" t="s">
        <v>2556</v>
      </c>
      <c r="F1773" s="222" t="s">
        <v>2557</v>
      </c>
      <c r="G1773" s="209"/>
      <c r="H1773" s="209"/>
      <c r="I1773" s="212"/>
      <c r="J1773" s="223">
        <f>BK1773</f>
        <v>0</v>
      </c>
      <c r="K1773" s="209"/>
      <c r="L1773" s="214"/>
      <c r="M1773" s="215"/>
      <c r="N1773" s="216"/>
      <c r="O1773" s="216"/>
      <c r="P1773" s="217">
        <f>SUM(P1774:P1801)</f>
        <v>0</v>
      </c>
      <c r="Q1773" s="216"/>
      <c r="R1773" s="217">
        <f>SUM(R1774:R1801)</f>
        <v>0.03747462</v>
      </c>
      <c r="S1773" s="216"/>
      <c r="T1773" s="218">
        <f>SUM(T1774:T1801)</f>
        <v>0</v>
      </c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R1773" s="219" t="s">
        <v>81</v>
      </c>
      <c r="AT1773" s="220" t="s">
        <v>71</v>
      </c>
      <c r="AU1773" s="220" t="s">
        <v>79</v>
      </c>
      <c r="AY1773" s="219" t="s">
        <v>150</v>
      </c>
      <c r="BK1773" s="221">
        <f>SUM(BK1774:BK1801)</f>
        <v>0</v>
      </c>
    </row>
    <row r="1774" s="2" customFormat="1" ht="16.5" customHeight="1">
      <c r="A1774" s="40"/>
      <c r="B1774" s="41"/>
      <c r="C1774" s="224" t="s">
        <v>2558</v>
      </c>
      <c r="D1774" s="224" t="s">
        <v>152</v>
      </c>
      <c r="E1774" s="225" t="s">
        <v>2559</v>
      </c>
      <c r="F1774" s="226" t="s">
        <v>2560</v>
      </c>
      <c r="G1774" s="227" t="s">
        <v>155</v>
      </c>
      <c r="H1774" s="228">
        <v>144.488</v>
      </c>
      <c r="I1774" s="229"/>
      <c r="J1774" s="230">
        <f>ROUND(I1774*H1774,2)</f>
        <v>0</v>
      </c>
      <c r="K1774" s="226" t="s">
        <v>156</v>
      </c>
      <c r="L1774" s="46"/>
      <c r="M1774" s="231" t="s">
        <v>19</v>
      </c>
      <c r="N1774" s="232" t="s">
        <v>43</v>
      </c>
      <c r="O1774" s="86"/>
      <c r="P1774" s="233">
        <f>O1774*H1774</f>
        <v>0</v>
      </c>
      <c r="Q1774" s="233">
        <v>0.00013999999999999999</v>
      </c>
      <c r="R1774" s="233">
        <f>Q1774*H1774</f>
        <v>0.020228319999999998</v>
      </c>
      <c r="S1774" s="233">
        <v>0</v>
      </c>
      <c r="T1774" s="234">
        <f>S1774*H1774</f>
        <v>0</v>
      </c>
      <c r="U1774" s="40"/>
      <c r="V1774" s="40"/>
      <c r="W1774" s="40"/>
      <c r="X1774" s="40"/>
      <c r="Y1774" s="40"/>
      <c r="Z1774" s="40"/>
      <c r="AA1774" s="40"/>
      <c r="AB1774" s="40"/>
      <c r="AC1774" s="40"/>
      <c r="AD1774" s="40"/>
      <c r="AE1774" s="40"/>
      <c r="AR1774" s="235" t="s">
        <v>264</v>
      </c>
      <c r="AT1774" s="235" t="s">
        <v>152</v>
      </c>
      <c r="AU1774" s="235" t="s">
        <v>81</v>
      </c>
      <c r="AY1774" s="19" t="s">
        <v>150</v>
      </c>
      <c r="BE1774" s="236">
        <f>IF(N1774="základní",J1774,0)</f>
        <v>0</v>
      </c>
      <c r="BF1774" s="236">
        <f>IF(N1774="snížená",J1774,0)</f>
        <v>0</v>
      </c>
      <c r="BG1774" s="236">
        <f>IF(N1774="zákl. přenesená",J1774,0)</f>
        <v>0</v>
      </c>
      <c r="BH1774" s="236">
        <f>IF(N1774="sníž. přenesená",J1774,0)</f>
        <v>0</v>
      </c>
      <c r="BI1774" s="236">
        <f>IF(N1774="nulová",J1774,0)</f>
        <v>0</v>
      </c>
      <c r="BJ1774" s="19" t="s">
        <v>79</v>
      </c>
      <c r="BK1774" s="236">
        <f>ROUND(I1774*H1774,2)</f>
        <v>0</v>
      </c>
      <c r="BL1774" s="19" t="s">
        <v>264</v>
      </c>
      <c r="BM1774" s="235" t="s">
        <v>2561</v>
      </c>
    </row>
    <row r="1775" s="15" customFormat="1">
      <c r="A1775" s="15"/>
      <c r="B1775" s="260"/>
      <c r="C1775" s="261"/>
      <c r="D1775" s="239" t="s">
        <v>159</v>
      </c>
      <c r="E1775" s="262" t="s">
        <v>19</v>
      </c>
      <c r="F1775" s="263" t="s">
        <v>2562</v>
      </c>
      <c r="G1775" s="261"/>
      <c r="H1775" s="262" t="s">
        <v>19</v>
      </c>
      <c r="I1775" s="264"/>
      <c r="J1775" s="261"/>
      <c r="K1775" s="261"/>
      <c r="L1775" s="265"/>
      <c r="M1775" s="266"/>
      <c r="N1775" s="267"/>
      <c r="O1775" s="267"/>
      <c r="P1775" s="267"/>
      <c r="Q1775" s="267"/>
      <c r="R1775" s="267"/>
      <c r="S1775" s="267"/>
      <c r="T1775" s="268"/>
      <c r="U1775" s="15"/>
      <c r="V1775" s="15"/>
      <c r="W1775" s="15"/>
      <c r="X1775" s="15"/>
      <c r="Y1775" s="15"/>
      <c r="Z1775" s="15"/>
      <c r="AA1775" s="15"/>
      <c r="AB1775" s="15"/>
      <c r="AC1775" s="15"/>
      <c r="AD1775" s="15"/>
      <c r="AE1775" s="15"/>
      <c r="AT1775" s="269" t="s">
        <v>159</v>
      </c>
      <c r="AU1775" s="269" t="s">
        <v>81</v>
      </c>
      <c r="AV1775" s="15" t="s">
        <v>79</v>
      </c>
      <c r="AW1775" s="15" t="s">
        <v>33</v>
      </c>
      <c r="AX1775" s="15" t="s">
        <v>72</v>
      </c>
      <c r="AY1775" s="269" t="s">
        <v>150</v>
      </c>
    </row>
    <row r="1776" s="15" customFormat="1">
      <c r="A1776" s="15"/>
      <c r="B1776" s="260"/>
      <c r="C1776" s="261"/>
      <c r="D1776" s="239" t="s">
        <v>159</v>
      </c>
      <c r="E1776" s="262" t="s">
        <v>19</v>
      </c>
      <c r="F1776" s="263" t="s">
        <v>2563</v>
      </c>
      <c r="G1776" s="261"/>
      <c r="H1776" s="262" t="s">
        <v>19</v>
      </c>
      <c r="I1776" s="264"/>
      <c r="J1776" s="261"/>
      <c r="K1776" s="261"/>
      <c r="L1776" s="265"/>
      <c r="M1776" s="266"/>
      <c r="N1776" s="267"/>
      <c r="O1776" s="267"/>
      <c r="P1776" s="267"/>
      <c r="Q1776" s="267"/>
      <c r="R1776" s="267"/>
      <c r="S1776" s="267"/>
      <c r="T1776" s="268"/>
      <c r="U1776" s="15"/>
      <c r="V1776" s="15"/>
      <c r="W1776" s="15"/>
      <c r="X1776" s="15"/>
      <c r="Y1776" s="15"/>
      <c r="Z1776" s="15"/>
      <c r="AA1776" s="15"/>
      <c r="AB1776" s="15"/>
      <c r="AC1776" s="15"/>
      <c r="AD1776" s="15"/>
      <c r="AE1776" s="15"/>
      <c r="AT1776" s="269" t="s">
        <v>159</v>
      </c>
      <c r="AU1776" s="269" t="s">
        <v>81</v>
      </c>
      <c r="AV1776" s="15" t="s">
        <v>79</v>
      </c>
      <c r="AW1776" s="15" t="s">
        <v>33</v>
      </c>
      <c r="AX1776" s="15" t="s">
        <v>72</v>
      </c>
      <c r="AY1776" s="269" t="s">
        <v>150</v>
      </c>
    </row>
    <row r="1777" s="13" customFormat="1">
      <c r="A1777" s="13"/>
      <c r="B1777" s="237"/>
      <c r="C1777" s="238"/>
      <c r="D1777" s="239" t="s">
        <v>159</v>
      </c>
      <c r="E1777" s="240" t="s">
        <v>19</v>
      </c>
      <c r="F1777" s="241" t="s">
        <v>2564</v>
      </c>
      <c r="G1777" s="238"/>
      <c r="H1777" s="242">
        <v>2.3380000000000001</v>
      </c>
      <c r="I1777" s="243"/>
      <c r="J1777" s="238"/>
      <c r="K1777" s="238"/>
      <c r="L1777" s="244"/>
      <c r="M1777" s="245"/>
      <c r="N1777" s="246"/>
      <c r="O1777" s="246"/>
      <c r="P1777" s="246"/>
      <c r="Q1777" s="246"/>
      <c r="R1777" s="246"/>
      <c r="S1777" s="246"/>
      <c r="T1777" s="247"/>
      <c r="U1777" s="13"/>
      <c r="V1777" s="13"/>
      <c r="W1777" s="13"/>
      <c r="X1777" s="13"/>
      <c r="Y1777" s="13"/>
      <c r="Z1777" s="13"/>
      <c r="AA1777" s="13"/>
      <c r="AB1777" s="13"/>
      <c r="AC1777" s="13"/>
      <c r="AD1777" s="13"/>
      <c r="AE1777" s="13"/>
      <c r="AT1777" s="248" t="s">
        <v>159</v>
      </c>
      <c r="AU1777" s="248" t="s">
        <v>81</v>
      </c>
      <c r="AV1777" s="13" t="s">
        <v>81</v>
      </c>
      <c r="AW1777" s="13" t="s">
        <v>33</v>
      </c>
      <c r="AX1777" s="13" t="s">
        <v>72</v>
      </c>
      <c r="AY1777" s="248" t="s">
        <v>150</v>
      </c>
    </row>
    <row r="1778" s="15" customFormat="1">
      <c r="A1778" s="15"/>
      <c r="B1778" s="260"/>
      <c r="C1778" s="261"/>
      <c r="D1778" s="239" t="s">
        <v>159</v>
      </c>
      <c r="E1778" s="262" t="s">
        <v>19</v>
      </c>
      <c r="F1778" s="263" t="s">
        <v>2565</v>
      </c>
      <c r="G1778" s="261"/>
      <c r="H1778" s="262" t="s">
        <v>19</v>
      </c>
      <c r="I1778" s="264"/>
      <c r="J1778" s="261"/>
      <c r="K1778" s="261"/>
      <c r="L1778" s="265"/>
      <c r="M1778" s="266"/>
      <c r="N1778" s="267"/>
      <c r="O1778" s="267"/>
      <c r="P1778" s="267"/>
      <c r="Q1778" s="267"/>
      <c r="R1778" s="267"/>
      <c r="S1778" s="267"/>
      <c r="T1778" s="268"/>
      <c r="U1778" s="15"/>
      <c r="V1778" s="15"/>
      <c r="W1778" s="15"/>
      <c r="X1778" s="15"/>
      <c r="Y1778" s="15"/>
      <c r="Z1778" s="15"/>
      <c r="AA1778" s="15"/>
      <c r="AB1778" s="15"/>
      <c r="AC1778" s="15"/>
      <c r="AD1778" s="15"/>
      <c r="AE1778" s="15"/>
      <c r="AT1778" s="269" t="s">
        <v>159</v>
      </c>
      <c r="AU1778" s="269" t="s">
        <v>81</v>
      </c>
      <c r="AV1778" s="15" t="s">
        <v>79</v>
      </c>
      <c r="AW1778" s="15" t="s">
        <v>33</v>
      </c>
      <c r="AX1778" s="15" t="s">
        <v>72</v>
      </c>
      <c r="AY1778" s="269" t="s">
        <v>150</v>
      </c>
    </row>
    <row r="1779" s="13" customFormat="1">
      <c r="A1779" s="13"/>
      <c r="B1779" s="237"/>
      <c r="C1779" s="238"/>
      <c r="D1779" s="239" t="s">
        <v>159</v>
      </c>
      <c r="E1779" s="240" t="s">
        <v>19</v>
      </c>
      <c r="F1779" s="241" t="s">
        <v>2566</v>
      </c>
      <c r="G1779" s="238"/>
      <c r="H1779" s="242">
        <v>13.029999999999999</v>
      </c>
      <c r="I1779" s="243"/>
      <c r="J1779" s="238"/>
      <c r="K1779" s="238"/>
      <c r="L1779" s="244"/>
      <c r="M1779" s="245"/>
      <c r="N1779" s="246"/>
      <c r="O1779" s="246"/>
      <c r="P1779" s="246"/>
      <c r="Q1779" s="246"/>
      <c r="R1779" s="246"/>
      <c r="S1779" s="246"/>
      <c r="T1779" s="247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T1779" s="248" t="s">
        <v>159</v>
      </c>
      <c r="AU1779" s="248" t="s">
        <v>81</v>
      </c>
      <c r="AV1779" s="13" t="s">
        <v>81</v>
      </c>
      <c r="AW1779" s="13" t="s">
        <v>33</v>
      </c>
      <c r="AX1779" s="13" t="s">
        <v>72</v>
      </c>
      <c r="AY1779" s="248" t="s">
        <v>150</v>
      </c>
    </row>
    <row r="1780" s="13" customFormat="1">
      <c r="A1780" s="13"/>
      <c r="B1780" s="237"/>
      <c r="C1780" s="238"/>
      <c r="D1780" s="239" t="s">
        <v>159</v>
      </c>
      <c r="E1780" s="240" t="s">
        <v>19</v>
      </c>
      <c r="F1780" s="241" t="s">
        <v>2567</v>
      </c>
      <c r="G1780" s="238"/>
      <c r="H1780" s="242">
        <v>13.397</v>
      </c>
      <c r="I1780" s="243"/>
      <c r="J1780" s="238"/>
      <c r="K1780" s="238"/>
      <c r="L1780" s="244"/>
      <c r="M1780" s="245"/>
      <c r="N1780" s="246"/>
      <c r="O1780" s="246"/>
      <c r="P1780" s="246"/>
      <c r="Q1780" s="246"/>
      <c r="R1780" s="246"/>
      <c r="S1780" s="246"/>
      <c r="T1780" s="247"/>
      <c r="U1780" s="13"/>
      <c r="V1780" s="13"/>
      <c r="W1780" s="13"/>
      <c r="X1780" s="13"/>
      <c r="Y1780" s="13"/>
      <c r="Z1780" s="13"/>
      <c r="AA1780" s="13"/>
      <c r="AB1780" s="13"/>
      <c r="AC1780" s="13"/>
      <c r="AD1780" s="13"/>
      <c r="AE1780" s="13"/>
      <c r="AT1780" s="248" t="s">
        <v>159</v>
      </c>
      <c r="AU1780" s="248" t="s">
        <v>81</v>
      </c>
      <c r="AV1780" s="13" t="s">
        <v>81</v>
      </c>
      <c r="AW1780" s="13" t="s">
        <v>33</v>
      </c>
      <c r="AX1780" s="13" t="s">
        <v>72</v>
      </c>
      <c r="AY1780" s="248" t="s">
        <v>150</v>
      </c>
    </row>
    <row r="1781" s="13" customFormat="1">
      <c r="A1781" s="13"/>
      <c r="B1781" s="237"/>
      <c r="C1781" s="238"/>
      <c r="D1781" s="239" t="s">
        <v>159</v>
      </c>
      <c r="E1781" s="240" t="s">
        <v>19</v>
      </c>
      <c r="F1781" s="241" t="s">
        <v>2568</v>
      </c>
      <c r="G1781" s="238"/>
      <c r="H1781" s="242">
        <v>6.1680000000000001</v>
      </c>
      <c r="I1781" s="243"/>
      <c r="J1781" s="238"/>
      <c r="K1781" s="238"/>
      <c r="L1781" s="244"/>
      <c r="M1781" s="245"/>
      <c r="N1781" s="246"/>
      <c r="O1781" s="246"/>
      <c r="P1781" s="246"/>
      <c r="Q1781" s="246"/>
      <c r="R1781" s="246"/>
      <c r="S1781" s="246"/>
      <c r="T1781" s="247"/>
      <c r="U1781" s="13"/>
      <c r="V1781" s="13"/>
      <c r="W1781" s="13"/>
      <c r="X1781" s="13"/>
      <c r="Y1781" s="13"/>
      <c r="Z1781" s="13"/>
      <c r="AA1781" s="13"/>
      <c r="AB1781" s="13"/>
      <c r="AC1781" s="13"/>
      <c r="AD1781" s="13"/>
      <c r="AE1781" s="13"/>
      <c r="AT1781" s="248" t="s">
        <v>159</v>
      </c>
      <c r="AU1781" s="248" t="s">
        <v>81</v>
      </c>
      <c r="AV1781" s="13" t="s">
        <v>81</v>
      </c>
      <c r="AW1781" s="13" t="s">
        <v>33</v>
      </c>
      <c r="AX1781" s="13" t="s">
        <v>72</v>
      </c>
      <c r="AY1781" s="248" t="s">
        <v>150</v>
      </c>
    </row>
    <row r="1782" s="13" customFormat="1">
      <c r="A1782" s="13"/>
      <c r="B1782" s="237"/>
      <c r="C1782" s="238"/>
      <c r="D1782" s="239" t="s">
        <v>159</v>
      </c>
      <c r="E1782" s="240" t="s">
        <v>19</v>
      </c>
      <c r="F1782" s="241" t="s">
        <v>2569</v>
      </c>
      <c r="G1782" s="238"/>
      <c r="H1782" s="242">
        <v>28.283000000000001</v>
      </c>
      <c r="I1782" s="243"/>
      <c r="J1782" s="238"/>
      <c r="K1782" s="238"/>
      <c r="L1782" s="244"/>
      <c r="M1782" s="245"/>
      <c r="N1782" s="246"/>
      <c r="O1782" s="246"/>
      <c r="P1782" s="246"/>
      <c r="Q1782" s="246"/>
      <c r="R1782" s="246"/>
      <c r="S1782" s="246"/>
      <c r="T1782" s="247"/>
      <c r="U1782" s="13"/>
      <c r="V1782" s="13"/>
      <c r="W1782" s="13"/>
      <c r="X1782" s="13"/>
      <c r="Y1782" s="13"/>
      <c r="Z1782" s="13"/>
      <c r="AA1782" s="13"/>
      <c r="AB1782" s="13"/>
      <c r="AC1782" s="13"/>
      <c r="AD1782" s="13"/>
      <c r="AE1782" s="13"/>
      <c r="AT1782" s="248" t="s">
        <v>159</v>
      </c>
      <c r="AU1782" s="248" t="s">
        <v>81</v>
      </c>
      <c r="AV1782" s="13" t="s">
        <v>81</v>
      </c>
      <c r="AW1782" s="13" t="s">
        <v>33</v>
      </c>
      <c r="AX1782" s="13" t="s">
        <v>72</v>
      </c>
      <c r="AY1782" s="248" t="s">
        <v>150</v>
      </c>
    </row>
    <row r="1783" s="13" customFormat="1">
      <c r="A1783" s="13"/>
      <c r="B1783" s="237"/>
      <c r="C1783" s="238"/>
      <c r="D1783" s="239" t="s">
        <v>159</v>
      </c>
      <c r="E1783" s="240" t="s">
        <v>19</v>
      </c>
      <c r="F1783" s="241" t="s">
        <v>2570</v>
      </c>
      <c r="G1783" s="238"/>
      <c r="H1783" s="242">
        <v>17.576000000000001</v>
      </c>
      <c r="I1783" s="243"/>
      <c r="J1783" s="238"/>
      <c r="K1783" s="238"/>
      <c r="L1783" s="244"/>
      <c r="M1783" s="245"/>
      <c r="N1783" s="246"/>
      <c r="O1783" s="246"/>
      <c r="P1783" s="246"/>
      <c r="Q1783" s="246"/>
      <c r="R1783" s="246"/>
      <c r="S1783" s="246"/>
      <c r="T1783" s="247"/>
      <c r="U1783" s="13"/>
      <c r="V1783" s="13"/>
      <c r="W1783" s="13"/>
      <c r="X1783" s="13"/>
      <c r="Y1783" s="13"/>
      <c r="Z1783" s="13"/>
      <c r="AA1783" s="13"/>
      <c r="AB1783" s="13"/>
      <c r="AC1783" s="13"/>
      <c r="AD1783" s="13"/>
      <c r="AE1783" s="13"/>
      <c r="AT1783" s="248" t="s">
        <v>159</v>
      </c>
      <c r="AU1783" s="248" t="s">
        <v>81</v>
      </c>
      <c r="AV1783" s="13" t="s">
        <v>81</v>
      </c>
      <c r="AW1783" s="13" t="s">
        <v>33</v>
      </c>
      <c r="AX1783" s="13" t="s">
        <v>72</v>
      </c>
      <c r="AY1783" s="248" t="s">
        <v>150</v>
      </c>
    </row>
    <row r="1784" s="13" customFormat="1">
      <c r="A1784" s="13"/>
      <c r="B1784" s="237"/>
      <c r="C1784" s="238"/>
      <c r="D1784" s="239" t="s">
        <v>159</v>
      </c>
      <c r="E1784" s="240" t="s">
        <v>19</v>
      </c>
      <c r="F1784" s="241" t="s">
        <v>2571</v>
      </c>
      <c r="G1784" s="238"/>
      <c r="H1784" s="242">
        <v>12.076000000000001</v>
      </c>
      <c r="I1784" s="243"/>
      <c r="J1784" s="238"/>
      <c r="K1784" s="238"/>
      <c r="L1784" s="244"/>
      <c r="M1784" s="245"/>
      <c r="N1784" s="246"/>
      <c r="O1784" s="246"/>
      <c r="P1784" s="246"/>
      <c r="Q1784" s="246"/>
      <c r="R1784" s="246"/>
      <c r="S1784" s="246"/>
      <c r="T1784" s="247"/>
      <c r="U1784" s="13"/>
      <c r="V1784" s="13"/>
      <c r="W1784" s="13"/>
      <c r="X1784" s="13"/>
      <c r="Y1784" s="13"/>
      <c r="Z1784" s="13"/>
      <c r="AA1784" s="13"/>
      <c r="AB1784" s="13"/>
      <c r="AC1784" s="13"/>
      <c r="AD1784" s="13"/>
      <c r="AE1784" s="13"/>
      <c r="AT1784" s="248" t="s">
        <v>159</v>
      </c>
      <c r="AU1784" s="248" t="s">
        <v>81</v>
      </c>
      <c r="AV1784" s="13" t="s">
        <v>81</v>
      </c>
      <c r="AW1784" s="13" t="s">
        <v>33</v>
      </c>
      <c r="AX1784" s="13" t="s">
        <v>72</v>
      </c>
      <c r="AY1784" s="248" t="s">
        <v>150</v>
      </c>
    </row>
    <row r="1785" s="13" customFormat="1">
      <c r="A1785" s="13"/>
      <c r="B1785" s="237"/>
      <c r="C1785" s="238"/>
      <c r="D1785" s="239" t="s">
        <v>159</v>
      </c>
      <c r="E1785" s="240" t="s">
        <v>19</v>
      </c>
      <c r="F1785" s="241" t="s">
        <v>2572</v>
      </c>
      <c r="G1785" s="238"/>
      <c r="H1785" s="242">
        <v>19.07</v>
      </c>
      <c r="I1785" s="243"/>
      <c r="J1785" s="238"/>
      <c r="K1785" s="238"/>
      <c r="L1785" s="244"/>
      <c r="M1785" s="245"/>
      <c r="N1785" s="246"/>
      <c r="O1785" s="246"/>
      <c r="P1785" s="246"/>
      <c r="Q1785" s="246"/>
      <c r="R1785" s="246"/>
      <c r="S1785" s="246"/>
      <c r="T1785" s="247"/>
      <c r="U1785" s="13"/>
      <c r="V1785" s="13"/>
      <c r="W1785" s="13"/>
      <c r="X1785" s="13"/>
      <c r="Y1785" s="13"/>
      <c r="Z1785" s="13"/>
      <c r="AA1785" s="13"/>
      <c r="AB1785" s="13"/>
      <c r="AC1785" s="13"/>
      <c r="AD1785" s="13"/>
      <c r="AE1785" s="13"/>
      <c r="AT1785" s="248" t="s">
        <v>159</v>
      </c>
      <c r="AU1785" s="248" t="s">
        <v>81</v>
      </c>
      <c r="AV1785" s="13" t="s">
        <v>81</v>
      </c>
      <c r="AW1785" s="13" t="s">
        <v>33</v>
      </c>
      <c r="AX1785" s="13" t="s">
        <v>72</v>
      </c>
      <c r="AY1785" s="248" t="s">
        <v>150</v>
      </c>
    </row>
    <row r="1786" s="13" customFormat="1">
      <c r="A1786" s="13"/>
      <c r="B1786" s="237"/>
      <c r="C1786" s="238"/>
      <c r="D1786" s="239" t="s">
        <v>159</v>
      </c>
      <c r="E1786" s="240" t="s">
        <v>19</v>
      </c>
      <c r="F1786" s="241" t="s">
        <v>2573</v>
      </c>
      <c r="G1786" s="238"/>
      <c r="H1786" s="242">
        <v>12.028000000000001</v>
      </c>
      <c r="I1786" s="243"/>
      <c r="J1786" s="238"/>
      <c r="K1786" s="238"/>
      <c r="L1786" s="244"/>
      <c r="M1786" s="245"/>
      <c r="N1786" s="246"/>
      <c r="O1786" s="246"/>
      <c r="P1786" s="246"/>
      <c r="Q1786" s="246"/>
      <c r="R1786" s="246"/>
      <c r="S1786" s="246"/>
      <c r="T1786" s="247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T1786" s="248" t="s">
        <v>159</v>
      </c>
      <c r="AU1786" s="248" t="s">
        <v>81</v>
      </c>
      <c r="AV1786" s="13" t="s">
        <v>81</v>
      </c>
      <c r="AW1786" s="13" t="s">
        <v>33</v>
      </c>
      <c r="AX1786" s="13" t="s">
        <v>72</v>
      </c>
      <c r="AY1786" s="248" t="s">
        <v>150</v>
      </c>
    </row>
    <row r="1787" s="13" customFormat="1">
      <c r="A1787" s="13"/>
      <c r="B1787" s="237"/>
      <c r="C1787" s="238"/>
      <c r="D1787" s="239" t="s">
        <v>159</v>
      </c>
      <c r="E1787" s="240" t="s">
        <v>19</v>
      </c>
      <c r="F1787" s="241" t="s">
        <v>2574</v>
      </c>
      <c r="G1787" s="238"/>
      <c r="H1787" s="242">
        <v>4.2199999999999998</v>
      </c>
      <c r="I1787" s="243"/>
      <c r="J1787" s="238"/>
      <c r="K1787" s="238"/>
      <c r="L1787" s="244"/>
      <c r="M1787" s="245"/>
      <c r="N1787" s="246"/>
      <c r="O1787" s="246"/>
      <c r="P1787" s="246"/>
      <c r="Q1787" s="246"/>
      <c r="R1787" s="246"/>
      <c r="S1787" s="246"/>
      <c r="T1787" s="247"/>
      <c r="U1787" s="13"/>
      <c r="V1787" s="13"/>
      <c r="W1787" s="13"/>
      <c r="X1787" s="13"/>
      <c r="Y1787" s="13"/>
      <c r="Z1787" s="13"/>
      <c r="AA1787" s="13"/>
      <c r="AB1787" s="13"/>
      <c r="AC1787" s="13"/>
      <c r="AD1787" s="13"/>
      <c r="AE1787" s="13"/>
      <c r="AT1787" s="248" t="s">
        <v>159</v>
      </c>
      <c r="AU1787" s="248" t="s">
        <v>81</v>
      </c>
      <c r="AV1787" s="13" t="s">
        <v>81</v>
      </c>
      <c r="AW1787" s="13" t="s">
        <v>33</v>
      </c>
      <c r="AX1787" s="13" t="s">
        <v>72</v>
      </c>
      <c r="AY1787" s="248" t="s">
        <v>150</v>
      </c>
    </row>
    <row r="1788" s="13" customFormat="1">
      <c r="A1788" s="13"/>
      <c r="B1788" s="237"/>
      <c r="C1788" s="238"/>
      <c r="D1788" s="239" t="s">
        <v>159</v>
      </c>
      <c r="E1788" s="240" t="s">
        <v>19</v>
      </c>
      <c r="F1788" s="241" t="s">
        <v>2575</v>
      </c>
      <c r="G1788" s="238"/>
      <c r="H1788" s="242">
        <v>2.3799999999999999</v>
      </c>
      <c r="I1788" s="243"/>
      <c r="J1788" s="238"/>
      <c r="K1788" s="238"/>
      <c r="L1788" s="244"/>
      <c r="M1788" s="245"/>
      <c r="N1788" s="246"/>
      <c r="O1788" s="246"/>
      <c r="P1788" s="246"/>
      <c r="Q1788" s="246"/>
      <c r="R1788" s="246"/>
      <c r="S1788" s="246"/>
      <c r="T1788" s="247"/>
      <c r="U1788" s="13"/>
      <c r="V1788" s="13"/>
      <c r="W1788" s="13"/>
      <c r="X1788" s="13"/>
      <c r="Y1788" s="13"/>
      <c r="Z1788" s="13"/>
      <c r="AA1788" s="13"/>
      <c r="AB1788" s="13"/>
      <c r="AC1788" s="13"/>
      <c r="AD1788" s="13"/>
      <c r="AE1788" s="13"/>
      <c r="AT1788" s="248" t="s">
        <v>159</v>
      </c>
      <c r="AU1788" s="248" t="s">
        <v>81</v>
      </c>
      <c r="AV1788" s="13" t="s">
        <v>81</v>
      </c>
      <c r="AW1788" s="13" t="s">
        <v>33</v>
      </c>
      <c r="AX1788" s="13" t="s">
        <v>72</v>
      </c>
      <c r="AY1788" s="248" t="s">
        <v>150</v>
      </c>
    </row>
    <row r="1789" s="13" customFormat="1">
      <c r="A1789" s="13"/>
      <c r="B1789" s="237"/>
      <c r="C1789" s="238"/>
      <c r="D1789" s="239" t="s">
        <v>159</v>
      </c>
      <c r="E1789" s="240" t="s">
        <v>19</v>
      </c>
      <c r="F1789" s="241" t="s">
        <v>2576</v>
      </c>
      <c r="G1789" s="238"/>
      <c r="H1789" s="242">
        <v>1.94</v>
      </c>
      <c r="I1789" s="243"/>
      <c r="J1789" s="238"/>
      <c r="K1789" s="238"/>
      <c r="L1789" s="244"/>
      <c r="M1789" s="245"/>
      <c r="N1789" s="246"/>
      <c r="O1789" s="246"/>
      <c r="P1789" s="246"/>
      <c r="Q1789" s="246"/>
      <c r="R1789" s="246"/>
      <c r="S1789" s="246"/>
      <c r="T1789" s="247"/>
      <c r="U1789" s="13"/>
      <c r="V1789" s="13"/>
      <c r="W1789" s="13"/>
      <c r="X1789" s="13"/>
      <c r="Y1789" s="13"/>
      <c r="Z1789" s="13"/>
      <c r="AA1789" s="13"/>
      <c r="AB1789" s="13"/>
      <c r="AC1789" s="13"/>
      <c r="AD1789" s="13"/>
      <c r="AE1789" s="13"/>
      <c r="AT1789" s="248" t="s">
        <v>159</v>
      </c>
      <c r="AU1789" s="248" t="s">
        <v>81</v>
      </c>
      <c r="AV1789" s="13" t="s">
        <v>81</v>
      </c>
      <c r="AW1789" s="13" t="s">
        <v>33</v>
      </c>
      <c r="AX1789" s="13" t="s">
        <v>72</v>
      </c>
      <c r="AY1789" s="248" t="s">
        <v>150</v>
      </c>
    </row>
    <row r="1790" s="13" customFormat="1">
      <c r="A1790" s="13"/>
      <c r="B1790" s="237"/>
      <c r="C1790" s="238"/>
      <c r="D1790" s="239" t="s">
        <v>159</v>
      </c>
      <c r="E1790" s="240" t="s">
        <v>19</v>
      </c>
      <c r="F1790" s="241" t="s">
        <v>2577</v>
      </c>
      <c r="G1790" s="238"/>
      <c r="H1790" s="242">
        <v>1.3380000000000001</v>
      </c>
      <c r="I1790" s="243"/>
      <c r="J1790" s="238"/>
      <c r="K1790" s="238"/>
      <c r="L1790" s="244"/>
      <c r="M1790" s="245"/>
      <c r="N1790" s="246"/>
      <c r="O1790" s="246"/>
      <c r="P1790" s="246"/>
      <c r="Q1790" s="246"/>
      <c r="R1790" s="246"/>
      <c r="S1790" s="246"/>
      <c r="T1790" s="247"/>
      <c r="U1790" s="13"/>
      <c r="V1790" s="13"/>
      <c r="W1790" s="13"/>
      <c r="X1790" s="13"/>
      <c r="Y1790" s="13"/>
      <c r="Z1790" s="13"/>
      <c r="AA1790" s="13"/>
      <c r="AB1790" s="13"/>
      <c r="AC1790" s="13"/>
      <c r="AD1790" s="13"/>
      <c r="AE1790" s="13"/>
      <c r="AT1790" s="248" t="s">
        <v>159</v>
      </c>
      <c r="AU1790" s="248" t="s">
        <v>81</v>
      </c>
      <c r="AV1790" s="13" t="s">
        <v>81</v>
      </c>
      <c r="AW1790" s="13" t="s">
        <v>33</v>
      </c>
      <c r="AX1790" s="13" t="s">
        <v>72</v>
      </c>
      <c r="AY1790" s="248" t="s">
        <v>150</v>
      </c>
    </row>
    <row r="1791" s="13" customFormat="1">
      <c r="A1791" s="13"/>
      <c r="B1791" s="237"/>
      <c r="C1791" s="238"/>
      <c r="D1791" s="239" t="s">
        <v>159</v>
      </c>
      <c r="E1791" s="240" t="s">
        <v>19</v>
      </c>
      <c r="F1791" s="241" t="s">
        <v>2578</v>
      </c>
      <c r="G1791" s="238"/>
      <c r="H1791" s="242">
        <v>8.1999999999999993</v>
      </c>
      <c r="I1791" s="243"/>
      <c r="J1791" s="238"/>
      <c r="K1791" s="238"/>
      <c r="L1791" s="244"/>
      <c r="M1791" s="245"/>
      <c r="N1791" s="246"/>
      <c r="O1791" s="246"/>
      <c r="P1791" s="246"/>
      <c r="Q1791" s="246"/>
      <c r="R1791" s="246"/>
      <c r="S1791" s="246"/>
      <c r="T1791" s="247"/>
      <c r="U1791" s="13"/>
      <c r="V1791" s="13"/>
      <c r="W1791" s="13"/>
      <c r="X1791" s="13"/>
      <c r="Y1791" s="13"/>
      <c r="Z1791" s="13"/>
      <c r="AA1791" s="13"/>
      <c r="AB1791" s="13"/>
      <c r="AC1791" s="13"/>
      <c r="AD1791" s="13"/>
      <c r="AE1791" s="13"/>
      <c r="AT1791" s="248" t="s">
        <v>159</v>
      </c>
      <c r="AU1791" s="248" t="s">
        <v>81</v>
      </c>
      <c r="AV1791" s="13" t="s">
        <v>81</v>
      </c>
      <c r="AW1791" s="13" t="s">
        <v>33</v>
      </c>
      <c r="AX1791" s="13" t="s">
        <v>72</v>
      </c>
      <c r="AY1791" s="248" t="s">
        <v>150</v>
      </c>
    </row>
    <row r="1792" s="13" customFormat="1">
      <c r="A1792" s="13"/>
      <c r="B1792" s="237"/>
      <c r="C1792" s="238"/>
      <c r="D1792" s="239" t="s">
        <v>159</v>
      </c>
      <c r="E1792" s="240" t="s">
        <v>19</v>
      </c>
      <c r="F1792" s="241" t="s">
        <v>2579</v>
      </c>
      <c r="G1792" s="238"/>
      <c r="H1792" s="242">
        <v>2.444</v>
      </c>
      <c r="I1792" s="243"/>
      <c r="J1792" s="238"/>
      <c r="K1792" s="238"/>
      <c r="L1792" s="244"/>
      <c r="M1792" s="245"/>
      <c r="N1792" s="246"/>
      <c r="O1792" s="246"/>
      <c r="P1792" s="246"/>
      <c r="Q1792" s="246"/>
      <c r="R1792" s="246"/>
      <c r="S1792" s="246"/>
      <c r="T1792" s="247"/>
      <c r="U1792" s="13"/>
      <c r="V1792" s="13"/>
      <c r="W1792" s="13"/>
      <c r="X1792" s="13"/>
      <c r="Y1792" s="13"/>
      <c r="Z1792" s="13"/>
      <c r="AA1792" s="13"/>
      <c r="AB1792" s="13"/>
      <c r="AC1792" s="13"/>
      <c r="AD1792" s="13"/>
      <c r="AE1792" s="13"/>
      <c r="AT1792" s="248" t="s">
        <v>159</v>
      </c>
      <c r="AU1792" s="248" t="s">
        <v>81</v>
      </c>
      <c r="AV1792" s="13" t="s">
        <v>81</v>
      </c>
      <c r="AW1792" s="13" t="s">
        <v>33</v>
      </c>
      <c r="AX1792" s="13" t="s">
        <v>72</v>
      </c>
      <c r="AY1792" s="248" t="s">
        <v>150</v>
      </c>
    </row>
    <row r="1793" s="14" customFormat="1">
      <c r="A1793" s="14"/>
      <c r="B1793" s="249"/>
      <c r="C1793" s="250"/>
      <c r="D1793" s="239" t="s">
        <v>159</v>
      </c>
      <c r="E1793" s="251" t="s">
        <v>19</v>
      </c>
      <c r="F1793" s="252" t="s">
        <v>161</v>
      </c>
      <c r="G1793" s="250"/>
      <c r="H1793" s="253">
        <v>144.488</v>
      </c>
      <c r="I1793" s="254"/>
      <c r="J1793" s="250"/>
      <c r="K1793" s="250"/>
      <c r="L1793" s="255"/>
      <c r="M1793" s="256"/>
      <c r="N1793" s="257"/>
      <c r="O1793" s="257"/>
      <c r="P1793" s="257"/>
      <c r="Q1793" s="257"/>
      <c r="R1793" s="257"/>
      <c r="S1793" s="257"/>
      <c r="T1793" s="258"/>
      <c r="U1793" s="14"/>
      <c r="V1793" s="14"/>
      <c r="W1793" s="14"/>
      <c r="X1793" s="14"/>
      <c r="Y1793" s="14"/>
      <c r="Z1793" s="14"/>
      <c r="AA1793" s="14"/>
      <c r="AB1793" s="14"/>
      <c r="AC1793" s="14"/>
      <c r="AD1793" s="14"/>
      <c r="AE1793" s="14"/>
      <c r="AT1793" s="259" t="s">
        <v>159</v>
      </c>
      <c r="AU1793" s="259" t="s">
        <v>81</v>
      </c>
      <c r="AV1793" s="14" t="s">
        <v>162</v>
      </c>
      <c r="AW1793" s="14" t="s">
        <v>33</v>
      </c>
      <c r="AX1793" s="14" t="s">
        <v>79</v>
      </c>
      <c r="AY1793" s="259" t="s">
        <v>150</v>
      </c>
    </row>
    <row r="1794" s="2" customFormat="1" ht="21.75" customHeight="1">
      <c r="A1794" s="40"/>
      <c r="B1794" s="41"/>
      <c r="C1794" s="224" t="s">
        <v>2580</v>
      </c>
      <c r="D1794" s="224" t="s">
        <v>152</v>
      </c>
      <c r="E1794" s="225" t="s">
        <v>2581</v>
      </c>
      <c r="F1794" s="226" t="s">
        <v>2582</v>
      </c>
      <c r="G1794" s="227" t="s">
        <v>155</v>
      </c>
      <c r="H1794" s="228">
        <v>18.154</v>
      </c>
      <c r="I1794" s="229"/>
      <c r="J1794" s="230">
        <f>ROUND(I1794*H1794,2)</f>
        <v>0</v>
      </c>
      <c r="K1794" s="226" t="s">
        <v>156</v>
      </c>
      <c r="L1794" s="46"/>
      <c r="M1794" s="231" t="s">
        <v>19</v>
      </c>
      <c r="N1794" s="232" t="s">
        <v>43</v>
      </c>
      <c r="O1794" s="86"/>
      <c r="P1794" s="233">
        <f>O1794*H1794</f>
        <v>0</v>
      </c>
      <c r="Q1794" s="233">
        <v>0.00029</v>
      </c>
      <c r="R1794" s="233">
        <f>Q1794*H1794</f>
        <v>0.00526466</v>
      </c>
      <c r="S1794" s="233">
        <v>0</v>
      </c>
      <c r="T1794" s="234">
        <f>S1794*H1794</f>
        <v>0</v>
      </c>
      <c r="U1794" s="40"/>
      <c r="V1794" s="40"/>
      <c r="W1794" s="40"/>
      <c r="X1794" s="40"/>
      <c r="Y1794" s="40"/>
      <c r="Z1794" s="40"/>
      <c r="AA1794" s="40"/>
      <c r="AB1794" s="40"/>
      <c r="AC1794" s="40"/>
      <c r="AD1794" s="40"/>
      <c r="AE1794" s="40"/>
      <c r="AR1794" s="235" t="s">
        <v>264</v>
      </c>
      <c r="AT1794" s="235" t="s">
        <v>152</v>
      </c>
      <c r="AU1794" s="235" t="s">
        <v>81</v>
      </c>
      <c r="AY1794" s="19" t="s">
        <v>150</v>
      </c>
      <c r="BE1794" s="236">
        <f>IF(N1794="základní",J1794,0)</f>
        <v>0</v>
      </c>
      <c r="BF1794" s="236">
        <f>IF(N1794="snížená",J1794,0)</f>
        <v>0</v>
      </c>
      <c r="BG1794" s="236">
        <f>IF(N1794="zákl. přenesená",J1794,0)</f>
        <v>0</v>
      </c>
      <c r="BH1794" s="236">
        <f>IF(N1794="sníž. přenesená",J1794,0)</f>
        <v>0</v>
      </c>
      <c r="BI1794" s="236">
        <f>IF(N1794="nulová",J1794,0)</f>
        <v>0</v>
      </c>
      <c r="BJ1794" s="19" t="s">
        <v>79</v>
      </c>
      <c r="BK1794" s="236">
        <f>ROUND(I1794*H1794,2)</f>
        <v>0</v>
      </c>
      <c r="BL1794" s="19" t="s">
        <v>264</v>
      </c>
      <c r="BM1794" s="235" t="s">
        <v>2583</v>
      </c>
    </row>
    <row r="1795" s="15" customFormat="1">
      <c r="A1795" s="15"/>
      <c r="B1795" s="260"/>
      <c r="C1795" s="261"/>
      <c r="D1795" s="239" t="s">
        <v>159</v>
      </c>
      <c r="E1795" s="262" t="s">
        <v>19</v>
      </c>
      <c r="F1795" s="263" t="s">
        <v>1154</v>
      </c>
      <c r="G1795" s="261"/>
      <c r="H1795" s="262" t="s">
        <v>19</v>
      </c>
      <c r="I1795" s="264"/>
      <c r="J1795" s="261"/>
      <c r="K1795" s="261"/>
      <c r="L1795" s="265"/>
      <c r="M1795" s="266"/>
      <c r="N1795" s="267"/>
      <c r="O1795" s="267"/>
      <c r="P1795" s="267"/>
      <c r="Q1795" s="267"/>
      <c r="R1795" s="267"/>
      <c r="S1795" s="267"/>
      <c r="T1795" s="268"/>
      <c r="U1795" s="15"/>
      <c r="V1795" s="15"/>
      <c r="W1795" s="15"/>
      <c r="X1795" s="15"/>
      <c r="Y1795" s="15"/>
      <c r="Z1795" s="15"/>
      <c r="AA1795" s="15"/>
      <c r="AB1795" s="15"/>
      <c r="AC1795" s="15"/>
      <c r="AD1795" s="15"/>
      <c r="AE1795" s="15"/>
      <c r="AT1795" s="269" t="s">
        <v>159</v>
      </c>
      <c r="AU1795" s="269" t="s">
        <v>81</v>
      </c>
      <c r="AV1795" s="15" t="s">
        <v>79</v>
      </c>
      <c r="AW1795" s="15" t="s">
        <v>33</v>
      </c>
      <c r="AX1795" s="15" t="s">
        <v>72</v>
      </c>
      <c r="AY1795" s="269" t="s">
        <v>150</v>
      </c>
    </row>
    <row r="1796" s="15" customFormat="1">
      <c r="A1796" s="15"/>
      <c r="B1796" s="260"/>
      <c r="C1796" s="261"/>
      <c r="D1796" s="239" t="s">
        <v>159</v>
      </c>
      <c r="E1796" s="262" t="s">
        <v>19</v>
      </c>
      <c r="F1796" s="263" t="s">
        <v>379</v>
      </c>
      <c r="G1796" s="261"/>
      <c r="H1796" s="262" t="s">
        <v>19</v>
      </c>
      <c r="I1796" s="264"/>
      <c r="J1796" s="261"/>
      <c r="K1796" s="261"/>
      <c r="L1796" s="265"/>
      <c r="M1796" s="266"/>
      <c r="N1796" s="267"/>
      <c r="O1796" s="267"/>
      <c r="P1796" s="267"/>
      <c r="Q1796" s="267"/>
      <c r="R1796" s="267"/>
      <c r="S1796" s="267"/>
      <c r="T1796" s="268"/>
      <c r="U1796" s="15"/>
      <c r="V1796" s="15"/>
      <c r="W1796" s="15"/>
      <c r="X1796" s="15"/>
      <c r="Y1796" s="15"/>
      <c r="Z1796" s="15"/>
      <c r="AA1796" s="15"/>
      <c r="AB1796" s="15"/>
      <c r="AC1796" s="15"/>
      <c r="AD1796" s="15"/>
      <c r="AE1796" s="15"/>
      <c r="AT1796" s="269" t="s">
        <v>159</v>
      </c>
      <c r="AU1796" s="269" t="s">
        <v>81</v>
      </c>
      <c r="AV1796" s="15" t="s">
        <v>79</v>
      </c>
      <c r="AW1796" s="15" t="s">
        <v>33</v>
      </c>
      <c r="AX1796" s="15" t="s">
        <v>72</v>
      </c>
      <c r="AY1796" s="269" t="s">
        <v>150</v>
      </c>
    </row>
    <row r="1797" s="13" customFormat="1">
      <c r="A1797" s="13"/>
      <c r="B1797" s="237"/>
      <c r="C1797" s="238"/>
      <c r="D1797" s="239" t="s">
        <v>159</v>
      </c>
      <c r="E1797" s="240" t="s">
        <v>19</v>
      </c>
      <c r="F1797" s="241" t="s">
        <v>2584</v>
      </c>
      <c r="G1797" s="238"/>
      <c r="H1797" s="242">
        <v>7.5860000000000003</v>
      </c>
      <c r="I1797" s="243"/>
      <c r="J1797" s="238"/>
      <c r="K1797" s="238"/>
      <c r="L1797" s="244"/>
      <c r="M1797" s="245"/>
      <c r="N1797" s="246"/>
      <c r="O1797" s="246"/>
      <c r="P1797" s="246"/>
      <c r="Q1797" s="246"/>
      <c r="R1797" s="246"/>
      <c r="S1797" s="246"/>
      <c r="T1797" s="247"/>
      <c r="U1797" s="13"/>
      <c r="V1797" s="13"/>
      <c r="W1797" s="13"/>
      <c r="X1797" s="13"/>
      <c r="Y1797" s="13"/>
      <c r="Z1797" s="13"/>
      <c r="AA1797" s="13"/>
      <c r="AB1797" s="13"/>
      <c r="AC1797" s="13"/>
      <c r="AD1797" s="13"/>
      <c r="AE1797" s="13"/>
      <c r="AT1797" s="248" t="s">
        <v>159</v>
      </c>
      <c r="AU1797" s="248" t="s">
        <v>81</v>
      </c>
      <c r="AV1797" s="13" t="s">
        <v>81</v>
      </c>
      <c r="AW1797" s="13" t="s">
        <v>33</v>
      </c>
      <c r="AX1797" s="13" t="s">
        <v>72</v>
      </c>
      <c r="AY1797" s="248" t="s">
        <v>150</v>
      </c>
    </row>
    <row r="1798" s="13" customFormat="1">
      <c r="A1798" s="13"/>
      <c r="B1798" s="237"/>
      <c r="C1798" s="238"/>
      <c r="D1798" s="239" t="s">
        <v>159</v>
      </c>
      <c r="E1798" s="240" t="s">
        <v>19</v>
      </c>
      <c r="F1798" s="241" t="s">
        <v>2585</v>
      </c>
      <c r="G1798" s="238"/>
      <c r="H1798" s="242">
        <v>3.1800000000000002</v>
      </c>
      <c r="I1798" s="243"/>
      <c r="J1798" s="238"/>
      <c r="K1798" s="238"/>
      <c r="L1798" s="244"/>
      <c r="M1798" s="245"/>
      <c r="N1798" s="246"/>
      <c r="O1798" s="246"/>
      <c r="P1798" s="246"/>
      <c r="Q1798" s="246"/>
      <c r="R1798" s="246"/>
      <c r="S1798" s="246"/>
      <c r="T1798" s="247"/>
      <c r="U1798" s="13"/>
      <c r="V1798" s="13"/>
      <c r="W1798" s="13"/>
      <c r="X1798" s="13"/>
      <c r="Y1798" s="13"/>
      <c r="Z1798" s="13"/>
      <c r="AA1798" s="13"/>
      <c r="AB1798" s="13"/>
      <c r="AC1798" s="13"/>
      <c r="AD1798" s="13"/>
      <c r="AE1798" s="13"/>
      <c r="AT1798" s="248" t="s">
        <v>159</v>
      </c>
      <c r="AU1798" s="248" t="s">
        <v>81</v>
      </c>
      <c r="AV1798" s="13" t="s">
        <v>81</v>
      </c>
      <c r="AW1798" s="13" t="s">
        <v>33</v>
      </c>
      <c r="AX1798" s="13" t="s">
        <v>72</v>
      </c>
      <c r="AY1798" s="248" t="s">
        <v>150</v>
      </c>
    </row>
    <row r="1799" s="13" customFormat="1">
      <c r="A1799" s="13"/>
      <c r="B1799" s="237"/>
      <c r="C1799" s="238"/>
      <c r="D1799" s="239" t="s">
        <v>159</v>
      </c>
      <c r="E1799" s="240" t="s">
        <v>19</v>
      </c>
      <c r="F1799" s="241" t="s">
        <v>2586</v>
      </c>
      <c r="G1799" s="238"/>
      <c r="H1799" s="242">
        <v>7.3879999999999999</v>
      </c>
      <c r="I1799" s="243"/>
      <c r="J1799" s="238"/>
      <c r="K1799" s="238"/>
      <c r="L1799" s="244"/>
      <c r="M1799" s="245"/>
      <c r="N1799" s="246"/>
      <c r="O1799" s="246"/>
      <c r="P1799" s="246"/>
      <c r="Q1799" s="246"/>
      <c r="R1799" s="246"/>
      <c r="S1799" s="246"/>
      <c r="T1799" s="247"/>
      <c r="U1799" s="13"/>
      <c r="V1799" s="13"/>
      <c r="W1799" s="13"/>
      <c r="X1799" s="13"/>
      <c r="Y1799" s="13"/>
      <c r="Z1799" s="13"/>
      <c r="AA1799" s="13"/>
      <c r="AB1799" s="13"/>
      <c r="AC1799" s="13"/>
      <c r="AD1799" s="13"/>
      <c r="AE1799" s="13"/>
      <c r="AT1799" s="248" t="s">
        <v>159</v>
      </c>
      <c r="AU1799" s="248" t="s">
        <v>81</v>
      </c>
      <c r="AV1799" s="13" t="s">
        <v>81</v>
      </c>
      <c r="AW1799" s="13" t="s">
        <v>33</v>
      </c>
      <c r="AX1799" s="13" t="s">
        <v>72</v>
      </c>
      <c r="AY1799" s="248" t="s">
        <v>150</v>
      </c>
    </row>
    <row r="1800" s="14" customFormat="1">
      <c r="A1800" s="14"/>
      <c r="B1800" s="249"/>
      <c r="C1800" s="250"/>
      <c r="D1800" s="239" t="s">
        <v>159</v>
      </c>
      <c r="E1800" s="251" t="s">
        <v>19</v>
      </c>
      <c r="F1800" s="252" t="s">
        <v>161</v>
      </c>
      <c r="G1800" s="250"/>
      <c r="H1800" s="253">
        <v>18.154</v>
      </c>
      <c r="I1800" s="254"/>
      <c r="J1800" s="250"/>
      <c r="K1800" s="250"/>
      <c r="L1800" s="255"/>
      <c r="M1800" s="256"/>
      <c r="N1800" s="257"/>
      <c r="O1800" s="257"/>
      <c r="P1800" s="257"/>
      <c r="Q1800" s="257"/>
      <c r="R1800" s="257"/>
      <c r="S1800" s="257"/>
      <c r="T1800" s="258"/>
      <c r="U1800" s="14"/>
      <c r="V1800" s="14"/>
      <c r="W1800" s="14"/>
      <c r="X1800" s="14"/>
      <c r="Y1800" s="14"/>
      <c r="Z1800" s="14"/>
      <c r="AA1800" s="14"/>
      <c r="AB1800" s="14"/>
      <c r="AC1800" s="14"/>
      <c r="AD1800" s="14"/>
      <c r="AE1800" s="14"/>
      <c r="AT1800" s="259" t="s">
        <v>159</v>
      </c>
      <c r="AU1800" s="259" t="s">
        <v>81</v>
      </c>
      <c r="AV1800" s="14" t="s">
        <v>162</v>
      </c>
      <c r="AW1800" s="14" t="s">
        <v>33</v>
      </c>
      <c r="AX1800" s="14" t="s">
        <v>79</v>
      </c>
      <c r="AY1800" s="259" t="s">
        <v>150</v>
      </c>
    </row>
    <row r="1801" s="2" customFormat="1" ht="21.75" customHeight="1">
      <c r="A1801" s="40"/>
      <c r="B1801" s="41"/>
      <c r="C1801" s="224" t="s">
        <v>2587</v>
      </c>
      <c r="D1801" s="224" t="s">
        <v>152</v>
      </c>
      <c r="E1801" s="225" t="s">
        <v>2588</v>
      </c>
      <c r="F1801" s="226" t="s">
        <v>2589</v>
      </c>
      <c r="G1801" s="227" t="s">
        <v>155</v>
      </c>
      <c r="H1801" s="228">
        <v>18.154</v>
      </c>
      <c r="I1801" s="229"/>
      <c r="J1801" s="230">
        <f>ROUND(I1801*H1801,2)</f>
        <v>0</v>
      </c>
      <c r="K1801" s="226" t="s">
        <v>156</v>
      </c>
      <c r="L1801" s="46"/>
      <c r="M1801" s="231" t="s">
        <v>19</v>
      </c>
      <c r="N1801" s="232" t="s">
        <v>43</v>
      </c>
      <c r="O1801" s="86"/>
      <c r="P1801" s="233">
        <f>O1801*H1801</f>
        <v>0</v>
      </c>
      <c r="Q1801" s="233">
        <v>0.00066</v>
      </c>
      <c r="R1801" s="233">
        <f>Q1801*H1801</f>
        <v>0.01198164</v>
      </c>
      <c r="S1801" s="233">
        <v>0</v>
      </c>
      <c r="T1801" s="234">
        <f>S1801*H1801</f>
        <v>0</v>
      </c>
      <c r="U1801" s="40"/>
      <c r="V1801" s="40"/>
      <c r="W1801" s="40"/>
      <c r="X1801" s="40"/>
      <c r="Y1801" s="40"/>
      <c r="Z1801" s="40"/>
      <c r="AA1801" s="40"/>
      <c r="AB1801" s="40"/>
      <c r="AC1801" s="40"/>
      <c r="AD1801" s="40"/>
      <c r="AE1801" s="40"/>
      <c r="AR1801" s="235" t="s">
        <v>264</v>
      </c>
      <c r="AT1801" s="235" t="s">
        <v>152</v>
      </c>
      <c r="AU1801" s="235" t="s">
        <v>81</v>
      </c>
      <c r="AY1801" s="19" t="s">
        <v>150</v>
      </c>
      <c r="BE1801" s="236">
        <f>IF(N1801="základní",J1801,0)</f>
        <v>0</v>
      </c>
      <c r="BF1801" s="236">
        <f>IF(N1801="snížená",J1801,0)</f>
        <v>0</v>
      </c>
      <c r="BG1801" s="236">
        <f>IF(N1801="zákl. přenesená",J1801,0)</f>
        <v>0</v>
      </c>
      <c r="BH1801" s="236">
        <f>IF(N1801="sníž. přenesená",J1801,0)</f>
        <v>0</v>
      </c>
      <c r="BI1801" s="236">
        <f>IF(N1801="nulová",J1801,0)</f>
        <v>0</v>
      </c>
      <c r="BJ1801" s="19" t="s">
        <v>79</v>
      </c>
      <c r="BK1801" s="236">
        <f>ROUND(I1801*H1801,2)</f>
        <v>0</v>
      </c>
      <c r="BL1801" s="19" t="s">
        <v>264</v>
      </c>
      <c r="BM1801" s="235" t="s">
        <v>2590</v>
      </c>
    </row>
    <row r="1802" s="12" customFormat="1" ht="22.8" customHeight="1">
      <c r="A1802" s="12"/>
      <c r="B1802" s="208"/>
      <c r="C1802" s="209"/>
      <c r="D1802" s="210" t="s">
        <v>71</v>
      </c>
      <c r="E1802" s="222" t="s">
        <v>2591</v>
      </c>
      <c r="F1802" s="222" t="s">
        <v>2592</v>
      </c>
      <c r="G1802" s="209"/>
      <c r="H1802" s="209"/>
      <c r="I1802" s="212"/>
      <c r="J1802" s="223">
        <f>BK1802</f>
        <v>0</v>
      </c>
      <c r="K1802" s="209"/>
      <c r="L1802" s="214"/>
      <c r="M1802" s="215"/>
      <c r="N1802" s="216"/>
      <c r="O1802" s="216"/>
      <c r="P1802" s="217">
        <f>SUM(P1803:P1869)</f>
        <v>0</v>
      </c>
      <c r="Q1802" s="216"/>
      <c r="R1802" s="217">
        <f>SUM(R1803:R1869)</f>
        <v>0.22685319999999998</v>
      </c>
      <c r="S1802" s="216"/>
      <c r="T1802" s="218">
        <f>SUM(T1803:T1869)</f>
        <v>0</v>
      </c>
      <c r="U1802" s="12"/>
      <c r="V1802" s="12"/>
      <c r="W1802" s="12"/>
      <c r="X1802" s="12"/>
      <c r="Y1802" s="12"/>
      <c r="Z1802" s="12"/>
      <c r="AA1802" s="12"/>
      <c r="AB1802" s="12"/>
      <c r="AC1802" s="12"/>
      <c r="AD1802" s="12"/>
      <c r="AE1802" s="12"/>
      <c r="AR1802" s="219" t="s">
        <v>81</v>
      </c>
      <c r="AT1802" s="220" t="s">
        <v>71</v>
      </c>
      <c r="AU1802" s="220" t="s">
        <v>79</v>
      </c>
      <c r="AY1802" s="219" t="s">
        <v>150</v>
      </c>
      <c r="BK1802" s="221">
        <f>SUM(BK1803:BK1869)</f>
        <v>0</v>
      </c>
    </row>
    <row r="1803" s="2" customFormat="1" ht="16.5" customHeight="1">
      <c r="A1803" s="40"/>
      <c r="B1803" s="41"/>
      <c r="C1803" s="224" t="s">
        <v>2593</v>
      </c>
      <c r="D1803" s="224" t="s">
        <v>152</v>
      </c>
      <c r="E1803" s="225" t="s">
        <v>2594</v>
      </c>
      <c r="F1803" s="226" t="s">
        <v>2595</v>
      </c>
      <c r="G1803" s="227" t="s">
        <v>155</v>
      </c>
      <c r="H1803" s="228">
        <v>473.541</v>
      </c>
      <c r="I1803" s="229"/>
      <c r="J1803" s="230">
        <f>ROUND(I1803*H1803,2)</f>
        <v>0</v>
      </c>
      <c r="K1803" s="226" t="s">
        <v>156</v>
      </c>
      <c r="L1803" s="46"/>
      <c r="M1803" s="231" t="s">
        <v>19</v>
      </c>
      <c r="N1803" s="232" t="s">
        <v>43</v>
      </c>
      <c r="O1803" s="86"/>
      <c r="P1803" s="233">
        <f>O1803*H1803</f>
        <v>0</v>
      </c>
      <c r="Q1803" s="233">
        <v>0</v>
      </c>
      <c r="R1803" s="233">
        <f>Q1803*H1803</f>
        <v>0</v>
      </c>
      <c r="S1803" s="233">
        <v>0</v>
      </c>
      <c r="T1803" s="234">
        <f>S1803*H1803</f>
        <v>0</v>
      </c>
      <c r="U1803" s="40"/>
      <c r="V1803" s="40"/>
      <c r="W1803" s="40"/>
      <c r="X1803" s="40"/>
      <c r="Y1803" s="40"/>
      <c r="Z1803" s="40"/>
      <c r="AA1803" s="40"/>
      <c r="AB1803" s="40"/>
      <c r="AC1803" s="40"/>
      <c r="AD1803" s="40"/>
      <c r="AE1803" s="40"/>
      <c r="AR1803" s="235" t="s">
        <v>157</v>
      </c>
      <c r="AT1803" s="235" t="s">
        <v>152</v>
      </c>
      <c r="AU1803" s="235" t="s">
        <v>81</v>
      </c>
      <c r="AY1803" s="19" t="s">
        <v>150</v>
      </c>
      <c r="BE1803" s="236">
        <f>IF(N1803="základní",J1803,0)</f>
        <v>0</v>
      </c>
      <c r="BF1803" s="236">
        <f>IF(N1803="snížená",J1803,0)</f>
        <v>0</v>
      </c>
      <c r="BG1803" s="236">
        <f>IF(N1803="zákl. přenesená",J1803,0)</f>
        <v>0</v>
      </c>
      <c r="BH1803" s="236">
        <f>IF(N1803="sníž. přenesená",J1803,0)</f>
        <v>0</v>
      </c>
      <c r="BI1803" s="236">
        <f>IF(N1803="nulová",J1803,0)</f>
        <v>0</v>
      </c>
      <c r="BJ1803" s="19" t="s">
        <v>79</v>
      </c>
      <c r="BK1803" s="236">
        <f>ROUND(I1803*H1803,2)</f>
        <v>0</v>
      </c>
      <c r="BL1803" s="19" t="s">
        <v>157</v>
      </c>
      <c r="BM1803" s="235" t="s">
        <v>2596</v>
      </c>
    </row>
    <row r="1804" s="15" customFormat="1">
      <c r="A1804" s="15"/>
      <c r="B1804" s="260"/>
      <c r="C1804" s="261"/>
      <c r="D1804" s="239" t="s">
        <v>159</v>
      </c>
      <c r="E1804" s="262" t="s">
        <v>19</v>
      </c>
      <c r="F1804" s="263" t="s">
        <v>2597</v>
      </c>
      <c r="G1804" s="261"/>
      <c r="H1804" s="262" t="s">
        <v>19</v>
      </c>
      <c r="I1804" s="264"/>
      <c r="J1804" s="261"/>
      <c r="K1804" s="261"/>
      <c r="L1804" s="265"/>
      <c r="M1804" s="266"/>
      <c r="N1804" s="267"/>
      <c r="O1804" s="267"/>
      <c r="P1804" s="267"/>
      <c r="Q1804" s="267"/>
      <c r="R1804" s="267"/>
      <c r="S1804" s="267"/>
      <c r="T1804" s="268"/>
      <c r="U1804" s="15"/>
      <c r="V1804" s="15"/>
      <c r="W1804" s="15"/>
      <c r="X1804" s="15"/>
      <c r="Y1804" s="15"/>
      <c r="Z1804" s="15"/>
      <c r="AA1804" s="15"/>
      <c r="AB1804" s="15"/>
      <c r="AC1804" s="15"/>
      <c r="AD1804" s="15"/>
      <c r="AE1804" s="15"/>
      <c r="AT1804" s="269" t="s">
        <v>159</v>
      </c>
      <c r="AU1804" s="269" t="s">
        <v>81</v>
      </c>
      <c r="AV1804" s="15" t="s">
        <v>79</v>
      </c>
      <c r="AW1804" s="15" t="s">
        <v>33</v>
      </c>
      <c r="AX1804" s="15" t="s">
        <v>72</v>
      </c>
      <c r="AY1804" s="269" t="s">
        <v>150</v>
      </c>
    </row>
    <row r="1805" s="13" customFormat="1">
      <c r="A1805" s="13"/>
      <c r="B1805" s="237"/>
      <c r="C1805" s="238"/>
      <c r="D1805" s="239" t="s">
        <v>159</v>
      </c>
      <c r="E1805" s="240" t="s">
        <v>19</v>
      </c>
      <c r="F1805" s="241" t="s">
        <v>2598</v>
      </c>
      <c r="G1805" s="238"/>
      <c r="H1805" s="242">
        <v>459.14100000000002</v>
      </c>
      <c r="I1805" s="243"/>
      <c r="J1805" s="238"/>
      <c r="K1805" s="238"/>
      <c r="L1805" s="244"/>
      <c r="M1805" s="245"/>
      <c r="N1805" s="246"/>
      <c r="O1805" s="246"/>
      <c r="P1805" s="246"/>
      <c r="Q1805" s="246"/>
      <c r="R1805" s="246"/>
      <c r="S1805" s="246"/>
      <c r="T1805" s="247"/>
      <c r="U1805" s="13"/>
      <c r="V1805" s="13"/>
      <c r="W1805" s="13"/>
      <c r="X1805" s="13"/>
      <c r="Y1805" s="13"/>
      <c r="Z1805" s="13"/>
      <c r="AA1805" s="13"/>
      <c r="AB1805" s="13"/>
      <c r="AC1805" s="13"/>
      <c r="AD1805" s="13"/>
      <c r="AE1805" s="13"/>
      <c r="AT1805" s="248" t="s">
        <v>159</v>
      </c>
      <c r="AU1805" s="248" t="s">
        <v>81</v>
      </c>
      <c r="AV1805" s="13" t="s">
        <v>81</v>
      </c>
      <c r="AW1805" s="13" t="s">
        <v>33</v>
      </c>
      <c r="AX1805" s="13" t="s">
        <v>72</v>
      </c>
      <c r="AY1805" s="248" t="s">
        <v>150</v>
      </c>
    </row>
    <row r="1806" s="15" customFormat="1">
      <c r="A1806" s="15"/>
      <c r="B1806" s="260"/>
      <c r="C1806" s="261"/>
      <c r="D1806" s="239" t="s">
        <v>159</v>
      </c>
      <c r="E1806" s="262" t="s">
        <v>19</v>
      </c>
      <c r="F1806" s="263" t="s">
        <v>2599</v>
      </c>
      <c r="G1806" s="261"/>
      <c r="H1806" s="262" t="s">
        <v>19</v>
      </c>
      <c r="I1806" s="264"/>
      <c r="J1806" s="261"/>
      <c r="K1806" s="261"/>
      <c r="L1806" s="265"/>
      <c r="M1806" s="266"/>
      <c r="N1806" s="267"/>
      <c r="O1806" s="267"/>
      <c r="P1806" s="267"/>
      <c r="Q1806" s="267"/>
      <c r="R1806" s="267"/>
      <c r="S1806" s="267"/>
      <c r="T1806" s="268"/>
      <c r="U1806" s="15"/>
      <c r="V1806" s="15"/>
      <c r="W1806" s="15"/>
      <c r="X1806" s="15"/>
      <c r="Y1806" s="15"/>
      <c r="Z1806" s="15"/>
      <c r="AA1806" s="15"/>
      <c r="AB1806" s="15"/>
      <c r="AC1806" s="15"/>
      <c r="AD1806" s="15"/>
      <c r="AE1806" s="15"/>
      <c r="AT1806" s="269" t="s">
        <v>159</v>
      </c>
      <c r="AU1806" s="269" t="s">
        <v>81</v>
      </c>
      <c r="AV1806" s="15" t="s">
        <v>79</v>
      </c>
      <c r="AW1806" s="15" t="s">
        <v>33</v>
      </c>
      <c r="AX1806" s="15" t="s">
        <v>72</v>
      </c>
      <c r="AY1806" s="269" t="s">
        <v>150</v>
      </c>
    </row>
    <row r="1807" s="13" customFormat="1">
      <c r="A1807" s="13"/>
      <c r="B1807" s="237"/>
      <c r="C1807" s="238"/>
      <c r="D1807" s="239" t="s">
        <v>159</v>
      </c>
      <c r="E1807" s="240" t="s">
        <v>19</v>
      </c>
      <c r="F1807" s="241" t="s">
        <v>2600</v>
      </c>
      <c r="G1807" s="238"/>
      <c r="H1807" s="242">
        <v>14.4</v>
      </c>
      <c r="I1807" s="243"/>
      <c r="J1807" s="238"/>
      <c r="K1807" s="238"/>
      <c r="L1807" s="244"/>
      <c r="M1807" s="245"/>
      <c r="N1807" s="246"/>
      <c r="O1807" s="246"/>
      <c r="P1807" s="246"/>
      <c r="Q1807" s="246"/>
      <c r="R1807" s="246"/>
      <c r="S1807" s="246"/>
      <c r="T1807" s="247"/>
      <c r="U1807" s="13"/>
      <c r="V1807" s="13"/>
      <c r="W1807" s="13"/>
      <c r="X1807" s="13"/>
      <c r="Y1807" s="13"/>
      <c r="Z1807" s="13"/>
      <c r="AA1807" s="13"/>
      <c r="AB1807" s="13"/>
      <c r="AC1807" s="13"/>
      <c r="AD1807" s="13"/>
      <c r="AE1807" s="13"/>
      <c r="AT1807" s="248" t="s">
        <v>159</v>
      </c>
      <c r="AU1807" s="248" t="s">
        <v>81</v>
      </c>
      <c r="AV1807" s="13" t="s">
        <v>81</v>
      </c>
      <c r="AW1807" s="13" t="s">
        <v>33</v>
      </c>
      <c r="AX1807" s="13" t="s">
        <v>72</v>
      </c>
      <c r="AY1807" s="248" t="s">
        <v>150</v>
      </c>
    </row>
    <row r="1808" s="14" customFormat="1">
      <c r="A1808" s="14"/>
      <c r="B1808" s="249"/>
      <c r="C1808" s="250"/>
      <c r="D1808" s="239" t="s">
        <v>159</v>
      </c>
      <c r="E1808" s="251" t="s">
        <v>19</v>
      </c>
      <c r="F1808" s="252" t="s">
        <v>161</v>
      </c>
      <c r="G1808" s="250"/>
      <c r="H1808" s="253">
        <v>473.541</v>
      </c>
      <c r="I1808" s="254"/>
      <c r="J1808" s="250"/>
      <c r="K1808" s="250"/>
      <c r="L1808" s="255"/>
      <c r="M1808" s="256"/>
      <c r="N1808" s="257"/>
      <c r="O1808" s="257"/>
      <c r="P1808" s="257"/>
      <c r="Q1808" s="257"/>
      <c r="R1808" s="257"/>
      <c r="S1808" s="257"/>
      <c r="T1808" s="258"/>
      <c r="U1808" s="14"/>
      <c r="V1808" s="14"/>
      <c r="W1808" s="14"/>
      <c r="X1808" s="14"/>
      <c r="Y1808" s="14"/>
      <c r="Z1808" s="14"/>
      <c r="AA1808" s="14"/>
      <c r="AB1808" s="14"/>
      <c r="AC1808" s="14"/>
      <c r="AD1808" s="14"/>
      <c r="AE1808" s="14"/>
      <c r="AT1808" s="259" t="s">
        <v>159</v>
      </c>
      <c r="AU1808" s="259" t="s">
        <v>81</v>
      </c>
      <c r="AV1808" s="14" t="s">
        <v>162</v>
      </c>
      <c r="AW1808" s="14" t="s">
        <v>33</v>
      </c>
      <c r="AX1808" s="14" t="s">
        <v>79</v>
      </c>
      <c r="AY1808" s="259" t="s">
        <v>150</v>
      </c>
    </row>
    <row r="1809" s="2" customFormat="1" ht="21.75" customHeight="1">
      <c r="A1809" s="40"/>
      <c r="B1809" s="41"/>
      <c r="C1809" s="224" t="s">
        <v>2601</v>
      </c>
      <c r="D1809" s="224" t="s">
        <v>152</v>
      </c>
      <c r="E1809" s="225" t="s">
        <v>2602</v>
      </c>
      <c r="F1809" s="226" t="s">
        <v>2603</v>
      </c>
      <c r="G1809" s="227" t="s">
        <v>155</v>
      </c>
      <c r="H1809" s="228">
        <v>470.89999999999998</v>
      </c>
      <c r="I1809" s="229"/>
      <c r="J1809" s="230">
        <f>ROUND(I1809*H1809,2)</f>
        <v>0</v>
      </c>
      <c r="K1809" s="226" t="s">
        <v>156</v>
      </c>
      <c r="L1809" s="46"/>
      <c r="M1809" s="231" t="s">
        <v>19</v>
      </c>
      <c r="N1809" s="232" t="s">
        <v>43</v>
      </c>
      <c r="O1809" s="86"/>
      <c r="P1809" s="233">
        <f>O1809*H1809</f>
        <v>0</v>
      </c>
      <c r="Q1809" s="233">
        <v>0</v>
      </c>
      <c r="R1809" s="233">
        <f>Q1809*H1809</f>
        <v>0</v>
      </c>
      <c r="S1809" s="233">
        <v>0</v>
      </c>
      <c r="T1809" s="234">
        <f>S1809*H1809</f>
        <v>0</v>
      </c>
      <c r="U1809" s="40"/>
      <c r="V1809" s="40"/>
      <c r="W1809" s="40"/>
      <c r="X1809" s="40"/>
      <c r="Y1809" s="40"/>
      <c r="Z1809" s="40"/>
      <c r="AA1809" s="40"/>
      <c r="AB1809" s="40"/>
      <c r="AC1809" s="40"/>
      <c r="AD1809" s="40"/>
      <c r="AE1809" s="40"/>
      <c r="AR1809" s="235" t="s">
        <v>157</v>
      </c>
      <c r="AT1809" s="235" t="s">
        <v>152</v>
      </c>
      <c r="AU1809" s="235" t="s">
        <v>81</v>
      </c>
      <c r="AY1809" s="19" t="s">
        <v>150</v>
      </c>
      <c r="BE1809" s="236">
        <f>IF(N1809="základní",J1809,0)</f>
        <v>0</v>
      </c>
      <c r="BF1809" s="236">
        <f>IF(N1809="snížená",J1809,0)</f>
        <v>0</v>
      </c>
      <c r="BG1809" s="236">
        <f>IF(N1809="zákl. přenesená",J1809,0)</f>
        <v>0</v>
      </c>
      <c r="BH1809" s="236">
        <f>IF(N1809="sníž. přenesená",J1809,0)</f>
        <v>0</v>
      </c>
      <c r="BI1809" s="236">
        <f>IF(N1809="nulová",J1809,0)</f>
        <v>0</v>
      </c>
      <c r="BJ1809" s="19" t="s">
        <v>79</v>
      </c>
      <c r="BK1809" s="236">
        <f>ROUND(I1809*H1809,2)</f>
        <v>0</v>
      </c>
      <c r="BL1809" s="19" t="s">
        <v>157</v>
      </c>
      <c r="BM1809" s="235" t="s">
        <v>2604</v>
      </c>
    </row>
    <row r="1810" s="13" customFormat="1">
      <c r="A1810" s="13"/>
      <c r="B1810" s="237"/>
      <c r="C1810" s="238"/>
      <c r="D1810" s="239" t="s">
        <v>159</v>
      </c>
      <c r="E1810" s="240" t="s">
        <v>19</v>
      </c>
      <c r="F1810" s="241" t="s">
        <v>2605</v>
      </c>
      <c r="G1810" s="238"/>
      <c r="H1810" s="242">
        <v>470.89999999999998</v>
      </c>
      <c r="I1810" s="243"/>
      <c r="J1810" s="238"/>
      <c r="K1810" s="238"/>
      <c r="L1810" s="244"/>
      <c r="M1810" s="245"/>
      <c r="N1810" s="246"/>
      <c r="O1810" s="246"/>
      <c r="P1810" s="246"/>
      <c r="Q1810" s="246"/>
      <c r="R1810" s="246"/>
      <c r="S1810" s="246"/>
      <c r="T1810" s="247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T1810" s="248" t="s">
        <v>159</v>
      </c>
      <c r="AU1810" s="248" t="s">
        <v>81</v>
      </c>
      <c r="AV1810" s="13" t="s">
        <v>81</v>
      </c>
      <c r="AW1810" s="13" t="s">
        <v>33</v>
      </c>
      <c r="AX1810" s="13" t="s">
        <v>72</v>
      </c>
      <c r="AY1810" s="248" t="s">
        <v>150</v>
      </c>
    </row>
    <row r="1811" s="14" customFormat="1">
      <c r="A1811" s="14"/>
      <c r="B1811" s="249"/>
      <c r="C1811" s="250"/>
      <c r="D1811" s="239" t="s">
        <v>159</v>
      </c>
      <c r="E1811" s="251" t="s">
        <v>19</v>
      </c>
      <c r="F1811" s="252" t="s">
        <v>161</v>
      </c>
      <c r="G1811" s="250"/>
      <c r="H1811" s="253">
        <v>470.89999999999998</v>
      </c>
      <c r="I1811" s="254"/>
      <c r="J1811" s="250"/>
      <c r="K1811" s="250"/>
      <c r="L1811" s="255"/>
      <c r="M1811" s="256"/>
      <c r="N1811" s="257"/>
      <c r="O1811" s="257"/>
      <c r="P1811" s="257"/>
      <c r="Q1811" s="257"/>
      <c r="R1811" s="257"/>
      <c r="S1811" s="257"/>
      <c r="T1811" s="258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T1811" s="259" t="s">
        <v>159</v>
      </c>
      <c r="AU1811" s="259" t="s">
        <v>81</v>
      </c>
      <c r="AV1811" s="14" t="s">
        <v>162</v>
      </c>
      <c r="AW1811" s="14" t="s">
        <v>33</v>
      </c>
      <c r="AX1811" s="14" t="s">
        <v>79</v>
      </c>
      <c r="AY1811" s="259" t="s">
        <v>150</v>
      </c>
    </row>
    <row r="1812" s="2" customFormat="1" ht="21.75" customHeight="1">
      <c r="A1812" s="40"/>
      <c r="B1812" s="41"/>
      <c r="C1812" s="224" t="s">
        <v>2606</v>
      </c>
      <c r="D1812" s="224" t="s">
        <v>152</v>
      </c>
      <c r="E1812" s="225" t="s">
        <v>2607</v>
      </c>
      <c r="F1812" s="226" t="s">
        <v>2608</v>
      </c>
      <c r="G1812" s="227" t="s">
        <v>478</v>
      </c>
      <c r="H1812" s="228">
        <v>244.173</v>
      </c>
      <c r="I1812" s="229"/>
      <c r="J1812" s="230">
        <f>ROUND(I1812*H1812,2)</f>
        <v>0</v>
      </c>
      <c r="K1812" s="226" t="s">
        <v>156</v>
      </c>
      <c r="L1812" s="46"/>
      <c r="M1812" s="231" t="s">
        <v>19</v>
      </c>
      <c r="N1812" s="232" t="s">
        <v>43</v>
      </c>
      <c r="O1812" s="86"/>
      <c r="P1812" s="233">
        <f>O1812*H1812</f>
        <v>0</v>
      </c>
      <c r="Q1812" s="233">
        <v>0</v>
      </c>
      <c r="R1812" s="233">
        <f>Q1812*H1812</f>
        <v>0</v>
      </c>
      <c r="S1812" s="233">
        <v>0</v>
      </c>
      <c r="T1812" s="234">
        <f>S1812*H1812</f>
        <v>0</v>
      </c>
      <c r="U1812" s="40"/>
      <c r="V1812" s="40"/>
      <c r="W1812" s="40"/>
      <c r="X1812" s="40"/>
      <c r="Y1812" s="40"/>
      <c r="Z1812" s="40"/>
      <c r="AA1812" s="40"/>
      <c r="AB1812" s="40"/>
      <c r="AC1812" s="40"/>
      <c r="AD1812" s="40"/>
      <c r="AE1812" s="40"/>
      <c r="AR1812" s="235" t="s">
        <v>157</v>
      </c>
      <c r="AT1812" s="235" t="s">
        <v>152</v>
      </c>
      <c r="AU1812" s="235" t="s">
        <v>81</v>
      </c>
      <c r="AY1812" s="19" t="s">
        <v>150</v>
      </c>
      <c r="BE1812" s="236">
        <f>IF(N1812="základní",J1812,0)</f>
        <v>0</v>
      </c>
      <c r="BF1812" s="236">
        <f>IF(N1812="snížená",J1812,0)</f>
        <v>0</v>
      </c>
      <c r="BG1812" s="236">
        <f>IF(N1812="zákl. přenesená",J1812,0)</f>
        <v>0</v>
      </c>
      <c r="BH1812" s="236">
        <f>IF(N1812="sníž. přenesená",J1812,0)</f>
        <v>0</v>
      </c>
      <c r="BI1812" s="236">
        <f>IF(N1812="nulová",J1812,0)</f>
        <v>0</v>
      </c>
      <c r="BJ1812" s="19" t="s">
        <v>79</v>
      </c>
      <c r="BK1812" s="236">
        <f>ROUND(I1812*H1812,2)</f>
        <v>0</v>
      </c>
      <c r="BL1812" s="19" t="s">
        <v>157</v>
      </c>
      <c r="BM1812" s="235" t="s">
        <v>2609</v>
      </c>
    </row>
    <row r="1813" s="13" customFormat="1">
      <c r="A1813" s="13"/>
      <c r="B1813" s="237"/>
      <c r="C1813" s="238"/>
      <c r="D1813" s="239" t="s">
        <v>159</v>
      </c>
      <c r="E1813" s="240" t="s">
        <v>19</v>
      </c>
      <c r="F1813" s="241" t="s">
        <v>2610</v>
      </c>
      <c r="G1813" s="238"/>
      <c r="H1813" s="242">
        <v>212.773</v>
      </c>
      <c r="I1813" s="243"/>
      <c r="J1813" s="238"/>
      <c r="K1813" s="238"/>
      <c r="L1813" s="244"/>
      <c r="M1813" s="245"/>
      <c r="N1813" s="246"/>
      <c r="O1813" s="246"/>
      <c r="P1813" s="246"/>
      <c r="Q1813" s="246"/>
      <c r="R1813" s="246"/>
      <c r="S1813" s="246"/>
      <c r="T1813" s="247"/>
      <c r="U1813" s="13"/>
      <c r="V1813" s="13"/>
      <c r="W1813" s="13"/>
      <c r="X1813" s="13"/>
      <c r="Y1813" s="13"/>
      <c r="Z1813" s="13"/>
      <c r="AA1813" s="13"/>
      <c r="AB1813" s="13"/>
      <c r="AC1813" s="13"/>
      <c r="AD1813" s="13"/>
      <c r="AE1813" s="13"/>
      <c r="AT1813" s="248" t="s">
        <v>159</v>
      </c>
      <c r="AU1813" s="248" t="s">
        <v>81</v>
      </c>
      <c r="AV1813" s="13" t="s">
        <v>81</v>
      </c>
      <c r="AW1813" s="13" t="s">
        <v>33</v>
      </c>
      <c r="AX1813" s="13" t="s">
        <v>72</v>
      </c>
      <c r="AY1813" s="248" t="s">
        <v>150</v>
      </c>
    </row>
    <row r="1814" s="13" customFormat="1">
      <c r="A1814" s="13"/>
      <c r="B1814" s="237"/>
      <c r="C1814" s="238"/>
      <c r="D1814" s="239" t="s">
        <v>159</v>
      </c>
      <c r="E1814" s="240" t="s">
        <v>19</v>
      </c>
      <c r="F1814" s="241" t="s">
        <v>2611</v>
      </c>
      <c r="G1814" s="238"/>
      <c r="H1814" s="242">
        <v>31.399999999999999</v>
      </c>
      <c r="I1814" s="243"/>
      <c r="J1814" s="238"/>
      <c r="K1814" s="238"/>
      <c r="L1814" s="244"/>
      <c r="M1814" s="245"/>
      <c r="N1814" s="246"/>
      <c r="O1814" s="246"/>
      <c r="P1814" s="246"/>
      <c r="Q1814" s="246"/>
      <c r="R1814" s="246"/>
      <c r="S1814" s="246"/>
      <c r="T1814" s="247"/>
      <c r="U1814" s="13"/>
      <c r="V1814" s="13"/>
      <c r="W1814" s="13"/>
      <c r="X1814" s="13"/>
      <c r="Y1814" s="13"/>
      <c r="Z1814" s="13"/>
      <c r="AA1814" s="13"/>
      <c r="AB1814" s="13"/>
      <c r="AC1814" s="13"/>
      <c r="AD1814" s="13"/>
      <c r="AE1814" s="13"/>
      <c r="AT1814" s="248" t="s">
        <v>159</v>
      </c>
      <c r="AU1814" s="248" t="s">
        <v>81</v>
      </c>
      <c r="AV1814" s="13" t="s">
        <v>81</v>
      </c>
      <c r="AW1814" s="13" t="s">
        <v>33</v>
      </c>
      <c r="AX1814" s="13" t="s">
        <v>72</v>
      </c>
      <c r="AY1814" s="248" t="s">
        <v>150</v>
      </c>
    </row>
    <row r="1815" s="14" customFormat="1">
      <c r="A1815" s="14"/>
      <c r="B1815" s="249"/>
      <c r="C1815" s="250"/>
      <c r="D1815" s="239" t="s">
        <v>159</v>
      </c>
      <c r="E1815" s="251" t="s">
        <v>19</v>
      </c>
      <c r="F1815" s="252" t="s">
        <v>161</v>
      </c>
      <c r="G1815" s="250"/>
      <c r="H1815" s="253">
        <v>244.173</v>
      </c>
      <c r="I1815" s="254"/>
      <c r="J1815" s="250"/>
      <c r="K1815" s="250"/>
      <c r="L1815" s="255"/>
      <c r="M1815" s="256"/>
      <c r="N1815" s="257"/>
      <c r="O1815" s="257"/>
      <c r="P1815" s="257"/>
      <c r="Q1815" s="257"/>
      <c r="R1815" s="257"/>
      <c r="S1815" s="257"/>
      <c r="T1815" s="258"/>
      <c r="U1815" s="14"/>
      <c r="V1815" s="14"/>
      <c r="W1815" s="14"/>
      <c r="X1815" s="14"/>
      <c r="Y1815" s="14"/>
      <c r="Z1815" s="14"/>
      <c r="AA1815" s="14"/>
      <c r="AB1815" s="14"/>
      <c r="AC1815" s="14"/>
      <c r="AD1815" s="14"/>
      <c r="AE1815" s="14"/>
      <c r="AT1815" s="259" t="s">
        <v>159</v>
      </c>
      <c r="AU1815" s="259" t="s">
        <v>81</v>
      </c>
      <c r="AV1815" s="14" t="s">
        <v>162</v>
      </c>
      <c r="AW1815" s="14" t="s">
        <v>33</v>
      </c>
      <c r="AX1815" s="14" t="s">
        <v>79</v>
      </c>
      <c r="AY1815" s="259" t="s">
        <v>150</v>
      </c>
    </row>
    <row r="1816" s="2" customFormat="1" ht="21.75" customHeight="1">
      <c r="A1816" s="40"/>
      <c r="B1816" s="41"/>
      <c r="C1816" s="224" t="s">
        <v>2612</v>
      </c>
      <c r="D1816" s="224" t="s">
        <v>152</v>
      </c>
      <c r="E1816" s="225" t="s">
        <v>2613</v>
      </c>
      <c r="F1816" s="226" t="s">
        <v>2614</v>
      </c>
      <c r="G1816" s="227" t="s">
        <v>155</v>
      </c>
      <c r="H1816" s="228">
        <v>253.352</v>
      </c>
      <c r="I1816" s="229"/>
      <c r="J1816" s="230">
        <f>ROUND(I1816*H1816,2)</f>
        <v>0</v>
      </c>
      <c r="K1816" s="226" t="s">
        <v>156</v>
      </c>
      <c r="L1816" s="46"/>
      <c r="M1816" s="231" t="s">
        <v>19</v>
      </c>
      <c r="N1816" s="232" t="s">
        <v>43</v>
      </c>
      <c r="O1816" s="86"/>
      <c r="P1816" s="233">
        <f>O1816*H1816</f>
        <v>0</v>
      </c>
      <c r="Q1816" s="233">
        <v>0</v>
      </c>
      <c r="R1816" s="233">
        <f>Q1816*H1816</f>
        <v>0</v>
      </c>
      <c r="S1816" s="233">
        <v>0</v>
      </c>
      <c r="T1816" s="234">
        <f>S1816*H1816</f>
        <v>0</v>
      </c>
      <c r="U1816" s="40"/>
      <c r="V1816" s="40"/>
      <c r="W1816" s="40"/>
      <c r="X1816" s="40"/>
      <c r="Y1816" s="40"/>
      <c r="Z1816" s="40"/>
      <c r="AA1816" s="40"/>
      <c r="AB1816" s="40"/>
      <c r="AC1816" s="40"/>
      <c r="AD1816" s="40"/>
      <c r="AE1816" s="40"/>
      <c r="AR1816" s="235" t="s">
        <v>264</v>
      </c>
      <c r="AT1816" s="235" t="s">
        <v>152</v>
      </c>
      <c r="AU1816" s="235" t="s">
        <v>81</v>
      </c>
      <c r="AY1816" s="19" t="s">
        <v>150</v>
      </c>
      <c r="BE1816" s="236">
        <f>IF(N1816="základní",J1816,0)</f>
        <v>0</v>
      </c>
      <c r="BF1816" s="236">
        <f>IF(N1816="snížená",J1816,0)</f>
        <v>0</v>
      </c>
      <c r="BG1816" s="236">
        <f>IF(N1816="zákl. přenesená",J1816,0)</f>
        <v>0</v>
      </c>
      <c r="BH1816" s="236">
        <f>IF(N1816="sníž. přenesená",J1816,0)</f>
        <v>0</v>
      </c>
      <c r="BI1816" s="236">
        <f>IF(N1816="nulová",J1816,0)</f>
        <v>0</v>
      </c>
      <c r="BJ1816" s="19" t="s">
        <v>79</v>
      </c>
      <c r="BK1816" s="236">
        <f>ROUND(I1816*H1816,2)</f>
        <v>0</v>
      </c>
      <c r="BL1816" s="19" t="s">
        <v>264</v>
      </c>
      <c r="BM1816" s="235" t="s">
        <v>2615</v>
      </c>
    </row>
    <row r="1817" s="15" customFormat="1">
      <c r="A1817" s="15"/>
      <c r="B1817" s="260"/>
      <c r="C1817" s="261"/>
      <c r="D1817" s="239" t="s">
        <v>159</v>
      </c>
      <c r="E1817" s="262" t="s">
        <v>19</v>
      </c>
      <c r="F1817" s="263" t="s">
        <v>2616</v>
      </c>
      <c r="G1817" s="261"/>
      <c r="H1817" s="262" t="s">
        <v>19</v>
      </c>
      <c r="I1817" s="264"/>
      <c r="J1817" s="261"/>
      <c r="K1817" s="261"/>
      <c r="L1817" s="265"/>
      <c r="M1817" s="266"/>
      <c r="N1817" s="267"/>
      <c r="O1817" s="267"/>
      <c r="P1817" s="267"/>
      <c r="Q1817" s="267"/>
      <c r="R1817" s="267"/>
      <c r="S1817" s="267"/>
      <c r="T1817" s="268"/>
      <c r="U1817" s="15"/>
      <c r="V1817" s="15"/>
      <c r="W1817" s="15"/>
      <c r="X1817" s="15"/>
      <c r="Y1817" s="15"/>
      <c r="Z1817" s="15"/>
      <c r="AA1817" s="15"/>
      <c r="AB1817" s="15"/>
      <c r="AC1817" s="15"/>
      <c r="AD1817" s="15"/>
      <c r="AE1817" s="15"/>
      <c r="AT1817" s="269" t="s">
        <v>159</v>
      </c>
      <c r="AU1817" s="269" t="s">
        <v>81</v>
      </c>
      <c r="AV1817" s="15" t="s">
        <v>79</v>
      </c>
      <c r="AW1817" s="15" t="s">
        <v>33</v>
      </c>
      <c r="AX1817" s="15" t="s">
        <v>72</v>
      </c>
      <c r="AY1817" s="269" t="s">
        <v>150</v>
      </c>
    </row>
    <row r="1818" s="13" customFormat="1">
      <c r="A1818" s="13"/>
      <c r="B1818" s="237"/>
      <c r="C1818" s="238"/>
      <c r="D1818" s="239" t="s">
        <v>159</v>
      </c>
      <c r="E1818" s="240" t="s">
        <v>19</v>
      </c>
      <c r="F1818" s="241" t="s">
        <v>2617</v>
      </c>
      <c r="G1818" s="238"/>
      <c r="H1818" s="242">
        <v>34.168999999999997</v>
      </c>
      <c r="I1818" s="243"/>
      <c r="J1818" s="238"/>
      <c r="K1818" s="238"/>
      <c r="L1818" s="244"/>
      <c r="M1818" s="245"/>
      <c r="N1818" s="246"/>
      <c r="O1818" s="246"/>
      <c r="P1818" s="246"/>
      <c r="Q1818" s="246"/>
      <c r="R1818" s="246"/>
      <c r="S1818" s="246"/>
      <c r="T1818" s="247"/>
      <c r="U1818" s="13"/>
      <c r="V1818" s="13"/>
      <c r="W1818" s="13"/>
      <c r="X1818" s="13"/>
      <c r="Y1818" s="13"/>
      <c r="Z1818" s="13"/>
      <c r="AA1818" s="13"/>
      <c r="AB1818" s="13"/>
      <c r="AC1818" s="13"/>
      <c r="AD1818" s="13"/>
      <c r="AE1818" s="13"/>
      <c r="AT1818" s="248" t="s">
        <v>159</v>
      </c>
      <c r="AU1818" s="248" t="s">
        <v>81</v>
      </c>
      <c r="AV1818" s="13" t="s">
        <v>81</v>
      </c>
      <c r="AW1818" s="13" t="s">
        <v>33</v>
      </c>
      <c r="AX1818" s="13" t="s">
        <v>72</v>
      </c>
      <c r="AY1818" s="248" t="s">
        <v>150</v>
      </c>
    </row>
    <row r="1819" s="13" customFormat="1">
      <c r="A1819" s="13"/>
      <c r="B1819" s="237"/>
      <c r="C1819" s="238"/>
      <c r="D1819" s="239" t="s">
        <v>159</v>
      </c>
      <c r="E1819" s="240" t="s">
        <v>19</v>
      </c>
      <c r="F1819" s="241" t="s">
        <v>2618</v>
      </c>
      <c r="G1819" s="238"/>
      <c r="H1819" s="242">
        <v>48.725000000000001</v>
      </c>
      <c r="I1819" s="243"/>
      <c r="J1819" s="238"/>
      <c r="K1819" s="238"/>
      <c r="L1819" s="244"/>
      <c r="M1819" s="245"/>
      <c r="N1819" s="246"/>
      <c r="O1819" s="246"/>
      <c r="P1819" s="246"/>
      <c r="Q1819" s="246"/>
      <c r="R1819" s="246"/>
      <c r="S1819" s="246"/>
      <c r="T1819" s="247"/>
      <c r="U1819" s="13"/>
      <c r="V1819" s="13"/>
      <c r="W1819" s="13"/>
      <c r="X1819" s="13"/>
      <c r="Y1819" s="13"/>
      <c r="Z1819" s="13"/>
      <c r="AA1819" s="13"/>
      <c r="AB1819" s="13"/>
      <c r="AC1819" s="13"/>
      <c r="AD1819" s="13"/>
      <c r="AE1819" s="13"/>
      <c r="AT1819" s="248" t="s">
        <v>159</v>
      </c>
      <c r="AU1819" s="248" t="s">
        <v>81</v>
      </c>
      <c r="AV1819" s="13" t="s">
        <v>81</v>
      </c>
      <c r="AW1819" s="13" t="s">
        <v>33</v>
      </c>
      <c r="AX1819" s="13" t="s">
        <v>72</v>
      </c>
      <c r="AY1819" s="248" t="s">
        <v>150</v>
      </c>
    </row>
    <row r="1820" s="14" customFormat="1">
      <c r="A1820" s="14"/>
      <c r="B1820" s="249"/>
      <c r="C1820" s="250"/>
      <c r="D1820" s="239" t="s">
        <v>159</v>
      </c>
      <c r="E1820" s="251" t="s">
        <v>19</v>
      </c>
      <c r="F1820" s="252" t="s">
        <v>161</v>
      </c>
      <c r="G1820" s="250"/>
      <c r="H1820" s="253">
        <v>82.894000000000005</v>
      </c>
      <c r="I1820" s="254"/>
      <c r="J1820" s="250"/>
      <c r="K1820" s="250"/>
      <c r="L1820" s="255"/>
      <c r="M1820" s="256"/>
      <c r="N1820" s="257"/>
      <c r="O1820" s="257"/>
      <c r="P1820" s="257"/>
      <c r="Q1820" s="257"/>
      <c r="R1820" s="257"/>
      <c r="S1820" s="257"/>
      <c r="T1820" s="258"/>
      <c r="U1820" s="14"/>
      <c r="V1820" s="14"/>
      <c r="W1820" s="14"/>
      <c r="X1820" s="14"/>
      <c r="Y1820" s="14"/>
      <c r="Z1820" s="14"/>
      <c r="AA1820" s="14"/>
      <c r="AB1820" s="14"/>
      <c r="AC1820" s="14"/>
      <c r="AD1820" s="14"/>
      <c r="AE1820" s="14"/>
      <c r="AT1820" s="259" t="s">
        <v>159</v>
      </c>
      <c r="AU1820" s="259" t="s">
        <v>81</v>
      </c>
      <c r="AV1820" s="14" t="s">
        <v>162</v>
      </c>
      <c r="AW1820" s="14" t="s">
        <v>33</v>
      </c>
      <c r="AX1820" s="14" t="s">
        <v>72</v>
      </c>
      <c r="AY1820" s="259" t="s">
        <v>150</v>
      </c>
    </row>
    <row r="1821" s="15" customFormat="1">
      <c r="A1821" s="15"/>
      <c r="B1821" s="260"/>
      <c r="C1821" s="261"/>
      <c r="D1821" s="239" t="s">
        <v>159</v>
      </c>
      <c r="E1821" s="262" t="s">
        <v>19</v>
      </c>
      <c r="F1821" s="263" t="s">
        <v>2619</v>
      </c>
      <c r="G1821" s="261"/>
      <c r="H1821" s="262" t="s">
        <v>19</v>
      </c>
      <c r="I1821" s="264"/>
      <c r="J1821" s="261"/>
      <c r="K1821" s="261"/>
      <c r="L1821" s="265"/>
      <c r="M1821" s="266"/>
      <c r="N1821" s="267"/>
      <c r="O1821" s="267"/>
      <c r="P1821" s="267"/>
      <c r="Q1821" s="267"/>
      <c r="R1821" s="267"/>
      <c r="S1821" s="267"/>
      <c r="T1821" s="268"/>
      <c r="U1821" s="15"/>
      <c r="V1821" s="15"/>
      <c r="W1821" s="15"/>
      <c r="X1821" s="15"/>
      <c r="Y1821" s="15"/>
      <c r="Z1821" s="15"/>
      <c r="AA1821" s="15"/>
      <c r="AB1821" s="15"/>
      <c r="AC1821" s="15"/>
      <c r="AD1821" s="15"/>
      <c r="AE1821" s="15"/>
      <c r="AT1821" s="269" t="s">
        <v>159</v>
      </c>
      <c r="AU1821" s="269" t="s">
        <v>81</v>
      </c>
      <c r="AV1821" s="15" t="s">
        <v>79</v>
      </c>
      <c r="AW1821" s="15" t="s">
        <v>33</v>
      </c>
      <c r="AX1821" s="15" t="s">
        <v>72</v>
      </c>
      <c r="AY1821" s="269" t="s">
        <v>150</v>
      </c>
    </row>
    <row r="1822" s="13" customFormat="1">
      <c r="A1822" s="13"/>
      <c r="B1822" s="237"/>
      <c r="C1822" s="238"/>
      <c r="D1822" s="239" t="s">
        <v>159</v>
      </c>
      <c r="E1822" s="240" t="s">
        <v>19</v>
      </c>
      <c r="F1822" s="241" t="s">
        <v>2620</v>
      </c>
      <c r="G1822" s="238"/>
      <c r="H1822" s="242">
        <v>7.0800000000000001</v>
      </c>
      <c r="I1822" s="243"/>
      <c r="J1822" s="238"/>
      <c r="K1822" s="238"/>
      <c r="L1822" s="244"/>
      <c r="M1822" s="245"/>
      <c r="N1822" s="246"/>
      <c r="O1822" s="246"/>
      <c r="P1822" s="246"/>
      <c r="Q1822" s="246"/>
      <c r="R1822" s="246"/>
      <c r="S1822" s="246"/>
      <c r="T1822" s="247"/>
      <c r="U1822" s="13"/>
      <c r="V1822" s="13"/>
      <c r="W1822" s="13"/>
      <c r="X1822" s="13"/>
      <c r="Y1822" s="13"/>
      <c r="Z1822" s="13"/>
      <c r="AA1822" s="13"/>
      <c r="AB1822" s="13"/>
      <c r="AC1822" s="13"/>
      <c r="AD1822" s="13"/>
      <c r="AE1822" s="13"/>
      <c r="AT1822" s="248" t="s">
        <v>159</v>
      </c>
      <c r="AU1822" s="248" t="s">
        <v>81</v>
      </c>
      <c r="AV1822" s="13" t="s">
        <v>81</v>
      </c>
      <c r="AW1822" s="13" t="s">
        <v>33</v>
      </c>
      <c r="AX1822" s="13" t="s">
        <v>72</v>
      </c>
      <c r="AY1822" s="248" t="s">
        <v>150</v>
      </c>
    </row>
    <row r="1823" s="14" customFormat="1">
      <c r="A1823" s="14"/>
      <c r="B1823" s="249"/>
      <c r="C1823" s="250"/>
      <c r="D1823" s="239" t="s">
        <v>159</v>
      </c>
      <c r="E1823" s="251" t="s">
        <v>19</v>
      </c>
      <c r="F1823" s="252" t="s">
        <v>161</v>
      </c>
      <c r="G1823" s="250"/>
      <c r="H1823" s="253">
        <v>7.0800000000000001</v>
      </c>
      <c r="I1823" s="254"/>
      <c r="J1823" s="250"/>
      <c r="K1823" s="250"/>
      <c r="L1823" s="255"/>
      <c r="M1823" s="256"/>
      <c r="N1823" s="257"/>
      <c r="O1823" s="257"/>
      <c r="P1823" s="257"/>
      <c r="Q1823" s="257"/>
      <c r="R1823" s="257"/>
      <c r="S1823" s="257"/>
      <c r="T1823" s="258"/>
      <c r="U1823" s="14"/>
      <c r="V1823" s="14"/>
      <c r="W1823" s="14"/>
      <c r="X1823" s="14"/>
      <c r="Y1823" s="14"/>
      <c r="Z1823" s="14"/>
      <c r="AA1823" s="14"/>
      <c r="AB1823" s="14"/>
      <c r="AC1823" s="14"/>
      <c r="AD1823" s="14"/>
      <c r="AE1823" s="14"/>
      <c r="AT1823" s="259" t="s">
        <v>159</v>
      </c>
      <c r="AU1823" s="259" t="s">
        <v>81</v>
      </c>
      <c r="AV1823" s="14" t="s">
        <v>162</v>
      </c>
      <c r="AW1823" s="14" t="s">
        <v>33</v>
      </c>
      <c r="AX1823" s="14" t="s">
        <v>72</v>
      </c>
      <c r="AY1823" s="259" t="s">
        <v>150</v>
      </c>
    </row>
    <row r="1824" s="15" customFormat="1">
      <c r="A1824" s="15"/>
      <c r="B1824" s="260"/>
      <c r="C1824" s="261"/>
      <c r="D1824" s="239" t="s">
        <v>159</v>
      </c>
      <c r="E1824" s="262" t="s">
        <v>19</v>
      </c>
      <c r="F1824" s="263" t="s">
        <v>2621</v>
      </c>
      <c r="G1824" s="261"/>
      <c r="H1824" s="262" t="s">
        <v>19</v>
      </c>
      <c r="I1824" s="264"/>
      <c r="J1824" s="261"/>
      <c r="K1824" s="261"/>
      <c r="L1824" s="265"/>
      <c r="M1824" s="266"/>
      <c r="N1824" s="267"/>
      <c r="O1824" s="267"/>
      <c r="P1824" s="267"/>
      <c r="Q1824" s="267"/>
      <c r="R1824" s="267"/>
      <c r="S1824" s="267"/>
      <c r="T1824" s="268"/>
      <c r="U1824" s="15"/>
      <c r="V1824" s="15"/>
      <c r="W1824" s="15"/>
      <c r="X1824" s="15"/>
      <c r="Y1824" s="15"/>
      <c r="Z1824" s="15"/>
      <c r="AA1824" s="15"/>
      <c r="AB1824" s="15"/>
      <c r="AC1824" s="15"/>
      <c r="AD1824" s="15"/>
      <c r="AE1824" s="15"/>
      <c r="AT1824" s="269" t="s">
        <v>159</v>
      </c>
      <c r="AU1824" s="269" t="s">
        <v>81</v>
      </c>
      <c r="AV1824" s="15" t="s">
        <v>79</v>
      </c>
      <c r="AW1824" s="15" t="s">
        <v>33</v>
      </c>
      <c r="AX1824" s="15" t="s">
        <v>72</v>
      </c>
      <c r="AY1824" s="269" t="s">
        <v>150</v>
      </c>
    </row>
    <row r="1825" s="13" customFormat="1">
      <c r="A1825" s="13"/>
      <c r="B1825" s="237"/>
      <c r="C1825" s="238"/>
      <c r="D1825" s="239" t="s">
        <v>159</v>
      </c>
      <c r="E1825" s="240" t="s">
        <v>19</v>
      </c>
      <c r="F1825" s="241" t="s">
        <v>2622</v>
      </c>
      <c r="G1825" s="238"/>
      <c r="H1825" s="242">
        <v>44.857999999999997</v>
      </c>
      <c r="I1825" s="243"/>
      <c r="J1825" s="238"/>
      <c r="K1825" s="238"/>
      <c r="L1825" s="244"/>
      <c r="M1825" s="245"/>
      <c r="N1825" s="246"/>
      <c r="O1825" s="246"/>
      <c r="P1825" s="246"/>
      <c r="Q1825" s="246"/>
      <c r="R1825" s="246"/>
      <c r="S1825" s="246"/>
      <c r="T1825" s="247"/>
      <c r="U1825" s="13"/>
      <c r="V1825" s="13"/>
      <c r="W1825" s="13"/>
      <c r="X1825" s="13"/>
      <c r="Y1825" s="13"/>
      <c r="Z1825" s="13"/>
      <c r="AA1825" s="13"/>
      <c r="AB1825" s="13"/>
      <c r="AC1825" s="13"/>
      <c r="AD1825" s="13"/>
      <c r="AE1825" s="13"/>
      <c r="AT1825" s="248" t="s">
        <v>159</v>
      </c>
      <c r="AU1825" s="248" t="s">
        <v>81</v>
      </c>
      <c r="AV1825" s="13" t="s">
        <v>81</v>
      </c>
      <c r="AW1825" s="13" t="s">
        <v>33</v>
      </c>
      <c r="AX1825" s="13" t="s">
        <v>72</v>
      </c>
      <c r="AY1825" s="248" t="s">
        <v>150</v>
      </c>
    </row>
    <row r="1826" s="13" customFormat="1">
      <c r="A1826" s="13"/>
      <c r="B1826" s="237"/>
      <c r="C1826" s="238"/>
      <c r="D1826" s="239" t="s">
        <v>159</v>
      </c>
      <c r="E1826" s="240" t="s">
        <v>19</v>
      </c>
      <c r="F1826" s="241" t="s">
        <v>2623</v>
      </c>
      <c r="G1826" s="238"/>
      <c r="H1826" s="242">
        <v>75.180000000000007</v>
      </c>
      <c r="I1826" s="243"/>
      <c r="J1826" s="238"/>
      <c r="K1826" s="238"/>
      <c r="L1826" s="244"/>
      <c r="M1826" s="245"/>
      <c r="N1826" s="246"/>
      <c r="O1826" s="246"/>
      <c r="P1826" s="246"/>
      <c r="Q1826" s="246"/>
      <c r="R1826" s="246"/>
      <c r="S1826" s="246"/>
      <c r="T1826" s="247"/>
      <c r="U1826" s="13"/>
      <c r="V1826" s="13"/>
      <c r="W1826" s="13"/>
      <c r="X1826" s="13"/>
      <c r="Y1826" s="13"/>
      <c r="Z1826" s="13"/>
      <c r="AA1826" s="13"/>
      <c r="AB1826" s="13"/>
      <c r="AC1826" s="13"/>
      <c r="AD1826" s="13"/>
      <c r="AE1826" s="13"/>
      <c r="AT1826" s="248" t="s">
        <v>159</v>
      </c>
      <c r="AU1826" s="248" t="s">
        <v>81</v>
      </c>
      <c r="AV1826" s="13" t="s">
        <v>81</v>
      </c>
      <c r="AW1826" s="13" t="s">
        <v>33</v>
      </c>
      <c r="AX1826" s="13" t="s">
        <v>72</v>
      </c>
      <c r="AY1826" s="248" t="s">
        <v>150</v>
      </c>
    </row>
    <row r="1827" s="14" customFormat="1">
      <c r="A1827" s="14"/>
      <c r="B1827" s="249"/>
      <c r="C1827" s="250"/>
      <c r="D1827" s="239" t="s">
        <v>159</v>
      </c>
      <c r="E1827" s="251" t="s">
        <v>19</v>
      </c>
      <c r="F1827" s="252" t="s">
        <v>161</v>
      </c>
      <c r="G1827" s="250"/>
      <c r="H1827" s="253">
        <v>120.038</v>
      </c>
      <c r="I1827" s="254"/>
      <c r="J1827" s="250"/>
      <c r="K1827" s="250"/>
      <c r="L1827" s="255"/>
      <c r="M1827" s="256"/>
      <c r="N1827" s="257"/>
      <c r="O1827" s="257"/>
      <c r="P1827" s="257"/>
      <c r="Q1827" s="257"/>
      <c r="R1827" s="257"/>
      <c r="S1827" s="257"/>
      <c r="T1827" s="258"/>
      <c r="U1827" s="14"/>
      <c r="V1827" s="14"/>
      <c r="W1827" s="14"/>
      <c r="X1827" s="14"/>
      <c r="Y1827" s="14"/>
      <c r="Z1827" s="14"/>
      <c r="AA1827" s="14"/>
      <c r="AB1827" s="14"/>
      <c r="AC1827" s="14"/>
      <c r="AD1827" s="14"/>
      <c r="AE1827" s="14"/>
      <c r="AT1827" s="259" t="s">
        <v>159</v>
      </c>
      <c r="AU1827" s="259" t="s">
        <v>81</v>
      </c>
      <c r="AV1827" s="14" t="s">
        <v>162</v>
      </c>
      <c r="AW1827" s="14" t="s">
        <v>33</v>
      </c>
      <c r="AX1827" s="14" t="s">
        <v>72</v>
      </c>
      <c r="AY1827" s="259" t="s">
        <v>150</v>
      </c>
    </row>
    <row r="1828" s="15" customFormat="1">
      <c r="A1828" s="15"/>
      <c r="B1828" s="260"/>
      <c r="C1828" s="261"/>
      <c r="D1828" s="239" t="s">
        <v>159</v>
      </c>
      <c r="E1828" s="262" t="s">
        <v>19</v>
      </c>
      <c r="F1828" s="263" t="s">
        <v>2624</v>
      </c>
      <c r="G1828" s="261"/>
      <c r="H1828" s="262" t="s">
        <v>19</v>
      </c>
      <c r="I1828" s="264"/>
      <c r="J1828" s="261"/>
      <c r="K1828" s="261"/>
      <c r="L1828" s="265"/>
      <c r="M1828" s="266"/>
      <c r="N1828" s="267"/>
      <c r="O1828" s="267"/>
      <c r="P1828" s="267"/>
      <c r="Q1828" s="267"/>
      <c r="R1828" s="267"/>
      <c r="S1828" s="267"/>
      <c r="T1828" s="268"/>
      <c r="U1828" s="15"/>
      <c r="V1828" s="15"/>
      <c r="W1828" s="15"/>
      <c r="X1828" s="15"/>
      <c r="Y1828" s="15"/>
      <c r="Z1828" s="15"/>
      <c r="AA1828" s="15"/>
      <c r="AB1828" s="15"/>
      <c r="AC1828" s="15"/>
      <c r="AD1828" s="15"/>
      <c r="AE1828" s="15"/>
      <c r="AT1828" s="269" t="s">
        <v>159</v>
      </c>
      <c r="AU1828" s="269" t="s">
        <v>81</v>
      </c>
      <c r="AV1828" s="15" t="s">
        <v>79</v>
      </c>
      <c r="AW1828" s="15" t="s">
        <v>33</v>
      </c>
      <c r="AX1828" s="15" t="s">
        <v>72</v>
      </c>
      <c r="AY1828" s="269" t="s">
        <v>150</v>
      </c>
    </row>
    <row r="1829" s="13" customFormat="1">
      <c r="A1829" s="13"/>
      <c r="B1829" s="237"/>
      <c r="C1829" s="238"/>
      <c r="D1829" s="239" t="s">
        <v>159</v>
      </c>
      <c r="E1829" s="240" t="s">
        <v>19</v>
      </c>
      <c r="F1829" s="241" t="s">
        <v>2625</v>
      </c>
      <c r="G1829" s="238"/>
      <c r="H1829" s="242">
        <v>43.340000000000003</v>
      </c>
      <c r="I1829" s="243"/>
      <c r="J1829" s="238"/>
      <c r="K1829" s="238"/>
      <c r="L1829" s="244"/>
      <c r="M1829" s="245"/>
      <c r="N1829" s="246"/>
      <c r="O1829" s="246"/>
      <c r="P1829" s="246"/>
      <c r="Q1829" s="246"/>
      <c r="R1829" s="246"/>
      <c r="S1829" s="246"/>
      <c r="T1829" s="247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T1829" s="248" t="s">
        <v>159</v>
      </c>
      <c r="AU1829" s="248" t="s">
        <v>81</v>
      </c>
      <c r="AV1829" s="13" t="s">
        <v>81</v>
      </c>
      <c r="AW1829" s="13" t="s">
        <v>33</v>
      </c>
      <c r="AX1829" s="13" t="s">
        <v>72</v>
      </c>
      <c r="AY1829" s="248" t="s">
        <v>150</v>
      </c>
    </row>
    <row r="1830" s="14" customFormat="1">
      <c r="A1830" s="14"/>
      <c r="B1830" s="249"/>
      <c r="C1830" s="250"/>
      <c r="D1830" s="239" t="s">
        <v>159</v>
      </c>
      <c r="E1830" s="251" t="s">
        <v>19</v>
      </c>
      <c r="F1830" s="252" t="s">
        <v>161</v>
      </c>
      <c r="G1830" s="250"/>
      <c r="H1830" s="253">
        <v>43.340000000000003</v>
      </c>
      <c r="I1830" s="254"/>
      <c r="J1830" s="250"/>
      <c r="K1830" s="250"/>
      <c r="L1830" s="255"/>
      <c r="M1830" s="256"/>
      <c r="N1830" s="257"/>
      <c r="O1830" s="257"/>
      <c r="P1830" s="257"/>
      <c r="Q1830" s="257"/>
      <c r="R1830" s="257"/>
      <c r="S1830" s="257"/>
      <c r="T1830" s="258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T1830" s="259" t="s">
        <v>159</v>
      </c>
      <c r="AU1830" s="259" t="s">
        <v>81</v>
      </c>
      <c r="AV1830" s="14" t="s">
        <v>162</v>
      </c>
      <c r="AW1830" s="14" t="s">
        <v>33</v>
      </c>
      <c r="AX1830" s="14" t="s">
        <v>72</v>
      </c>
      <c r="AY1830" s="259" t="s">
        <v>150</v>
      </c>
    </row>
    <row r="1831" s="16" customFormat="1">
      <c r="A1831" s="16"/>
      <c r="B1831" s="270"/>
      <c r="C1831" s="271"/>
      <c r="D1831" s="239" t="s">
        <v>159</v>
      </c>
      <c r="E1831" s="272" t="s">
        <v>19</v>
      </c>
      <c r="F1831" s="273" t="s">
        <v>188</v>
      </c>
      <c r="G1831" s="271"/>
      <c r="H1831" s="274">
        <v>253.352</v>
      </c>
      <c r="I1831" s="275"/>
      <c r="J1831" s="271"/>
      <c r="K1831" s="271"/>
      <c r="L1831" s="276"/>
      <c r="M1831" s="277"/>
      <c r="N1831" s="278"/>
      <c r="O1831" s="278"/>
      <c r="P1831" s="278"/>
      <c r="Q1831" s="278"/>
      <c r="R1831" s="278"/>
      <c r="S1831" s="278"/>
      <c r="T1831" s="279"/>
      <c r="U1831" s="16"/>
      <c r="V1831" s="16"/>
      <c r="W1831" s="16"/>
      <c r="X1831" s="16"/>
      <c r="Y1831" s="16"/>
      <c r="Z1831" s="16"/>
      <c r="AA1831" s="16"/>
      <c r="AB1831" s="16"/>
      <c r="AC1831" s="16"/>
      <c r="AD1831" s="16"/>
      <c r="AE1831" s="16"/>
      <c r="AT1831" s="280" t="s">
        <v>159</v>
      </c>
      <c r="AU1831" s="280" t="s">
        <v>81</v>
      </c>
      <c r="AV1831" s="16" t="s">
        <v>157</v>
      </c>
      <c r="AW1831" s="16" t="s">
        <v>33</v>
      </c>
      <c r="AX1831" s="16" t="s">
        <v>79</v>
      </c>
      <c r="AY1831" s="280" t="s">
        <v>150</v>
      </c>
    </row>
    <row r="1832" s="2" customFormat="1" ht="16.5" customHeight="1">
      <c r="A1832" s="40"/>
      <c r="B1832" s="41"/>
      <c r="C1832" s="281" t="s">
        <v>2626</v>
      </c>
      <c r="D1832" s="281" t="s">
        <v>259</v>
      </c>
      <c r="E1832" s="282" t="s">
        <v>2627</v>
      </c>
      <c r="F1832" s="283" t="s">
        <v>2628</v>
      </c>
      <c r="G1832" s="284" t="s">
        <v>155</v>
      </c>
      <c r="H1832" s="285">
        <v>278.68700000000001</v>
      </c>
      <c r="I1832" s="286"/>
      <c r="J1832" s="287">
        <f>ROUND(I1832*H1832,2)</f>
        <v>0</v>
      </c>
      <c r="K1832" s="283" t="s">
        <v>156</v>
      </c>
      <c r="L1832" s="288"/>
      <c r="M1832" s="289" t="s">
        <v>19</v>
      </c>
      <c r="N1832" s="290" t="s">
        <v>43</v>
      </c>
      <c r="O1832" s="86"/>
      <c r="P1832" s="233">
        <f>O1832*H1832</f>
        <v>0</v>
      </c>
      <c r="Q1832" s="233">
        <v>0</v>
      </c>
      <c r="R1832" s="233">
        <f>Q1832*H1832</f>
        <v>0</v>
      </c>
      <c r="S1832" s="233">
        <v>0</v>
      </c>
      <c r="T1832" s="234">
        <f>S1832*H1832</f>
        <v>0</v>
      </c>
      <c r="U1832" s="40"/>
      <c r="V1832" s="40"/>
      <c r="W1832" s="40"/>
      <c r="X1832" s="40"/>
      <c r="Y1832" s="40"/>
      <c r="Z1832" s="40"/>
      <c r="AA1832" s="40"/>
      <c r="AB1832" s="40"/>
      <c r="AC1832" s="40"/>
      <c r="AD1832" s="40"/>
      <c r="AE1832" s="40"/>
      <c r="AR1832" s="235" t="s">
        <v>358</v>
      </c>
      <c r="AT1832" s="235" t="s">
        <v>259</v>
      </c>
      <c r="AU1832" s="235" t="s">
        <v>81</v>
      </c>
      <c r="AY1832" s="19" t="s">
        <v>150</v>
      </c>
      <c r="BE1832" s="236">
        <f>IF(N1832="základní",J1832,0)</f>
        <v>0</v>
      </c>
      <c r="BF1832" s="236">
        <f>IF(N1832="snížená",J1832,0)</f>
        <v>0</v>
      </c>
      <c r="BG1832" s="236">
        <f>IF(N1832="zákl. přenesená",J1832,0)</f>
        <v>0</v>
      </c>
      <c r="BH1832" s="236">
        <f>IF(N1832="sníž. přenesená",J1832,0)</f>
        <v>0</v>
      </c>
      <c r="BI1832" s="236">
        <f>IF(N1832="nulová",J1832,0)</f>
        <v>0</v>
      </c>
      <c r="BJ1832" s="19" t="s">
        <v>79</v>
      </c>
      <c r="BK1832" s="236">
        <f>ROUND(I1832*H1832,2)</f>
        <v>0</v>
      </c>
      <c r="BL1832" s="19" t="s">
        <v>264</v>
      </c>
      <c r="BM1832" s="235" t="s">
        <v>2629</v>
      </c>
    </row>
    <row r="1833" s="13" customFormat="1">
      <c r="A1833" s="13"/>
      <c r="B1833" s="237"/>
      <c r="C1833" s="238"/>
      <c r="D1833" s="239" t="s">
        <v>159</v>
      </c>
      <c r="E1833" s="238"/>
      <c r="F1833" s="241" t="s">
        <v>2630</v>
      </c>
      <c r="G1833" s="238"/>
      <c r="H1833" s="242">
        <v>278.68700000000001</v>
      </c>
      <c r="I1833" s="243"/>
      <c r="J1833" s="238"/>
      <c r="K1833" s="238"/>
      <c r="L1833" s="244"/>
      <c r="M1833" s="245"/>
      <c r="N1833" s="246"/>
      <c r="O1833" s="246"/>
      <c r="P1833" s="246"/>
      <c r="Q1833" s="246"/>
      <c r="R1833" s="246"/>
      <c r="S1833" s="246"/>
      <c r="T1833" s="247"/>
      <c r="U1833" s="13"/>
      <c r="V1833" s="13"/>
      <c r="W1833" s="13"/>
      <c r="X1833" s="13"/>
      <c r="Y1833" s="13"/>
      <c r="Z1833" s="13"/>
      <c r="AA1833" s="13"/>
      <c r="AB1833" s="13"/>
      <c r="AC1833" s="13"/>
      <c r="AD1833" s="13"/>
      <c r="AE1833" s="13"/>
      <c r="AT1833" s="248" t="s">
        <v>159</v>
      </c>
      <c r="AU1833" s="248" t="s">
        <v>81</v>
      </c>
      <c r="AV1833" s="13" t="s">
        <v>81</v>
      </c>
      <c r="AW1833" s="13" t="s">
        <v>4</v>
      </c>
      <c r="AX1833" s="13" t="s">
        <v>79</v>
      </c>
      <c r="AY1833" s="248" t="s">
        <v>150</v>
      </c>
    </row>
    <row r="1834" s="2" customFormat="1" ht="21.75" customHeight="1">
      <c r="A1834" s="40"/>
      <c r="B1834" s="41"/>
      <c r="C1834" s="224" t="s">
        <v>2631</v>
      </c>
      <c r="D1834" s="224" t="s">
        <v>152</v>
      </c>
      <c r="E1834" s="225" t="s">
        <v>2632</v>
      </c>
      <c r="F1834" s="226" t="s">
        <v>2633</v>
      </c>
      <c r="G1834" s="227" t="s">
        <v>155</v>
      </c>
      <c r="H1834" s="228">
        <v>795.25</v>
      </c>
      <c r="I1834" s="229"/>
      <c r="J1834" s="230">
        <f>ROUND(I1834*H1834,2)</f>
        <v>0</v>
      </c>
      <c r="K1834" s="226" t="s">
        <v>156</v>
      </c>
      <c r="L1834" s="46"/>
      <c r="M1834" s="231" t="s">
        <v>19</v>
      </c>
      <c r="N1834" s="232" t="s">
        <v>43</v>
      </c>
      <c r="O1834" s="86"/>
      <c r="P1834" s="233">
        <f>O1834*H1834</f>
        <v>0</v>
      </c>
      <c r="Q1834" s="233">
        <v>0.00027999999999999998</v>
      </c>
      <c r="R1834" s="233">
        <f>Q1834*H1834</f>
        <v>0.22266999999999998</v>
      </c>
      <c r="S1834" s="233">
        <v>0</v>
      </c>
      <c r="T1834" s="234">
        <f>S1834*H1834</f>
        <v>0</v>
      </c>
      <c r="U1834" s="40"/>
      <c r="V1834" s="40"/>
      <c r="W1834" s="40"/>
      <c r="X1834" s="40"/>
      <c r="Y1834" s="40"/>
      <c r="Z1834" s="40"/>
      <c r="AA1834" s="40"/>
      <c r="AB1834" s="40"/>
      <c r="AC1834" s="40"/>
      <c r="AD1834" s="40"/>
      <c r="AE1834" s="40"/>
      <c r="AR1834" s="235" t="s">
        <v>264</v>
      </c>
      <c r="AT1834" s="235" t="s">
        <v>152</v>
      </c>
      <c r="AU1834" s="235" t="s">
        <v>81</v>
      </c>
      <c r="AY1834" s="19" t="s">
        <v>150</v>
      </c>
      <c r="BE1834" s="236">
        <f>IF(N1834="základní",J1834,0)</f>
        <v>0</v>
      </c>
      <c r="BF1834" s="236">
        <f>IF(N1834="snížená",J1834,0)</f>
        <v>0</v>
      </c>
      <c r="BG1834" s="236">
        <f>IF(N1834="zákl. přenesená",J1834,0)</f>
        <v>0</v>
      </c>
      <c r="BH1834" s="236">
        <f>IF(N1834="sníž. přenesená",J1834,0)</f>
        <v>0</v>
      </c>
      <c r="BI1834" s="236">
        <f>IF(N1834="nulová",J1834,0)</f>
        <v>0</v>
      </c>
      <c r="BJ1834" s="19" t="s">
        <v>79</v>
      </c>
      <c r="BK1834" s="236">
        <f>ROUND(I1834*H1834,2)</f>
        <v>0</v>
      </c>
      <c r="BL1834" s="19" t="s">
        <v>264</v>
      </c>
      <c r="BM1834" s="235" t="s">
        <v>2634</v>
      </c>
    </row>
    <row r="1835" s="15" customFormat="1">
      <c r="A1835" s="15"/>
      <c r="B1835" s="260"/>
      <c r="C1835" s="261"/>
      <c r="D1835" s="239" t="s">
        <v>159</v>
      </c>
      <c r="E1835" s="262" t="s">
        <v>19</v>
      </c>
      <c r="F1835" s="263" t="s">
        <v>2635</v>
      </c>
      <c r="G1835" s="261"/>
      <c r="H1835" s="262" t="s">
        <v>19</v>
      </c>
      <c r="I1835" s="264"/>
      <c r="J1835" s="261"/>
      <c r="K1835" s="261"/>
      <c r="L1835" s="265"/>
      <c r="M1835" s="266"/>
      <c r="N1835" s="267"/>
      <c r="O1835" s="267"/>
      <c r="P1835" s="267"/>
      <c r="Q1835" s="267"/>
      <c r="R1835" s="267"/>
      <c r="S1835" s="267"/>
      <c r="T1835" s="268"/>
      <c r="U1835" s="15"/>
      <c r="V1835" s="15"/>
      <c r="W1835" s="15"/>
      <c r="X1835" s="15"/>
      <c r="Y1835" s="15"/>
      <c r="Z1835" s="15"/>
      <c r="AA1835" s="15"/>
      <c r="AB1835" s="15"/>
      <c r="AC1835" s="15"/>
      <c r="AD1835" s="15"/>
      <c r="AE1835" s="15"/>
      <c r="AT1835" s="269" t="s">
        <v>159</v>
      </c>
      <c r="AU1835" s="269" t="s">
        <v>81</v>
      </c>
      <c r="AV1835" s="15" t="s">
        <v>79</v>
      </c>
      <c r="AW1835" s="15" t="s">
        <v>33</v>
      </c>
      <c r="AX1835" s="15" t="s">
        <v>72</v>
      </c>
      <c r="AY1835" s="269" t="s">
        <v>150</v>
      </c>
    </row>
    <row r="1836" s="15" customFormat="1">
      <c r="A1836" s="15"/>
      <c r="B1836" s="260"/>
      <c r="C1836" s="261"/>
      <c r="D1836" s="239" t="s">
        <v>159</v>
      </c>
      <c r="E1836" s="262" t="s">
        <v>19</v>
      </c>
      <c r="F1836" s="263" t="s">
        <v>900</v>
      </c>
      <c r="G1836" s="261"/>
      <c r="H1836" s="262" t="s">
        <v>19</v>
      </c>
      <c r="I1836" s="264"/>
      <c r="J1836" s="261"/>
      <c r="K1836" s="261"/>
      <c r="L1836" s="265"/>
      <c r="M1836" s="266"/>
      <c r="N1836" s="267"/>
      <c r="O1836" s="267"/>
      <c r="P1836" s="267"/>
      <c r="Q1836" s="267"/>
      <c r="R1836" s="267"/>
      <c r="S1836" s="267"/>
      <c r="T1836" s="268"/>
      <c r="U1836" s="15"/>
      <c r="V1836" s="15"/>
      <c r="W1836" s="15"/>
      <c r="X1836" s="15"/>
      <c r="Y1836" s="15"/>
      <c r="Z1836" s="15"/>
      <c r="AA1836" s="15"/>
      <c r="AB1836" s="15"/>
      <c r="AC1836" s="15"/>
      <c r="AD1836" s="15"/>
      <c r="AE1836" s="15"/>
      <c r="AT1836" s="269" t="s">
        <v>159</v>
      </c>
      <c r="AU1836" s="269" t="s">
        <v>81</v>
      </c>
      <c r="AV1836" s="15" t="s">
        <v>79</v>
      </c>
      <c r="AW1836" s="15" t="s">
        <v>33</v>
      </c>
      <c r="AX1836" s="15" t="s">
        <v>72</v>
      </c>
      <c r="AY1836" s="269" t="s">
        <v>150</v>
      </c>
    </row>
    <row r="1837" s="13" customFormat="1">
      <c r="A1837" s="13"/>
      <c r="B1837" s="237"/>
      <c r="C1837" s="238"/>
      <c r="D1837" s="239" t="s">
        <v>159</v>
      </c>
      <c r="E1837" s="240" t="s">
        <v>19</v>
      </c>
      <c r="F1837" s="241" t="s">
        <v>901</v>
      </c>
      <c r="G1837" s="238"/>
      <c r="H1837" s="242">
        <v>52.613999999999997</v>
      </c>
      <c r="I1837" s="243"/>
      <c r="J1837" s="238"/>
      <c r="K1837" s="238"/>
      <c r="L1837" s="244"/>
      <c r="M1837" s="245"/>
      <c r="N1837" s="246"/>
      <c r="O1837" s="246"/>
      <c r="P1837" s="246"/>
      <c r="Q1837" s="246"/>
      <c r="R1837" s="246"/>
      <c r="S1837" s="246"/>
      <c r="T1837" s="247"/>
      <c r="U1837" s="13"/>
      <c r="V1837" s="13"/>
      <c r="W1837" s="13"/>
      <c r="X1837" s="13"/>
      <c r="Y1837" s="13"/>
      <c r="Z1837" s="13"/>
      <c r="AA1837" s="13"/>
      <c r="AB1837" s="13"/>
      <c r="AC1837" s="13"/>
      <c r="AD1837" s="13"/>
      <c r="AE1837" s="13"/>
      <c r="AT1837" s="248" t="s">
        <v>159</v>
      </c>
      <c r="AU1837" s="248" t="s">
        <v>81</v>
      </c>
      <c r="AV1837" s="13" t="s">
        <v>81</v>
      </c>
      <c r="AW1837" s="13" t="s">
        <v>33</v>
      </c>
      <c r="AX1837" s="13" t="s">
        <v>72</v>
      </c>
      <c r="AY1837" s="248" t="s">
        <v>150</v>
      </c>
    </row>
    <row r="1838" s="15" customFormat="1">
      <c r="A1838" s="15"/>
      <c r="B1838" s="260"/>
      <c r="C1838" s="261"/>
      <c r="D1838" s="239" t="s">
        <v>159</v>
      </c>
      <c r="E1838" s="262" t="s">
        <v>19</v>
      </c>
      <c r="F1838" s="263" t="s">
        <v>902</v>
      </c>
      <c r="G1838" s="261"/>
      <c r="H1838" s="262" t="s">
        <v>19</v>
      </c>
      <c r="I1838" s="264"/>
      <c r="J1838" s="261"/>
      <c r="K1838" s="261"/>
      <c r="L1838" s="265"/>
      <c r="M1838" s="266"/>
      <c r="N1838" s="267"/>
      <c r="O1838" s="267"/>
      <c r="P1838" s="267"/>
      <c r="Q1838" s="267"/>
      <c r="R1838" s="267"/>
      <c r="S1838" s="267"/>
      <c r="T1838" s="268"/>
      <c r="U1838" s="15"/>
      <c r="V1838" s="15"/>
      <c r="W1838" s="15"/>
      <c r="X1838" s="15"/>
      <c r="Y1838" s="15"/>
      <c r="Z1838" s="15"/>
      <c r="AA1838" s="15"/>
      <c r="AB1838" s="15"/>
      <c r="AC1838" s="15"/>
      <c r="AD1838" s="15"/>
      <c r="AE1838" s="15"/>
      <c r="AT1838" s="269" t="s">
        <v>159</v>
      </c>
      <c r="AU1838" s="269" t="s">
        <v>81</v>
      </c>
      <c r="AV1838" s="15" t="s">
        <v>79</v>
      </c>
      <c r="AW1838" s="15" t="s">
        <v>33</v>
      </c>
      <c r="AX1838" s="15" t="s">
        <v>72</v>
      </c>
      <c r="AY1838" s="269" t="s">
        <v>150</v>
      </c>
    </row>
    <row r="1839" s="13" customFormat="1">
      <c r="A1839" s="13"/>
      <c r="B1839" s="237"/>
      <c r="C1839" s="238"/>
      <c r="D1839" s="239" t="s">
        <v>159</v>
      </c>
      <c r="E1839" s="240" t="s">
        <v>19</v>
      </c>
      <c r="F1839" s="241" t="s">
        <v>903</v>
      </c>
      <c r="G1839" s="238"/>
      <c r="H1839" s="242">
        <v>21.039999999999999</v>
      </c>
      <c r="I1839" s="243"/>
      <c r="J1839" s="238"/>
      <c r="K1839" s="238"/>
      <c r="L1839" s="244"/>
      <c r="M1839" s="245"/>
      <c r="N1839" s="246"/>
      <c r="O1839" s="246"/>
      <c r="P1839" s="246"/>
      <c r="Q1839" s="246"/>
      <c r="R1839" s="246"/>
      <c r="S1839" s="246"/>
      <c r="T1839" s="247"/>
      <c r="U1839" s="13"/>
      <c r="V1839" s="13"/>
      <c r="W1839" s="13"/>
      <c r="X1839" s="13"/>
      <c r="Y1839" s="13"/>
      <c r="Z1839" s="13"/>
      <c r="AA1839" s="13"/>
      <c r="AB1839" s="13"/>
      <c r="AC1839" s="13"/>
      <c r="AD1839" s="13"/>
      <c r="AE1839" s="13"/>
      <c r="AT1839" s="248" t="s">
        <v>159</v>
      </c>
      <c r="AU1839" s="248" t="s">
        <v>81</v>
      </c>
      <c r="AV1839" s="13" t="s">
        <v>81</v>
      </c>
      <c r="AW1839" s="13" t="s">
        <v>33</v>
      </c>
      <c r="AX1839" s="13" t="s">
        <v>72</v>
      </c>
      <c r="AY1839" s="248" t="s">
        <v>150</v>
      </c>
    </row>
    <row r="1840" s="15" customFormat="1">
      <c r="A1840" s="15"/>
      <c r="B1840" s="260"/>
      <c r="C1840" s="261"/>
      <c r="D1840" s="239" t="s">
        <v>159</v>
      </c>
      <c r="E1840" s="262" t="s">
        <v>19</v>
      </c>
      <c r="F1840" s="263" t="s">
        <v>904</v>
      </c>
      <c r="G1840" s="261"/>
      <c r="H1840" s="262" t="s">
        <v>19</v>
      </c>
      <c r="I1840" s="264"/>
      <c r="J1840" s="261"/>
      <c r="K1840" s="261"/>
      <c r="L1840" s="265"/>
      <c r="M1840" s="266"/>
      <c r="N1840" s="267"/>
      <c r="O1840" s="267"/>
      <c r="P1840" s="267"/>
      <c r="Q1840" s="267"/>
      <c r="R1840" s="267"/>
      <c r="S1840" s="267"/>
      <c r="T1840" s="268"/>
      <c r="U1840" s="15"/>
      <c r="V1840" s="15"/>
      <c r="W1840" s="15"/>
      <c r="X1840" s="15"/>
      <c r="Y1840" s="15"/>
      <c r="Z1840" s="15"/>
      <c r="AA1840" s="15"/>
      <c r="AB1840" s="15"/>
      <c r="AC1840" s="15"/>
      <c r="AD1840" s="15"/>
      <c r="AE1840" s="15"/>
      <c r="AT1840" s="269" t="s">
        <v>159</v>
      </c>
      <c r="AU1840" s="269" t="s">
        <v>81</v>
      </c>
      <c r="AV1840" s="15" t="s">
        <v>79</v>
      </c>
      <c r="AW1840" s="15" t="s">
        <v>33</v>
      </c>
      <c r="AX1840" s="15" t="s">
        <v>72</v>
      </c>
      <c r="AY1840" s="269" t="s">
        <v>150</v>
      </c>
    </row>
    <row r="1841" s="13" customFormat="1">
      <c r="A1841" s="13"/>
      <c r="B1841" s="237"/>
      <c r="C1841" s="238"/>
      <c r="D1841" s="239" t="s">
        <v>159</v>
      </c>
      <c r="E1841" s="240" t="s">
        <v>19</v>
      </c>
      <c r="F1841" s="241" t="s">
        <v>905</v>
      </c>
      <c r="G1841" s="238"/>
      <c r="H1841" s="242">
        <v>5.7750000000000004</v>
      </c>
      <c r="I1841" s="243"/>
      <c r="J1841" s="238"/>
      <c r="K1841" s="238"/>
      <c r="L1841" s="244"/>
      <c r="M1841" s="245"/>
      <c r="N1841" s="246"/>
      <c r="O1841" s="246"/>
      <c r="P1841" s="246"/>
      <c r="Q1841" s="246"/>
      <c r="R1841" s="246"/>
      <c r="S1841" s="246"/>
      <c r="T1841" s="247"/>
      <c r="U1841" s="13"/>
      <c r="V1841" s="13"/>
      <c r="W1841" s="13"/>
      <c r="X1841" s="13"/>
      <c r="Y1841" s="13"/>
      <c r="Z1841" s="13"/>
      <c r="AA1841" s="13"/>
      <c r="AB1841" s="13"/>
      <c r="AC1841" s="13"/>
      <c r="AD1841" s="13"/>
      <c r="AE1841" s="13"/>
      <c r="AT1841" s="248" t="s">
        <v>159</v>
      </c>
      <c r="AU1841" s="248" t="s">
        <v>81</v>
      </c>
      <c r="AV1841" s="13" t="s">
        <v>81</v>
      </c>
      <c r="AW1841" s="13" t="s">
        <v>33</v>
      </c>
      <c r="AX1841" s="13" t="s">
        <v>72</v>
      </c>
      <c r="AY1841" s="248" t="s">
        <v>150</v>
      </c>
    </row>
    <row r="1842" s="14" customFormat="1">
      <c r="A1842" s="14"/>
      <c r="B1842" s="249"/>
      <c r="C1842" s="250"/>
      <c r="D1842" s="239" t="s">
        <v>159</v>
      </c>
      <c r="E1842" s="251" t="s">
        <v>19</v>
      </c>
      <c r="F1842" s="252" t="s">
        <v>161</v>
      </c>
      <c r="G1842" s="250"/>
      <c r="H1842" s="253">
        <v>79.429000000000002</v>
      </c>
      <c r="I1842" s="254"/>
      <c r="J1842" s="250"/>
      <c r="K1842" s="250"/>
      <c r="L1842" s="255"/>
      <c r="M1842" s="256"/>
      <c r="N1842" s="257"/>
      <c r="O1842" s="257"/>
      <c r="P1842" s="257"/>
      <c r="Q1842" s="257"/>
      <c r="R1842" s="257"/>
      <c r="S1842" s="257"/>
      <c r="T1842" s="258"/>
      <c r="U1842" s="14"/>
      <c r="V1842" s="14"/>
      <c r="W1842" s="14"/>
      <c r="X1842" s="14"/>
      <c r="Y1842" s="14"/>
      <c r="Z1842" s="14"/>
      <c r="AA1842" s="14"/>
      <c r="AB1842" s="14"/>
      <c r="AC1842" s="14"/>
      <c r="AD1842" s="14"/>
      <c r="AE1842" s="14"/>
      <c r="AT1842" s="259" t="s">
        <v>159</v>
      </c>
      <c r="AU1842" s="259" t="s">
        <v>81</v>
      </c>
      <c r="AV1842" s="14" t="s">
        <v>162</v>
      </c>
      <c r="AW1842" s="14" t="s">
        <v>33</v>
      </c>
      <c r="AX1842" s="14" t="s">
        <v>72</v>
      </c>
      <c r="AY1842" s="259" t="s">
        <v>150</v>
      </c>
    </row>
    <row r="1843" s="15" customFormat="1">
      <c r="A1843" s="15"/>
      <c r="B1843" s="260"/>
      <c r="C1843" s="261"/>
      <c r="D1843" s="239" t="s">
        <v>159</v>
      </c>
      <c r="E1843" s="262" t="s">
        <v>19</v>
      </c>
      <c r="F1843" s="263" t="s">
        <v>2636</v>
      </c>
      <c r="G1843" s="261"/>
      <c r="H1843" s="262" t="s">
        <v>19</v>
      </c>
      <c r="I1843" s="264"/>
      <c r="J1843" s="261"/>
      <c r="K1843" s="261"/>
      <c r="L1843" s="265"/>
      <c r="M1843" s="266"/>
      <c r="N1843" s="267"/>
      <c r="O1843" s="267"/>
      <c r="P1843" s="267"/>
      <c r="Q1843" s="267"/>
      <c r="R1843" s="267"/>
      <c r="S1843" s="267"/>
      <c r="T1843" s="268"/>
      <c r="U1843" s="15"/>
      <c r="V1843" s="15"/>
      <c r="W1843" s="15"/>
      <c r="X1843" s="15"/>
      <c r="Y1843" s="15"/>
      <c r="Z1843" s="15"/>
      <c r="AA1843" s="15"/>
      <c r="AB1843" s="15"/>
      <c r="AC1843" s="15"/>
      <c r="AD1843" s="15"/>
      <c r="AE1843" s="15"/>
      <c r="AT1843" s="269" t="s">
        <v>159</v>
      </c>
      <c r="AU1843" s="269" t="s">
        <v>81</v>
      </c>
      <c r="AV1843" s="15" t="s">
        <v>79</v>
      </c>
      <c r="AW1843" s="15" t="s">
        <v>33</v>
      </c>
      <c r="AX1843" s="15" t="s">
        <v>72</v>
      </c>
      <c r="AY1843" s="269" t="s">
        <v>150</v>
      </c>
    </row>
    <row r="1844" s="15" customFormat="1">
      <c r="A1844" s="15"/>
      <c r="B1844" s="260"/>
      <c r="C1844" s="261"/>
      <c r="D1844" s="239" t="s">
        <v>159</v>
      </c>
      <c r="E1844" s="262" t="s">
        <v>19</v>
      </c>
      <c r="F1844" s="263" t="s">
        <v>379</v>
      </c>
      <c r="G1844" s="261"/>
      <c r="H1844" s="262" t="s">
        <v>19</v>
      </c>
      <c r="I1844" s="264"/>
      <c r="J1844" s="261"/>
      <c r="K1844" s="261"/>
      <c r="L1844" s="265"/>
      <c r="M1844" s="266"/>
      <c r="N1844" s="267"/>
      <c r="O1844" s="267"/>
      <c r="P1844" s="267"/>
      <c r="Q1844" s="267"/>
      <c r="R1844" s="267"/>
      <c r="S1844" s="267"/>
      <c r="T1844" s="268"/>
      <c r="U1844" s="15"/>
      <c r="V1844" s="15"/>
      <c r="W1844" s="15"/>
      <c r="X1844" s="15"/>
      <c r="Y1844" s="15"/>
      <c r="Z1844" s="15"/>
      <c r="AA1844" s="15"/>
      <c r="AB1844" s="15"/>
      <c r="AC1844" s="15"/>
      <c r="AD1844" s="15"/>
      <c r="AE1844" s="15"/>
      <c r="AT1844" s="269" t="s">
        <v>159</v>
      </c>
      <c r="AU1844" s="269" t="s">
        <v>81</v>
      </c>
      <c r="AV1844" s="15" t="s">
        <v>79</v>
      </c>
      <c r="AW1844" s="15" t="s">
        <v>33</v>
      </c>
      <c r="AX1844" s="15" t="s">
        <v>72</v>
      </c>
      <c r="AY1844" s="269" t="s">
        <v>150</v>
      </c>
    </row>
    <row r="1845" s="13" customFormat="1">
      <c r="A1845" s="13"/>
      <c r="B1845" s="237"/>
      <c r="C1845" s="238"/>
      <c r="D1845" s="239" t="s">
        <v>159</v>
      </c>
      <c r="E1845" s="240" t="s">
        <v>19</v>
      </c>
      <c r="F1845" s="241" t="s">
        <v>2637</v>
      </c>
      <c r="G1845" s="238"/>
      <c r="H1845" s="242">
        <v>61.868000000000002</v>
      </c>
      <c r="I1845" s="243"/>
      <c r="J1845" s="238"/>
      <c r="K1845" s="238"/>
      <c r="L1845" s="244"/>
      <c r="M1845" s="245"/>
      <c r="N1845" s="246"/>
      <c r="O1845" s="246"/>
      <c r="P1845" s="246"/>
      <c r="Q1845" s="246"/>
      <c r="R1845" s="246"/>
      <c r="S1845" s="246"/>
      <c r="T1845" s="247"/>
      <c r="U1845" s="13"/>
      <c r="V1845" s="13"/>
      <c r="W1845" s="13"/>
      <c r="X1845" s="13"/>
      <c r="Y1845" s="13"/>
      <c r="Z1845" s="13"/>
      <c r="AA1845" s="13"/>
      <c r="AB1845" s="13"/>
      <c r="AC1845" s="13"/>
      <c r="AD1845" s="13"/>
      <c r="AE1845" s="13"/>
      <c r="AT1845" s="248" t="s">
        <v>159</v>
      </c>
      <c r="AU1845" s="248" t="s">
        <v>81</v>
      </c>
      <c r="AV1845" s="13" t="s">
        <v>81</v>
      </c>
      <c r="AW1845" s="13" t="s">
        <v>33</v>
      </c>
      <c r="AX1845" s="13" t="s">
        <v>72</v>
      </c>
      <c r="AY1845" s="248" t="s">
        <v>150</v>
      </c>
    </row>
    <row r="1846" s="13" customFormat="1">
      <c r="A1846" s="13"/>
      <c r="B1846" s="237"/>
      <c r="C1846" s="238"/>
      <c r="D1846" s="239" t="s">
        <v>159</v>
      </c>
      <c r="E1846" s="240" t="s">
        <v>19</v>
      </c>
      <c r="F1846" s="241" t="s">
        <v>2638</v>
      </c>
      <c r="G1846" s="238"/>
      <c r="H1846" s="242">
        <v>43.799999999999997</v>
      </c>
      <c r="I1846" s="243"/>
      <c r="J1846" s="238"/>
      <c r="K1846" s="238"/>
      <c r="L1846" s="244"/>
      <c r="M1846" s="245"/>
      <c r="N1846" s="246"/>
      <c r="O1846" s="246"/>
      <c r="P1846" s="246"/>
      <c r="Q1846" s="246"/>
      <c r="R1846" s="246"/>
      <c r="S1846" s="246"/>
      <c r="T1846" s="247"/>
      <c r="U1846" s="13"/>
      <c r="V1846" s="13"/>
      <c r="W1846" s="13"/>
      <c r="X1846" s="13"/>
      <c r="Y1846" s="13"/>
      <c r="Z1846" s="13"/>
      <c r="AA1846" s="13"/>
      <c r="AB1846" s="13"/>
      <c r="AC1846" s="13"/>
      <c r="AD1846" s="13"/>
      <c r="AE1846" s="13"/>
      <c r="AT1846" s="248" t="s">
        <v>159</v>
      </c>
      <c r="AU1846" s="248" t="s">
        <v>81</v>
      </c>
      <c r="AV1846" s="13" t="s">
        <v>81</v>
      </c>
      <c r="AW1846" s="13" t="s">
        <v>33</v>
      </c>
      <c r="AX1846" s="13" t="s">
        <v>72</v>
      </c>
      <c r="AY1846" s="248" t="s">
        <v>150</v>
      </c>
    </row>
    <row r="1847" s="13" customFormat="1">
      <c r="A1847" s="13"/>
      <c r="B1847" s="237"/>
      <c r="C1847" s="238"/>
      <c r="D1847" s="239" t="s">
        <v>159</v>
      </c>
      <c r="E1847" s="240" t="s">
        <v>19</v>
      </c>
      <c r="F1847" s="241" t="s">
        <v>2639</v>
      </c>
      <c r="G1847" s="238"/>
      <c r="H1847" s="242">
        <v>173.93299999999999</v>
      </c>
      <c r="I1847" s="243"/>
      <c r="J1847" s="238"/>
      <c r="K1847" s="238"/>
      <c r="L1847" s="244"/>
      <c r="M1847" s="245"/>
      <c r="N1847" s="246"/>
      <c r="O1847" s="246"/>
      <c r="P1847" s="246"/>
      <c r="Q1847" s="246"/>
      <c r="R1847" s="246"/>
      <c r="S1847" s="246"/>
      <c r="T1847" s="247"/>
      <c r="U1847" s="13"/>
      <c r="V1847" s="13"/>
      <c r="W1847" s="13"/>
      <c r="X1847" s="13"/>
      <c r="Y1847" s="13"/>
      <c r="Z1847" s="13"/>
      <c r="AA1847" s="13"/>
      <c r="AB1847" s="13"/>
      <c r="AC1847" s="13"/>
      <c r="AD1847" s="13"/>
      <c r="AE1847" s="13"/>
      <c r="AT1847" s="248" t="s">
        <v>159</v>
      </c>
      <c r="AU1847" s="248" t="s">
        <v>81</v>
      </c>
      <c r="AV1847" s="13" t="s">
        <v>81</v>
      </c>
      <c r="AW1847" s="13" t="s">
        <v>33</v>
      </c>
      <c r="AX1847" s="13" t="s">
        <v>72</v>
      </c>
      <c r="AY1847" s="248" t="s">
        <v>150</v>
      </c>
    </row>
    <row r="1848" s="13" customFormat="1">
      <c r="A1848" s="13"/>
      <c r="B1848" s="237"/>
      <c r="C1848" s="238"/>
      <c r="D1848" s="239" t="s">
        <v>159</v>
      </c>
      <c r="E1848" s="240" t="s">
        <v>19</v>
      </c>
      <c r="F1848" s="241" t="s">
        <v>2640</v>
      </c>
      <c r="G1848" s="238"/>
      <c r="H1848" s="242">
        <v>103.163</v>
      </c>
      <c r="I1848" s="243"/>
      <c r="J1848" s="238"/>
      <c r="K1848" s="238"/>
      <c r="L1848" s="244"/>
      <c r="M1848" s="245"/>
      <c r="N1848" s="246"/>
      <c r="O1848" s="246"/>
      <c r="P1848" s="246"/>
      <c r="Q1848" s="246"/>
      <c r="R1848" s="246"/>
      <c r="S1848" s="246"/>
      <c r="T1848" s="247"/>
      <c r="U1848" s="13"/>
      <c r="V1848" s="13"/>
      <c r="W1848" s="13"/>
      <c r="X1848" s="13"/>
      <c r="Y1848" s="13"/>
      <c r="Z1848" s="13"/>
      <c r="AA1848" s="13"/>
      <c r="AB1848" s="13"/>
      <c r="AC1848" s="13"/>
      <c r="AD1848" s="13"/>
      <c r="AE1848" s="13"/>
      <c r="AT1848" s="248" t="s">
        <v>159</v>
      </c>
      <c r="AU1848" s="248" t="s">
        <v>81</v>
      </c>
      <c r="AV1848" s="13" t="s">
        <v>81</v>
      </c>
      <c r="AW1848" s="13" t="s">
        <v>33</v>
      </c>
      <c r="AX1848" s="13" t="s">
        <v>72</v>
      </c>
      <c r="AY1848" s="248" t="s">
        <v>150</v>
      </c>
    </row>
    <row r="1849" s="13" customFormat="1">
      <c r="A1849" s="13"/>
      <c r="B1849" s="237"/>
      <c r="C1849" s="238"/>
      <c r="D1849" s="239" t="s">
        <v>159</v>
      </c>
      <c r="E1849" s="240" t="s">
        <v>19</v>
      </c>
      <c r="F1849" s="241" t="s">
        <v>2641</v>
      </c>
      <c r="G1849" s="238"/>
      <c r="H1849" s="242">
        <v>278.32999999999998</v>
      </c>
      <c r="I1849" s="243"/>
      <c r="J1849" s="238"/>
      <c r="K1849" s="238"/>
      <c r="L1849" s="244"/>
      <c r="M1849" s="245"/>
      <c r="N1849" s="246"/>
      <c r="O1849" s="246"/>
      <c r="P1849" s="246"/>
      <c r="Q1849" s="246"/>
      <c r="R1849" s="246"/>
      <c r="S1849" s="246"/>
      <c r="T1849" s="247"/>
      <c r="U1849" s="13"/>
      <c r="V1849" s="13"/>
      <c r="W1849" s="13"/>
      <c r="X1849" s="13"/>
      <c r="Y1849" s="13"/>
      <c r="Z1849" s="13"/>
      <c r="AA1849" s="13"/>
      <c r="AB1849" s="13"/>
      <c r="AC1849" s="13"/>
      <c r="AD1849" s="13"/>
      <c r="AE1849" s="13"/>
      <c r="AT1849" s="248" t="s">
        <v>159</v>
      </c>
      <c r="AU1849" s="248" t="s">
        <v>81</v>
      </c>
      <c r="AV1849" s="13" t="s">
        <v>81</v>
      </c>
      <c r="AW1849" s="13" t="s">
        <v>33</v>
      </c>
      <c r="AX1849" s="13" t="s">
        <v>72</v>
      </c>
      <c r="AY1849" s="248" t="s">
        <v>150</v>
      </c>
    </row>
    <row r="1850" s="13" customFormat="1">
      <c r="A1850" s="13"/>
      <c r="B1850" s="237"/>
      <c r="C1850" s="238"/>
      <c r="D1850" s="239" t="s">
        <v>159</v>
      </c>
      <c r="E1850" s="240" t="s">
        <v>19</v>
      </c>
      <c r="F1850" s="241" t="s">
        <v>937</v>
      </c>
      <c r="G1850" s="238"/>
      <c r="H1850" s="242">
        <v>137.547</v>
      </c>
      <c r="I1850" s="243"/>
      <c r="J1850" s="238"/>
      <c r="K1850" s="238"/>
      <c r="L1850" s="244"/>
      <c r="M1850" s="245"/>
      <c r="N1850" s="246"/>
      <c r="O1850" s="246"/>
      <c r="P1850" s="246"/>
      <c r="Q1850" s="246"/>
      <c r="R1850" s="246"/>
      <c r="S1850" s="246"/>
      <c r="T1850" s="247"/>
      <c r="U1850" s="13"/>
      <c r="V1850" s="13"/>
      <c r="W1850" s="13"/>
      <c r="X1850" s="13"/>
      <c r="Y1850" s="13"/>
      <c r="Z1850" s="13"/>
      <c r="AA1850" s="13"/>
      <c r="AB1850" s="13"/>
      <c r="AC1850" s="13"/>
      <c r="AD1850" s="13"/>
      <c r="AE1850" s="13"/>
      <c r="AT1850" s="248" t="s">
        <v>159</v>
      </c>
      <c r="AU1850" s="248" t="s">
        <v>81</v>
      </c>
      <c r="AV1850" s="13" t="s">
        <v>81</v>
      </c>
      <c r="AW1850" s="13" t="s">
        <v>33</v>
      </c>
      <c r="AX1850" s="13" t="s">
        <v>72</v>
      </c>
      <c r="AY1850" s="248" t="s">
        <v>150</v>
      </c>
    </row>
    <row r="1851" s="13" customFormat="1">
      <c r="A1851" s="13"/>
      <c r="B1851" s="237"/>
      <c r="C1851" s="238"/>
      <c r="D1851" s="239" t="s">
        <v>159</v>
      </c>
      <c r="E1851" s="240" t="s">
        <v>19</v>
      </c>
      <c r="F1851" s="241" t="s">
        <v>938</v>
      </c>
      <c r="G1851" s="238"/>
      <c r="H1851" s="242">
        <v>-21.155000000000001</v>
      </c>
      <c r="I1851" s="243"/>
      <c r="J1851" s="238"/>
      <c r="K1851" s="238"/>
      <c r="L1851" s="244"/>
      <c r="M1851" s="245"/>
      <c r="N1851" s="246"/>
      <c r="O1851" s="246"/>
      <c r="P1851" s="246"/>
      <c r="Q1851" s="246"/>
      <c r="R1851" s="246"/>
      <c r="S1851" s="246"/>
      <c r="T1851" s="247"/>
      <c r="U1851" s="13"/>
      <c r="V1851" s="13"/>
      <c r="W1851" s="13"/>
      <c r="X1851" s="13"/>
      <c r="Y1851" s="13"/>
      <c r="Z1851" s="13"/>
      <c r="AA1851" s="13"/>
      <c r="AB1851" s="13"/>
      <c r="AC1851" s="13"/>
      <c r="AD1851" s="13"/>
      <c r="AE1851" s="13"/>
      <c r="AT1851" s="248" t="s">
        <v>159</v>
      </c>
      <c r="AU1851" s="248" t="s">
        <v>81</v>
      </c>
      <c r="AV1851" s="13" t="s">
        <v>81</v>
      </c>
      <c r="AW1851" s="13" t="s">
        <v>33</v>
      </c>
      <c r="AX1851" s="13" t="s">
        <v>72</v>
      </c>
      <c r="AY1851" s="248" t="s">
        <v>150</v>
      </c>
    </row>
    <row r="1852" s="13" customFormat="1">
      <c r="A1852" s="13"/>
      <c r="B1852" s="237"/>
      <c r="C1852" s="238"/>
      <c r="D1852" s="239" t="s">
        <v>159</v>
      </c>
      <c r="E1852" s="240" t="s">
        <v>19</v>
      </c>
      <c r="F1852" s="241" t="s">
        <v>941</v>
      </c>
      <c r="G1852" s="238"/>
      <c r="H1852" s="242">
        <v>-2.6269999999999998</v>
      </c>
      <c r="I1852" s="243"/>
      <c r="J1852" s="238"/>
      <c r="K1852" s="238"/>
      <c r="L1852" s="244"/>
      <c r="M1852" s="245"/>
      <c r="N1852" s="246"/>
      <c r="O1852" s="246"/>
      <c r="P1852" s="246"/>
      <c r="Q1852" s="246"/>
      <c r="R1852" s="246"/>
      <c r="S1852" s="246"/>
      <c r="T1852" s="247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T1852" s="248" t="s">
        <v>159</v>
      </c>
      <c r="AU1852" s="248" t="s">
        <v>81</v>
      </c>
      <c r="AV1852" s="13" t="s">
        <v>81</v>
      </c>
      <c r="AW1852" s="13" t="s">
        <v>33</v>
      </c>
      <c r="AX1852" s="13" t="s">
        <v>72</v>
      </c>
      <c r="AY1852" s="248" t="s">
        <v>150</v>
      </c>
    </row>
    <row r="1853" s="14" customFormat="1">
      <c r="A1853" s="14"/>
      <c r="B1853" s="249"/>
      <c r="C1853" s="250"/>
      <c r="D1853" s="239" t="s">
        <v>159</v>
      </c>
      <c r="E1853" s="251" t="s">
        <v>19</v>
      </c>
      <c r="F1853" s="252" t="s">
        <v>161</v>
      </c>
      <c r="G1853" s="250"/>
      <c r="H1853" s="253">
        <v>774.85900000000004</v>
      </c>
      <c r="I1853" s="254"/>
      <c r="J1853" s="250"/>
      <c r="K1853" s="250"/>
      <c r="L1853" s="255"/>
      <c r="M1853" s="256"/>
      <c r="N1853" s="257"/>
      <c r="O1853" s="257"/>
      <c r="P1853" s="257"/>
      <c r="Q1853" s="257"/>
      <c r="R1853" s="257"/>
      <c r="S1853" s="257"/>
      <c r="T1853" s="258"/>
      <c r="U1853" s="14"/>
      <c r="V1853" s="14"/>
      <c r="W1853" s="14"/>
      <c r="X1853" s="14"/>
      <c r="Y1853" s="14"/>
      <c r="Z1853" s="14"/>
      <c r="AA1853" s="14"/>
      <c r="AB1853" s="14"/>
      <c r="AC1853" s="14"/>
      <c r="AD1853" s="14"/>
      <c r="AE1853" s="14"/>
      <c r="AT1853" s="259" t="s">
        <v>159</v>
      </c>
      <c r="AU1853" s="259" t="s">
        <v>81</v>
      </c>
      <c r="AV1853" s="14" t="s">
        <v>162</v>
      </c>
      <c r="AW1853" s="14" t="s">
        <v>33</v>
      </c>
      <c r="AX1853" s="14" t="s">
        <v>72</v>
      </c>
      <c r="AY1853" s="259" t="s">
        <v>150</v>
      </c>
    </row>
    <row r="1854" s="15" customFormat="1">
      <c r="A1854" s="15"/>
      <c r="B1854" s="260"/>
      <c r="C1854" s="261"/>
      <c r="D1854" s="239" t="s">
        <v>159</v>
      </c>
      <c r="E1854" s="262" t="s">
        <v>19</v>
      </c>
      <c r="F1854" s="263" t="s">
        <v>384</v>
      </c>
      <c r="G1854" s="261"/>
      <c r="H1854" s="262" t="s">
        <v>19</v>
      </c>
      <c r="I1854" s="264"/>
      <c r="J1854" s="261"/>
      <c r="K1854" s="261"/>
      <c r="L1854" s="265"/>
      <c r="M1854" s="266"/>
      <c r="N1854" s="267"/>
      <c r="O1854" s="267"/>
      <c r="P1854" s="267"/>
      <c r="Q1854" s="267"/>
      <c r="R1854" s="267"/>
      <c r="S1854" s="267"/>
      <c r="T1854" s="268"/>
      <c r="U1854" s="15"/>
      <c r="V1854" s="15"/>
      <c r="W1854" s="15"/>
      <c r="X1854" s="15"/>
      <c r="Y1854" s="15"/>
      <c r="Z1854" s="15"/>
      <c r="AA1854" s="15"/>
      <c r="AB1854" s="15"/>
      <c r="AC1854" s="15"/>
      <c r="AD1854" s="15"/>
      <c r="AE1854" s="15"/>
      <c r="AT1854" s="269" t="s">
        <v>159</v>
      </c>
      <c r="AU1854" s="269" t="s">
        <v>81</v>
      </c>
      <c r="AV1854" s="15" t="s">
        <v>79</v>
      </c>
      <c r="AW1854" s="15" t="s">
        <v>33</v>
      </c>
      <c r="AX1854" s="15" t="s">
        <v>72</v>
      </c>
      <c r="AY1854" s="269" t="s">
        <v>150</v>
      </c>
    </row>
    <row r="1855" s="13" customFormat="1">
      <c r="A1855" s="13"/>
      <c r="B1855" s="237"/>
      <c r="C1855" s="238"/>
      <c r="D1855" s="239" t="s">
        <v>159</v>
      </c>
      <c r="E1855" s="240" t="s">
        <v>19</v>
      </c>
      <c r="F1855" s="241" t="s">
        <v>2642</v>
      </c>
      <c r="G1855" s="238"/>
      <c r="H1855" s="242">
        <v>61.293999999999997</v>
      </c>
      <c r="I1855" s="243"/>
      <c r="J1855" s="238"/>
      <c r="K1855" s="238"/>
      <c r="L1855" s="244"/>
      <c r="M1855" s="245"/>
      <c r="N1855" s="246"/>
      <c r="O1855" s="246"/>
      <c r="P1855" s="246"/>
      <c r="Q1855" s="246"/>
      <c r="R1855" s="246"/>
      <c r="S1855" s="246"/>
      <c r="T1855" s="247"/>
      <c r="U1855" s="13"/>
      <c r="V1855" s="13"/>
      <c r="W1855" s="13"/>
      <c r="X1855" s="13"/>
      <c r="Y1855" s="13"/>
      <c r="Z1855" s="13"/>
      <c r="AA1855" s="13"/>
      <c r="AB1855" s="13"/>
      <c r="AC1855" s="13"/>
      <c r="AD1855" s="13"/>
      <c r="AE1855" s="13"/>
      <c r="AT1855" s="248" t="s">
        <v>159</v>
      </c>
      <c r="AU1855" s="248" t="s">
        <v>81</v>
      </c>
      <c r="AV1855" s="13" t="s">
        <v>81</v>
      </c>
      <c r="AW1855" s="13" t="s">
        <v>33</v>
      </c>
      <c r="AX1855" s="13" t="s">
        <v>72</v>
      </c>
      <c r="AY1855" s="248" t="s">
        <v>150</v>
      </c>
    </row>
    <row r="1856" s="13" customFormat="1">
      <c r="A1856" s="13"/>
      <c r="B1856" s="237"/>
      <c r="C1856" s="238"/>
      <c r="D1856" s="239" t="s">
        <v>159</v>
      </c>
      <c r="E1856" s="240" t="s">
        <v>19</v>
      </c>
      <c r="F1856" s="241" t="s">
        <v>2643</v>
      </c>
      <c r="G1856" s="238"/>
      <c r="H1856" s="242">
        <v>298.47500000000002</v>
      </c>
      <c r="I1856" s="243"/>
      <c r="J1856" s="238"/>
      <c r="K1856" s="238"/>
      <c r="L1856" s="244"/>
      <c r="M1856" s="245"/>
      <c r="N1856" s="246"/>
      <c r="O1856" s="246"/>
      <c r="P1856" s="246"/>
      <c r="Q1856" s="246"/>
      <c r="R1856" s="246"/>
      <c r="S1856" s="246"/>
      <c r="T1856" s="247"/>
      <c r="U1856" s="13"/>
      <c r="V1856" s="13"/>
      <c r="W1856" s="13"/>
      <c r="X1856" s="13"/>
      <c r="Y1856" s="13"/>
      <c r="Z1856" s="13"/>
      <c r="AA1856" s="13"/>
      <c r="AB1856" s="13"/>
      <c r="AC1856" s="13"/>
      <c r="AD1856" s="13"/>
      <c r="AE1856" s="13"/>
      <c r="AT1856" s="248" t="s">
        <v>159</v>
      </c>
      <c r="AU1856" s="248" t="s">
        <v>81</v>
      </c>
      <c r="AV1856" s="13" t="s">
        <v>81</v>
      </c>
      <c r="AW1856" s="13" t="s">
        <v>33</v>
      </c>
      <c r="AX1856" s="13" t="s">
        <v>72</v>
      </c>
      <c r="AY1856" s="248" t="s">
        <v>150</v>
      </c>
    </row>
    <row r="1857" s="13" customFormat="1">
      <c r="A1857" s="13"/>
      <c r="B1857" s="237"/>
      <c r="C1857" s="238"/>
      <c r="D1857" s="239" t="s">
        <v>159</v>
      </c>
      <c r="E1857" s="240" t="s">
        <v>19</v>
      </c>
      <c r="F1857" s="241" t="s">
        <v>2644</v>
      </c>
      <c r="G1857" s="238"/>
      <c r="H1857" s="242">
        <v>65.456000000000003</v>
      </c>
      <c r="I1857" s="243"/>
      <c r="J1857" s="238"/>
      <c r="K1857" s="238"/>
      <c r="L1857" s="244"/>
      <c r="M1857" s="245"/>
      <c r="N1857" s="246"/>
      <c r="O1857" s="246"/>
      <c r="P1857" s="246"/>
      <c r="Q1857" s="246"/>
      <c r="R1857" s="246"/>
      <c r="S1857" s="246"/>
      <c r="T1857" s="247"/>
      <c r="U1857" s="13"/>
      <c r="V1857" s="13"/>
      <c r="W1857" s="13"/>
      <c r="X1857" s="13"/>
      <c r="Y1857" s="13"/>
      <c r="Z1857" s="13"/>
      <c r="AA1857" s="13"/>
      <c r="AB1857" s="13"/>
      <c r="AC1857" s="13"/>
      <c r="AD1857" s="13"/>
      <c r="AE1857" s="13"/>
      <c r="AT1857" s="248" t="s">
        <v>159</v>
      </c>
      <c r="AU1857" s="248" t="s">
        <v>81</v>
      </c>
      <c r="AV1857" s="13" t="s">
        <v>81</v>
      </c>
      <c r="AW1857" s="13" t="s">
        <v>33</v>
      </c>
      <c r="AX1857" s="13" t="s">
        <v>72</v>
      </c>
      <c r="AY1857" s="248" t="s">
        <v>150</v>
      </c>
    </row>
    <row r="1858" s="13" customFormat="1">
      <c r="A1858" s="13"/>
      <c r="B1858" s="237"/>
      <c r="C1858" s="238"/>
      <c r="D1858" s="239" t="s">
        <v>159</v>
      </c>
      <c r="E1858" s="240" t="s">
        <v>19</v>
      </c>
      <c r="F1858" s="241" t="s">
        <v>947</v>
      </c>
      <c r="G1858" s="238"/>
      <c r="H1858" s="242">
        <v>-19.077999999999999</v>
      </c>
      <c r="I1858" s="243"/>
      <c r="J1858" s="238"/>
      <c r="K1858" s="238"/>
      <c r="L1858" s="244"/>
      <c r="M1858" s="245"/>
      <c r="N1858" s="246"/>
      <c r="O1858" s="246"/>
      <c r="P1858" s="246"/>
      <c r="Q1858" s="246"/>
      <c r="R1858" s="246"/>
      <c r="S1858" s="246"/>
      <c r="T1858" s="247"/>
      <c r="U1858" s="13"/>
      <c r="V1858" s="13"/>
      <c r="W1858" s="13"/>
      <c r="X1858" s="13"/>
      <c r="Y1858" s="13"/>
      <c r="Z1858" s="13"/>
      <c r="AA1858" s="13"/>
      <c r="AB1858" s="13"/>
      <c r="AC1858" s="13"/>
      <c r="AD1858" s="13"/>
      <c r="AE1858" s="13"/>
      <c r="AT1858" s="248" t="s">
        <v>159</v>
      </c>
      <c r="AU1858" s="248" t="s">
        <v>81</v>
      </c>
      <c r="AV1858" s="13" t="s">
        <v>81</v>
      </c>
      <c r="AW1858" s="13" t="s">
        <v>33</v>
      </c>
      <c r="AX1858" s="13" t="s">
        <v>72</v>
      </c>
      <c r="AY1858" s="248" t="s">
        <v>150</v>
      </c>
    </row>
    <row r="1859" s="14" customFormat="1">
      <c r="A1859" s="14"/>
      <c r="B1859" s="249"/>
      <c r="C1859" s="250"/>
      <c r="D1859" s="239" t="s">
        <v>159</v>
      </c>
      <c r="E1859" s="251" t="s">
        <v>19</v>
      </c>
      <c r="F1859" s="252" t="s">
        <v>161</v>
      </c>
      <c r="G1859" s="250"/>
      <c r="H1859" s="253">
        <v>406.14699999999999</v>
      </c>
      <c r="I1859" s="254"/>
      <c r="J1859" s="250"/>
      <c r="K1859" s="250"/>
      <c r="L1859" s="255"/>
      <c r="M1859" s="256"/>
      <c r="N1859" s="257"/>
      <c r="O1859" s="257"/>
      <c r="P1859" s="257"/>
      <c r="Q1859" s="257"/>
      <c r="R1859" s="257"/>
      <c r="S1859" s="257"/>
      <c r="T1859" s="258"/>
      <c r="U1859" s="14"/>
      <c r="V1859" s="14"/>
      <c r="W1859" s="14"/>
      <c r="X1859" s="14"/>
      <c r="Y1859" s="14"/>
      <c r="Z1859" s="14"/>
      <c r="AA1859" s="14"/>
      <c r="AB1859" s="14"/>
      <c r="AC1859" s="14"/>
      <c r="AD1859" s="14"/>
      <c r="AE1859" s="14"/>
      <c r="AT1859" s="259" t="s">
        <v>159</v>
      </c>
      <c r="AU1859" s="259" t="s">
        <v>81</v>
      </c>
      <c r="AV1859" s="14" t="s">
        <v>162</v>
      </c>
      <c r="AW1859" s="14" t="s">
        <v>33</v>
      </c>
      <c r="AX1859" s="14" t="s">
        <v>72</v>
      </c>
      <c r="AY1859" s="259" t="s">
        <v>150</v>
      </c>
    </row>
    <row r="1860" s="15" customFormat="1">
      <c r="A1860" s="15"/>
      <c r="B1860" s="260"/>
      <c r="C1860" s="261"/>
      <c r="D1860" s="239" t="s">
        <v>159</v>
      </c>
      <c r="E1860" s="262" t="s">
        <v>19</v>
      </c>
      <c r="F1860" s="263" t="s">
        <v>952</v>
      </c>
      <c r="G1860" s="261"/>
      <c r="H1860" s="262" t="s">
        <v>19</v>
      </c>
      <c r="I1860" s="264"/>
      <c r="J1860" s="261"/>
      <c r="K1860" s="261"/>
      <c r="L1860" s="265"/>
      <c r="M1860" s="266"/>
      <c r="N1860" s="267"/>
      <c r="O1860" s="267"/>
      <c r="P1860" s="267"/>
      <c r="Q1860" s="267"/>
      <c r="R1860" s="267"/>
      <c r="S1860" s="267"/>
      <c r="T1860" s="268"/>
      <c r="U1860" s="15"/>
      <c r="V1860" s="15"/>
      <c r="W1860" s="15"/>
      <c r="X1860" s="15"/>
      <c r="Y1860" s="15"/>
      <c r="Z1860" s="15"/>
      <c r="AA1860" s="15"/>
      <c r="AB1860" s="15"/>
      <c r="AC1860" s="15"/>
      <c r="AD1860" s="15"/>
      <c r="AE1860" s="15"/>
      <c r="AT1860" s="269" t="s">
        <v>159</v>
      </c>
      <c r="AU1860" s="269" t="s">
        <v>81</v>
      </c>
      <c r="AV1860" s="15" t="s">
        <v>79</v>
      </c>
      <c r="AW1860" s="15" t="s">
        <v>33</v>
      </c>
      <c r="AX1860" s="15" t="s">
        <v>72</v>
      </c>
      <c r="AY1860" s="269" t="s">
        <v>150</v>
      </c>
    </row>
    <row r="1861" s="13" customFormat="1">
      <c r="A1861" s="13"/>
      <c r="B1861" s="237"/>
      <c r="C1861" s="238"/>
      <c r="D1861" s="239" t="s">
        <v>159</v>
      </c>
      <c r="E1861" s="240" t="s">
        <v>19</v>
      </c>
      <c r="F1861" s="241" t="s">
        <v>953</v>
      </c>
      <c r="G1861" s="238"/>
      <c r="H1861" s="242">
        <v>-465.185</v>
      </c>
      <c r="I1861" s="243"/>
      <c r="J1861" s="238"/>
      <c r="K1861" s="238"/>
      <c r="L1861" s="244"/>
      <c r="M1861" s="245"/>
      <c r="N1861" s="246"/>
      <c r="O1861" s="246"/>
      <c r="P1861" s="246"/>
      <c r="Q1861" s="246"/>
      <c r="R1861" s="246"/>
      <c r="S1861" s="246"/>
      <c r="T1861" s="247"/>
      <c r="U1861" s="13"/>
      <c r="V1861" s="13"/>
      <c r="W1861" s="13"/>
      <c r="X1861" s="13"/>
      <c r="Y1861" s="13"/>
      <c r="Z1861" s="13"/>
      <c r="AA1861" s="13"/>
      <c r="AB1861" s="13"/>
      <c r="AC1861" s="13"/>
      <c r="AD1861" s="13"/>
      <c r="AE1861" s="13"/>
      <c r="AT1861" s="248" t="s">
        <v>159</v>
      </c>
      <c r="AU1861" s="248" t="s">
        <v>81</v>
      </c>
      <c r="AV1861" s="13" t="s">
        <v>81</v>
      </c>
      <c r="AW1861" s="13" t="s">
        <v>33</v>
      </c>
      <c r="AX1861" s="13" t="s">
        <v>72</v>
      </c>
      <c r="AY1861" s="248" t="s">
        <v>150</v>
      </c>
    </row>
    <row r="1862" s="14" customFormat="1">
      <c r="A1862" s="14"/>
      <c r="B1862" s="249"/>
      <c r="C1862" s="250"/>
      <c r="D1862" s="239" t="s">
        <v>159</v>
      </c>
      <c r="E1862" s="251" t="s">
        <v>19</v>
      </c>
      <c r="F1862" s="252" t="s">
        <v>161</v>
      </c>
      <c r="G1862" s="250"/>
      <c r="H1862" s="253">
        <v>-465.185</v>
      </c>
      <c r="I1862" s="254"/>
      <c r="J1862" s="250"/>
      <c r="K1862" s="250"/>
      <c r="L1862" s="255"/>
      <c r="M1862" s="256"/>
      <c r="N1862" s="257"/>
      <c r="O1862" s="257"/>
      <c r="P1862" s="257"/>
      <c r="Q1862" s="257"/>
      <c r="R1862" s="257"/>
      <c r="S1862" s="257"/>
      <c r="T1862" s="258"/>
      <c r="U1862" s="14"/>
      <c r="V1862" s="14"/>
      <c r="W1862" s="14"/>
      <c r="X1862" s="14"/>
      <c r="Y1862" s="14"/>
      <c r="Z1862" s="14"/>
      <c r="AA1862" s="14"/>
      <c r="AB1862" s="14"/>
      <c r="AC1862" s="14"/>
      <c r="AD1862" s="14"/>
      <c r="AE1862" s="14"/>
      <c r="AT1862" s="259" t="s">
        <v>159</v>
      </c>
      <c r="AU1862" s="259" t="s">
        <v>81</v>
      </c>
      <c r="AV1862" s="14" t="s">
        <v>162</v>
      </c>
      <c r="AW1862" s="14" t="s">
        <v>33</v>
      </c>
      <c r="AX1862" s="14" t="s">
        <v>72</v>
      </c>
      <c r="AY1862" s="259" t="s">
        <v>150</v>
      </c>
    </row>
    <row r="1863" s="16" customFormat="1">
      <c r="A1863" s="16"/>
      <c r="B1863" s="270"/>
      <c r="C1863" s="271"/>
      <c r="D1863" s="239" t="s">
        <v>159</v>
      </c>
      <c r="E1863" s="272" t="s">
        <v>19</v>
      </c>
      <c r="F1863" s="273" t="s">
        <v>188</v>
      </c>
      <c r="G1863" s="271"/>
      <c r="H1863" s="274">
        <v>795.25</v>
      </c>
      <c r="I1863" s="275"/>
      <c r="J1863" s="271"/>
      <c r="K1863" s="271"/>
      <c r="L1863" s="276"/>
      <c r="M1863" s="277"/>
      <c r="N1863" s="278"/>
      <c r="O1863" s="278"/>
      <c r="P1863" s="278"/>
      <c r="Q1863" s="278"/>
      <c r="R1863" s="278"/>
      <c r="S1863" s="278"/>
      <c r="T1863" s="279"/>
      <c r="U1863" s="16"/>
      <c r="V1863" s="16"/>
      <c r="W1863" s="16"/>
      <c r="X1863" s="16"/>
      <c r="Y1863" s="16"/>
      <c r="Z1863" s="16"/>
      <c r="AA1863" s="16"/>
      <c r="AB1863" s="16"/>
      <c r="AC1863" s="16"/>
      <c r="AD1863" s="16"/>
      <c r="AE1863" s="16"/>
      <c r="AT1863" s="280" t="s">
        <v>159</v>
      </c>
      <c r="AU1863" s="280" t="s">
        <v>81</v>
      </c>
      <c r="AV1863" s="16" t="s">
        <v>157</v>
      </c>
      <c r="AW1863" s="16" t="s">
        <v>33</v>
      </c>
      <c r="AX1863" s="16" t="s">
        <v>79</v>
      </c>
      <c r="AY1863" s="280" t="s">
        <v>150</v>
      </c>
    </row>
    <row r="1864" s="2" customFormat="1" ht="21.75" customHeight="1">
      <c r="A1864" s="40"/>
      <c r="B1864" s="41"/>
      <c r="C1864" s="224" t="s">
        <v>2645</v>
      </c>
      <c r="D1864" s="224" t="s">
        <v>152</v>
      </c>
      <c r="E1864" s="225" t="s">
        <v>2646</v>
      </c>
      <c r="F1864" s="226" t="s">
        <v>2647</v>
      </c>
      <c r="G1864" s="227" t="s">
        <v>155</v>
      </c>
      <c r="H1864" s="228">
        <v>14.94</v>
      </c>
      <c r="I1864" s="229"/>
      <c r="J1864" s="230">
        <f>ROUND(I1864*H1864,2)</f>
        <v>0</v>
      </c>
      <c r="K1864" s="226" t="s">
        <v>156</v>
      </c>
      <c r="L1864" s="46"/>
      <c r="M1864" s="231" t="s">
        <v>19</v>
      </c>
      <c r="N1864" s="232" t="s">
        <v>43</v>
      </c>
      <c r="O1864" s="86"/>
      <c r="P1864" s="233">
        <f>O1864*H1864</f>
        <v>0</v>
      </c>
      <c r="Q1864" s="233">
        <v>0.00027999999999999998</v>
      </c>
      <c r="R1864" s="233">
        <f>Q1864*H1864</f>
        <v>0.0041831999999999998</v>
      </c>
      <c r="S1864" s="233">
        <v>0</v>
      </c>
      <c r="T1864" s="234">
        <f>S1864*H1864</f>
        <v>0</v>
      </c>
      <c r="U1864" s="40"/>
      <c r="V1864" s="40"/>
      <c r="W1864" s="40"/>
      <c r="X1864" s="40"/>
      <c r="Y1864" s="40"/>
      <c r="Z1864" s="40"/>
      <c r="AA1864" s="40"/>
      <c r="AB1864" s="40"/>
      <c r="AC1864" s="40"/>
      <c r="AD1864" s="40"/>
      <c r="AE1864" s="40"/>
      <c r="AR1864" s="235" t="s">
        <v>264</v>
      </c>
      <c r="AT1864" s="235" t="s">
        <v>152</v>
      </c>
      <c r="AU1864" s="235" t="s">
        <v>81</v>
      </c>
      <c r="AY1864" s="19" t="s">
        <v>150</v>
      </c>
      <c r="BE1864" s="236">
        <f>IF(N1864="základní",J1864,0)</f>
        <v>0</v>
      </c>
      <c r="BF1864" s="236">
        <f>IF(N1864="snížená",J1864,0)</f>
        <v>0</v>
      </c>
      <c r="BG1864" s="236">
        <f>IF(N1864="zákl. přenesená",J1864,0)</f>
        <v>0</v>
      </c>
      <c r="BH1864" s="236">
        <f>IF(N1864="sníž. přenesená",J1864,0)</f>
        <v>0</v>
      </c>
      <c r="BI1864" s="236">
        <f>IF(N1864="nulová",J1864,0)</f>
        <v>0</v>
      </c>
      <c r="BJ1864" s="19" t="s">
        <v>79</v>
      </c>
      <c r="BK1864" s="236">
        <f>ROUND(I1864*H1864,2)</f>
        <v>0</v>
      </c>
      <c r="BL1864" s="19" t="s">
        <v>264</v>
      </c>
      <c r="BM1864" s="235" t="s">
        <v>2648</v>
      </c>
    </row>
    <row r="1865" s="15" customFormat="1">
      <c r="A1865" s="15"/>
      <c r="B1865" s="260"/>
      <c r="C1865" s="261"/>
      <c r="D1865" s="239" t="s">
        <v>159</v>
      </c>
      <c r="E1865" s="262" t="s">
        <v>19</v>
      </c>
      <c r="F1865" s="263" t="s">
        <v>914</v>
      </c>
      <c r="G1865" s="261"/>
      <c r="H1865" s="262" t="s">
        <v>19</v>
      </c>
      <c r="I1865" s="264"/>
      <c r="J1865" s="261"/>
      <c r="K1865" s="261"/>
      <c r="L1865" s="265"/>
      <c r="M1865" s="266"/>
      <c r="N1865" s="267"/>
      <c r="O1865" s="267"/>
      <c r="P1865" s="267"/>
      <c r="Q1865" s="267"/>
      <c r="R1865" s="267"/>
      <c r="S1865" s="267"/>
      <c r="T1865" s="268"/>
      <c r="U1865" s="15"/>
      <c r="V1865" s="15"/>
      <c r="W1865" s="15"/>
      <c r="X1865" s="15"/>
      <c r="Y1865" s="15"/>
      <c r="Z1865" s="15"/>
      <c r="AA1865" s="15"/>
      <c r="AB1865" s="15"/>
      <c r="AC1865" s="15"/>
      <c r="AD1865" s="15"/>
      <c r="AE1865" s="15"/>
      <c r="AT1865" s="269" t="s">
        <v>159</v>
      </c>
      <c r="AU1865" s="269" t="s">
        <v>81</v>
      </c>
      <c r="AV1865" s="15" t="s">
        <v>79</v>
      </c>
      <c r="AW1865" s="15" t="s">
        <v>33</v>
      </c>
      <c r="AX1865" s="15" t="s">
        <v>72</v>
      </c>
      <c r="AY1865" s="269" t="s">
        <v>150</v>
      </c>
    </row>
    <row r="1866" s="15" customFormat="1">
      <c r="A1866" s="15"/>
      <c r="B1866" s="260"/>
      <c r="C1866" s="261"/>
      <c r="D1866" s="239" t="s">
        <v>159</v>
      </c>
      <c r="E1866" s="262" t="s">
        <v>19</v>
      </c>
      <c r="F1866" s="263" t="s">
        <v>840</v>
      </c>
      <c r="G1866" s="261"/>
      <c r="H1866" s="262" t="s">
        <v>19</v>
      </c>
      <c r="I1866" s="264"/>
      <c r="J1866" s="261"/>
      <c r="K1866" s="261"/>
      <c r="L1866" s="265"/>
      <c r="M1866" s="266"/>
      <c r="N1866" s="267"/>
      <c r="O1866" s="267"/>
      <c r="P1866" s="267"/>
      <c r="Q1866" s="267"/>
      <c r="R1866" s="267"/>
      <c r="S1866" s="267"/>
      <c r="T1866" s="268"/>
      <c r="U1866" s="15"/>
      <c r="V1866" s="15"/>
      <c r="W1866" s="15"/>
      <c r="X1866" s="15"/>
      <c r="Y1866" s="15"/>
      <c r="Z1866" s="15"/>
      <c r="AA1866" s="15"/>
      <c r="AB1866" s="15"/>
      <c r="AC1866" s="15"/>
      <c r="AD1866" s="15"/>
      <c r="AE1866" s="15"/>
      <c r="AT1866" s="269" t="s">
        <v>159</v>
      </c>
      <c r="AU1866" s="269" t="s">
        <v>81</v>
      </c>
      <c r="AV1866" s="15" t="s">
        <v>79</v>
      </c>
      <c r="AW1866" s="15" t="s">
        <v>33</v>
      </c>
      <c r="AX1866" s="15" t="s">
        <v>72</v>
      </c>
      <c r="AY1866" s="269" t="s">
        <v>150</v>
      </c>
    </row>
    <row r="1867" s="13" customFormat="1">
      <c r="A1867" s="13"/>
      <c r="B1867" s="237"/>
      <c r="C1867" s="238"/>
      <c r="D1867" s="239" t="s">
        <v>159</v>
      </c>
      <c r="E1867" s="240" t="s">
        <v>19</v>
      </c>
      <c r="F1867" s="241" t="s">
        <v>854</v>
      </c>
      <c r="G1867" s="238"/>
      <c r="H1867" s="242">
        <v>7.3499999999999996</v>
      </c>
      <c r="I1867" s="243"/>
      <c r="J1867" s="238"/>
      <c r="K1867" s="238"/>
      <c r="L1867" s="244"/>
      <c r="M1867" s="245"/>
      <c r="N1867" s="246"/>
      <c r="O1867" s="246"/>
      <c r="P1867" s="246"/>
      <c r="Q1867" s="246"/>
      <c r="R1867" s="246"/>
      <c r="S1867" s="246"/>
      <c r="T1867" s="247"/>
      <c r="U1867" s="13"/>
      <c r="V1867" s="13"/>
      <c r="W1867" s="13"/>
      <c r="X1867" s="13"/>
      <c r="Y1867" s="13"/>
      <c r="Z1867" s="13"/>
      <c r="AA1867" s="13"/>
      <c r="AB1867" s="13"/>
      <c r="AC1867" s="13"/>
      <c r="AD1867" s="13"/>
      <c r="AE1867" s="13"/>
      <c r="AT1867" s="248" t="s">
        <v>159</v>
      </c>
      <c r="AU1867" s="248" t="s">
        <v>81</v>
      </c>
      <c r="AV1867" s="13" t="s">
        <v>81</v>
      </c>
      <c r="AW1867" s="13" t="s">
        <v>33</v>
      </c>
      <c r="AX1867" s="13" t="s">
        <v>72</v>
      </c>
      <c r="AY1867" s="248" t="s">
        <v>150</v>
      </c>
    </row>
    <row r="1868" s="13" customFormat="1">
      <c r="A1868" s="13"/>
      <c r="B1868" s="237"/>
      <c r="C1868" s="238"/>
      <c r="D1868" s="239" t="s">
        <v>159</v>
      </c>
      <c r="E1868" s="240" t="s">
        <v>19</v>
      </c>
      <c r="F1868" s="241" t="s">
        <v>855</v>
      </c>
      <c r="G1868" s="238"/>
      <c r="H1868" s="242">
        <v>7.5899999999999999</v>
      </c>
      <c r="I1868" s="243"/>
      <c r="J1868" s="238"/>
      <c r="K1868" s="238"/>
      <c r="L1868" s="244"/>
      <c r="M1868" s="245"/>
      <c r="N1868" s="246"/>
      <c r="O1868" s="246"/>
      <c r="P1868" s="246"/>
      <c r="Q1868" s="246"/>
      <c r="R1868" s="246"/>
      <c r="S1868" s="246"/>
      <c r="T1868" s="247"/>
      <c r="U1868" s="13"/>
      <c r="V1868" s="13"/>
      <c r="W1868" s="13"/>
      <c r="X1868" s="13"/>
      <c r="Y1868" s="13"/>
      <c r="Z1868" s="13"/>
      <c r="AA1868" s="13"/>
      <c r="AB1868" s="13"/>
      <c r="AC1868" s="13"/>
      <c r="AD1868" s="13"/>
      <c r="AE1868" s="13"/>
      <c r="AT1868" s="248" t="s">
        <v>159</v>
      </c>
      <c r="AU1868" s="248" t="s">
        <v>81</v>
      </c>
      <c r="AV1868" s="13" t="s">
        <v>81</v>
      </c>
      <c r="AW1868" s="13" t="s">
        <v>33</v>
      </c>
      <c r="AX1868" s="13" t="s">
        <v>72</v>
      </c>
      <c r="AY1868" s="248" t="s">
        <v>150</v>
      </c>
    </row>
    <row r="1869" s="14" customFormat="1">
      <c r="A1869" s="14"/>
      <c r="B1869" s="249"/>
      <c r="C1869" s="250"/>
      <c r="D1869" s="239" t="s">
        <v>159</v>
      </c>
      <c r="E1869" s="251" t="s">
        <v>19</v>
      </c>
      <c r="F1869" s="252" t="s">
        <v>161</v>
      </c>
      <c r="G1869" s="250"/>
      <c r="H1869" s="253">
        <v>14.94</v>
      </c>
      <c r="I1869" s="254"/>
      <c r="J1869" s="250"/>
      <c r="K1869" s="250"/>
      <c r="L1869" s="255"/>
      <c r="M1869" s="256"/>
      <c r="N1869" s="257"/>
      <c r="O1869" s="257"/>
      <c r="P1869" s="257"/>
      <c r="Q1869" s="257"/>
      <c r="R1869" s="257"/>
      <c r="S1869" s="257"/>
      <c r="T1869" s="258"/>
      <c r="U1869" s="14"/>
      <c r="V1869" s="14"/>
      <c r="W1869" s="14"/>
      <c r="X1869" s="14"/>
      <c r="Y1869" s="14"/>
      <c r="Z1869" s="14"/>
      <c r="AA1869" s="14"/>
      <c r="AB1869" s="14"/>
      <c r="AC1869" s="14"/>
      <c r="AD1869" s="14"/>
      <c r="AE1869" s="14"/>
      <c r="AT1869" s="259" t="s">
        <v>159</v>
      </c>
      <c r="AU1869" s="259" t="s">
        <v>81</v>
      </c>
      <c r="AV1869" s="14" t="s">
        <v>162</v>
      </c>
      <c r="AW1869" s="14" t="s">
        <v>33</v>
      </c>
      <c r="AX1869" s="14" t="s">
        <v>79</v>
      </c>
      <c r="AY1869" s="259" t="s">
        <v>150</v>
      </c>
    </row>
    <row r="1870" s="12" customFormat="1" ht="22.8" customHeight="1">
      <c r="A1870" s="12"/>
      <c r="B1870" s="208"/>
      <c r="C1870" s="209"/>
      <c r="D1870" s="210" t="s">
        <v>71</v>
      </c>
      <c r="E1870" s="222" t="s">
        <v>2649</v>
      </c>
      <c r="F1870" s="222" t="s">
        <v>2650</v>
      </c>
      <c r="G1870" s="209"/>
      <c r="H1870" s="209"/>
      <c r="I1870" s="212"/>
      <c r="J1870" s="223">
        <f>BK1870</f>
        <v>0</v>
      </c>
      <c r="K1870" s="209"/>
      <c r="L1870" s="214"/>
      <c r="M1870" s="215"/>
      <c r="N1870" s="216"/>
      <c r="O1870" s="216"/>
      <c r="P1870" s="217">
        <f>SUM(P1871:P1872)</f>
        <v>0</v>
      </c>
      <c r="Q1870" s="216"/>
      <c r="R1870" s="217">
        <f>SUM(R1871:R1872)</f>
        <v>0</v>
      </c>
      <c r="S1870" s="216"/>
      <c r="T1870" s="218">
        <f>SUM(T1871:T1872)</f>
        <v>0</v>
      </c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12"/>
      <c r="AR1870" s="219" t="s">
        <v>81</v>
      </c>
      <c r="AT1870" s="220" t="s">
        <v>71</v>
      </c>
      <c r="AU1870" s="220" t="s">
        <v>79</v>
      </c>
      <c r="AY1870" s="219" t="s">
        <v>150</v>
      </c>
      <c r="BK1870" s="221">
        <f>SUM(BK1871:BK1872)</f>
        <v>0</v>
      </c>
    </row>
    <row r="1871" s="2" customFormat="1" ht="89.25" customHeight="1">
      <c r="A1871" s="40"/>
      <c r="B1871" s="41"/>
      <c r="C1871" s="224" t="s">
        <v>2651</v>
      </c>
      <c r="D1871" s="224" t="s">
        <v>152</v>
      </c>
      <c r="E1871" s="225" t="s">
        <v>2652</v>
      </c>
      <c r="F1871" s="226" t="s">
        <v>2653</v>
      </c>
      <c r="G1871" s="227" t="s">
        <v>393</v>
      </c>
      <c r="H1871" s="228">
        <v>1</v>
      </c>
      <c r="I1871" s="229"/>
      <c r="J1871" s="230">
        <f>ROUND(I1871*H1871,2)</f>
        <v>0</v>
      </c>
      <c r="K1871" s="226" t="s">
        <v>19</v>
      </c>
      <c r="L1871" s="46"/>
      <c r="M1871" s="231" t="s">
        <v>19</v>
      </c>
      <c r="N1871" s="232" t="s">
        <v>43</v>
      </c>
      <c r="O1871" s="86"/>
      <c r="P1871" s="233">
        <f>O1871*H1871</f>
        <v>0</v>
      </c>
      <c r="Q1871" s="233">
        <v>0</v>
      </c>
      <c r="R1871" s="233">
        <f>Q1871*H1871</f>
        <v>0</v>
      </c>
      <c r="S1871" s="233">
        <v>0</v>
      </c>
      <c r="T1871" s="234">
        <f>S1871*H1871</f>
        <v>0</v>
      </c>
      <c r="U1871" s="40"/>
      <c r="V1871" s="40"/>
      <c r="W1871" s="40"/>
      <c r="X1871" s="40"/>
      <c r="Y1871" s="40"/>
      <c r="Z1871" s="40"/>
      <c r="AA1871" s="40"/>
      <c r="AB1871" s="40"/>
      <c r="AC1871" s="40"/>
      <c r="AD1871" s="40"/>
      <c r="AE1871" s="40"/>
      <c r="AR1871" s="235" t="s">
        <v>264</v>
      </c>
      <c r="AT1871" s="235" t="s">
        <v>152</v>
      </c>
      <c r="AU1871" s="235" t="s">
        <v>81</v>
      </c>
      <c r="AY1871" s="19" t="s">
        <v>150</v>
      </c>
      <c r="BE1871" s="236">
        <f>IF(N1871="základní",J1871,0)</f>
        <v>0</v>
      </c>
      <c r="BF1871" s="236">
        <f>IF(N1871="snížená",J1871,0)</f>
        <v>0</v>
      </c>
      <c r="BG1871" s="236">
        <f>IF(N1871="zákl. přenesená",J1871,0)</f>
        <v>0</v>
      </c>
      <c r="BH1871" s="236">
        <f>IF(N1871="sníž. přenesená",J1871,0)</f>
        <v>0</v>
      </c>
      <c r="BI1871" s="236">
        <f>IF(N1871="nulová",J1871,0)</f>
        <v>0</v>
      </c>
      <c r="BJ1871" s="19" t="s">
        <v>79</v>
      </c>
      <c r="BK1871" s="236">
        <f>ROUND(I1871*H1871,2)</f>
        <v>0</v>
      </c>
      <c r="BL1871" s="19" t="s">
        <v>264</v>
      </c>
      <c r="BM1871" s="235" t="s">
        <v>2654</v>
      </c>
    </row>
    <row r="1872" s="2" customFormat="1" ht="21.75" customHeight="1">
      <c r="A1872" s="40"/>
      <c r="B1872" s="41"/>
      <c r="C1872" s="224" t="s">
        <v>2655</v>
      </c>
      <c r="D1872" s="224" t="s">
        <v>152</v>
      </c>
      <c r="E1872" s="225" t="s">
        <v>2656</v>
      </c>
      <c r="F1872" s="226" t="s">
        <v>2657</v>
      </c>
      <c r="G1872" s="227" t="s">
        <v>1824</v>
      </c>
      <c r="H1872" s="294"/>
      <c r="I1872" s="229"/>
      <c r="J1872" s="230">
        <f>ROUND(I1872*H1872,2)</f>
        <v>0</v>
      </c>
      <c r="K1872" s="226" t="s">
        <v>156</v>
      </c>
      <c r="L1872" s="46"/>
      <c r="M1872" s="231" t="s">
        <v>19</v>
      </c>
      <c r="N1872" s="232" t="s">
        <v>43</v>
      </c>
      <c r="O1872" s="86"/>
      <c r="P1872" s="233">
        <f>O1872*H1872</f>
        <v>0</v>
      </c>
      <c r="Q1872" s="233">
        <v>0</v>
      </c>
      <c r="R1872" s="233">
        <f>Q1872*H1872</f>
        <v>0</v>
      </c>
      <c r="S1872" s="233">
        <v>0</v>
      </c>
      <c r="T1872" s="234">
        <f>S1872*H1872</f>
        <v>0</v>
      </c>
      <c r="U1872" s="40"/>
      <c r="V1872" s="40"/>
      <c r="W1872" s="40"/>
      <c r="X1872" s="40"/>
      <c r="Y1872" s="40"/>
      <c r="Z1872" s="40"/>
      <c r="AA1872" s="40"/>
      <c r="AB1872" s="40"/>
      <c r="AC1872" s="40"/>
      <c r="AD1872" s="40"/>
      <c r="AE1872" s="40"/>
      <c r="AR1872" s="235" t="s">
        <v>264</v>
      </c>
      <c r="AT1872" s="235" t="s">
        <v>152</v>
      </c>
      <c r="AU1872" s="235" t="s">
        <v>81</v>
      </c>
      <c r="AY1872" s="19" t="s">
        <v>150</v>
      </c>
      <c r="BE1872" s="236">
        <f>IF(N1872="základní",J1872,0)</f>
        <v>0</v>
      </c>
      <c r="BF1872" s="236">
        <f>IF(N1872="snížená",J1872,0)</f>
        <v>0</v>
      </c>
      <c r="BG1872" s="236">
        <f>IF(N1872="zákl. přenesená",J1872,0)</f>
        <v>0</v>
      </c>
      <c r="BH1872" s="236">
        <f>IF(N1872="sníž. přenesená",J1872,0)</f>
        <v>0</v>
      </c>
      <c r="BI1872" s="236">
        <f>IF(N1872="nulová",J1872,0)</f>
        <v>0</v>
      </c>
      <c r="BJ1872" s="19" t="s">
        <v>79</v>
      </c>
      <c r="BK1872" s="236">
        <f>ROUND(I1872*H1872,2)</f>
        <v>0</v>
      </c>
      <c r="BL1872" s="19" t="s">
        <v>264</v>
      </c>
      <c r="BM1872" s="235" t="s">
        <v>2658</v>
      </c>
    </row>
    <row r="1873" s="12" customFormat="1" ht="25.92" customHeight="1">
      <c r="A1873" s="12"/>
      <c r="B1873" s="208"/>
      <c r="C1873" s="209"/>
      <c r="D1873" s="210" t="s">
        <v>71</v>
      </c>
      <c r="E1873" s="211" t="s">
        <v>259</v>
      </c>
      <c r="F1873" s="211" t="s">
        <v>2659</v>
      </c>
      <c r="G1873" s="209"/>
      <c r="H1873" s="209"/>
      <c r="I1873" s="212"/>
      <c r="J1873" s="213">
        <f>BK1873</f>
        <v>0</v>
      </c>
      <c r="K1873" s="209"/>
      <c r="L1873" s="214"/>
      <c r="M1873" s="215"/>
      <c r="N1873" s="216"/>
      <c r="O1873" s="216"/>
      <c r="P1873" s="217">
        <f>P1874</f>
        <v>0</v>
      </c>
      <c r="Q1873" s="216"/>
      <c r="R1873" s="217">
        <f>R1874</f>
        <v>0</v>
      </c>
      <c r="S1873" s="216"/>
      <c r="T1873" s="218">
        <f>T1874</f>
        <v>0</v>
      </c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R1873" s="219" t="s">
        <v>162</v>
      </c>
      <c r="AT1873" s="220" t="s">
        <v>71</v>
      </c>
      <c r="AU1873" s="220" t="s">
        <v>72</v>
      </c>
      <c r="AY1873" s="219" t="s">
        <v>150</v>
      </c>
      <c r="BK1873" s="221">
        <f>BK1874</f>
        <v>0</v>
      </c>
    </row>
    <row r="1874" s="12" customFormat="1" ht="22.8" customHeight="1">
      <c r="A1874" s="12"/>
      <c r="B1874" s="208"/>
      <c r="C1874" s="209"/>
      <c r="D1874" s="210" t="s">
        <v>71</v>
      </c>
      <c r="E1874" s="222" t="s">
        <v>2660</v>
      </c>
      <c r="F1874" s="222" t="s">
        <v>2661</v>
      </c>
      <c r="G1874" s="209"/>
      <c r="H1874" s="209"/>
      <c r="I1874" s="212"/>
      <c r="J1874" s="223">
        <f>BK1874</f>
        <v>0</v>
      </c>
      <c r="K1874" s="209"/>
      <c r="L1874" s="214"/>
      <c r="M1874" s="215"/>
      <c r="N1874" s="216"/>
      <c r="O1874" s="216"/>
      <c r="P1874" s="217">
        <f>SUM(P1875:P1877)</f>
        <v>0</v>
      </c>
      <c r="Q1874" s="216"/>
      <c r="R1874" s="217">
        <f>SUM(R1875:R1877)</f>
        <v>0</v>
      </c>
      <c r="S1874" s="216"/>
      <c r="T1874" s="218">
        <f>SUM(T1875:T1877)</f>
        <v>0</v>
      </c>
      <c r="U1874" s="12"/>
      <c r="V1874" s="12"/>
      <c r="W1874" s="12"/>
      <c r="X1874" s="12"/>
      <c r="Y1874" s="12"/>
      <c r="Z1874" s="12"/>
      <c r="AA1874" s="12"/>
      <c r="AB1874" s="12"/>
      <c r="AC1874" s="12"/>
      <c r="AD1874" s="12"/>
      <c r="AE1874" s="12"/>
      <c r="AR1874" s="219" t="s">
        <v>162</v>
      </c>
      <c r="AT1874" s="220" t="s">
        <v>71</v>
      </c>
      <c r="AU1874" s="220" t="s">
        <v>79</v>
      </c>
      <c r="AY1874" s="219" t="s">
        <v>150</v>
      </c>
      <c r="BK1874" s="221">
        <f>SUM(BK1875:BK1877)</f>
        <v>0</v>
      </c>
    </row>
    <row r="1875" s="2" customFormat="1" ht="21.75" customHeight="1">
      <c r="A1875" s="40"/>
      <c r="B1875" s="41"/>
      <c r="C1875" s="224" t="s">
        <v>2662</v>
      </c>
      <c r="D1875" s="224" t="s">
        <v>152</v>
      </c>
      <c r="E1875" s="225" t="s">
        <v>2663</v>
      </c>
      <c r="F1875" s="226" t="s">
        <v>2664</v>
      </c>
      <c r="G1875" s="227" t="s">
        <v>393</v>
      </c>
      <c r="H1875" s="228">
        <v>1</v>
      </c>
      <c r="I1875" s="229"/>
      <c r="J1875" s="230">
        <f>ROUND(I1875*H1875,2)</f>
        <v>0</v>
      </c>
      <c r="K1875" s="226" t="s">
        <v>19</v>
      </c>
      <c r="L1875" s="46"/>
      <c r="M1875" s="231" t="s">
        <v>19</v>
      </c>
      <c r="N1875" s="232" t="s">
        <v>43</v>
      </c>
      <c r="O1875" s="86"/>
      <c r="P1875" s="233">
        <f>O1875*H1875</f>
        <v>0</v>
      </c>
      <c r="Q1875" s="233">
        <v>0</v>
      </c>
      <c r="R1875" s="233">
        <f>Q1875*H1875</f>
        <v>0</v>
      </c>
      <c r="S1875" s="233">
        <v>0</v>
      </c>
      <c r="T1875" s="234">
        <f>S1875*H1875</f>
        <v>0</v>
      </c>
      <c r="U1875" s="40"/>
      <c r="V1875" s="40"/>
      <c r="W1875" s="40"/>
      <c r="X1875" s="40"/>
      <c r="Y1875" s="40"/>
      <c r="Z1875" s="40"/>
      <c r="AA1875" s="40"/>
      <c r="AB1875" s="40"/>
      <c r="AC1875" s="40"/>
      <c r="AD1875" s="40"/>
      <c r="AE1875" s="40"/>
      <c r="AR1875" s="235" t="s">
        <v>537</v>
      </c>
      <c r="AT1875" s="235" t="s">
        <v>152</v>
      </c>
      <c r="AU1875" s="235" t="s">
        <v>81</v>
      </c>
      <c r="AY1875" s="19" t="s">
        <v>150</v>
      </c>
      <c r="BE1875" s="236">
        <f>IF(N1875="základní",J1875,0)</f>
        <v>0</v>
      </c>
      <c r="BF1875" s="236">
        <f>IF(N1875="snížená",J1875,0)</f>
        <v>0</v>
      </c>
      <c r="BG1875" s="236">
        <f>IF(N1875="zákl. přenesená",J1875,0)</f>
        <v>0</v>
      </c>
      <c r="BH1875" s="236">
        <f>IF(N1875="sníž. přenesená",J1875,0)</f>
        <v>0</v>
      </c>
      <c r="BI1875" s="236">
        <f>IF(N1875="nulová",J1875,0)</f>
        <v>0</v>
      </c>
      <c r="BJ1875" s="19" t="s">
        <v>79</v>
      </c>
      <c r="BK1875" s="236">
        <f>ROUND(I1875*H1875,2)</f>
        <v>0</v>
      </c>
      <c r="BL1875" s="19" t="s">
        <v>537</v>
      </c>
      <c r="BM1875" s="235" t="s">
        <v>2665</v>
      </c>
    </row>
    <row r="1876" s="2" customFormat="1" ht="21.75" customHeight="1">
      <c r="A1876" s="40"/>
      <c r="B1876" s="41"/>
      <c r="C1876" s="224" t="s">
        <v>2666</v>
      </c>
      <c r="D1876" s="224" t="s">
        <v>152</v>
      </c>
      <c r="E1876" s="225" t="s">
        <v>2667</v>
      </c>
      <c r="F1876" s="226" t="s">
        <v>2668</v>
      </c>
      <c r="G1876" s="227" t="s">
        <v>393</v>
      </c>
      <c r="H1876" s="228">
        <v>1</v>
      </c>
      <c r="I1876" s="229"/>
      <c r="J1876" s="230">
        <f>ROUND(I1876*H1876,2)</f>
        <v>0</v>
      </c>
      <c r="K1876" s="226" t="s">
        <v>19</v>
      </c>
      <c r="L1876" s="46"/>
      <c r="M1876" s="231" t="s">
        <v>19</v>
      </c>
      <c r="N1876" s="232" t="s">
        <v>43</v>
      </c>
      <c r="O1876" s="86"/>
      <c r="P1876" s="233">
        <f>O1876*H1876</f>
        <v>0</v>
      </c>
      <c r="Q1876" s="233">
        <v>0</v>
      </c>
      <c r="R1876" s="233">
        <f>Q1876*H1876</f>
        <v>0</v>
      </c>
      <c r="S1876" s="233">
        <v>0</v>
      </c>
      <c r="T1876" s="234">
        <f>S1876*H1876</f>
        <v>0</v>
      </c>
      <c r="U1876" s="40"/>
      <c r="V1876" s="40"/>
      <c r="W1876" s="40"/>
      <c r="X1876" s="40"/>
      <c r="Y1876" s="40"/>
      <c r="Z1876" s="40"/>
      <c r="AA1876" s="40"/>
      <c r="AB1876" s="40"/>
      <c r="AC1876" s="40"/>
      <c r="AD1876" s="40"/>
      <c r="AE1876" s="40"/>
      <c r="AR1876" s="235" t="s">
        <v>537</v>
      </c>
      <c r="AT1876" s="235" t="s">
        <v>152</v>
      </c>
      <c r="AU1876" s="235" t="s">
        <v>81</v>
      </c>
      <c r="AY1876" s="19" t="s">
        <v>150</v>
      </c>
      <c r="BE1876" s="236">
        <f>IF(N1876="základní",J1876,0)</f>
        <v>0</v>
      </c>
      <c r="BF1876" s="236">
        <f>IF(N1876="snížená",J1876,0)</f>
        <v>0</v>
      </c>
      <c r="BG1876" s="236">
        <f>IF(N1876="zákl. přenesená",J1876,0)</f>
        <v>0</v>
      </c>
      <c r="BH1876" s="236">
        <f>IF(N1876="sníž. přenesená",J1876,0)</f>
        <v>0</v>
      </c>
      <c r="BI1876" s="236">
        <f>IF(N1876="nulová",J1876,0)</f>
        <v>0</v>
      </c>
      <c r="BJ1876" s="19" t="s">
        <v>79</v>
      </c>
      <c r="BK1876" s="236">
        <f>ROUND(I1876*H1876,2)</f>
        <v>0</v>
      </c>
      <c r="BL1876" s="19" t="s">
        <v>537</v>
      </c>
      <c r="BM1876" s="235" t="s">
        <v>2669</v>
      </c>
    </row>
    <row r="1877" s="2" customFormat="1" ht="21.75" customHeight="1">
      <c r="A1877" s="40"/>
      <c r="B1877" s="41"/>
      <c r="C1877" s="224" t="s">
        <v>2670</v>
      </c>
      <c r="D1877" s="224" t="s">
        <v>152</v>
      </c>
      <c r="E1877" s="225" t="s">
        <v>2671</v>
      </c>
      <c r="F1877" s="226" t="s">
        <v>2672</v>
      </c>
      <c r="G1877" s="227" t="s">
        <v>393</v>
      </c>
      <c r="H1877" s="228">
        <v>1</v>
      </c>
      <c r="I1877" s="229"/>
      <c r="J1877" s="230">
        <f>ROUND(I1877*H1877,2)</f>
        <v>0</v>
      </c>
      <c r="K1877" s="226" t="s">
        <v>19</v>
      </c>
      <c r="L1877" s="46"/>
      <c r="M1877" s="295" t="s">
        <v>19</v>
      </c>
      <c r="N1877" s="296" t="s">
        <v>43</v>
      </c>
      <c r="O1877" s="297"/>
      <c r="P1877" s="298">
        <f>O1877*H1877</f>
        <v>0</v>
      </c>
      <c r="Q1877" s="298">
        <v>0</v>
      </c>
      <c r="R1877" s="298">
        <f>Q1877*H1877</f>
        <v>0</v>
      </c>
      <c r="S1877" s="298">
        <v>0</v>
      </c>
      <c r="T1877" s="299">
        <f>S1877*H1877</f>
        <v>0</v>
      </c>
      <c r="U1877" s="40"/>
      <c r="V1877" s="40"/>
      <c r="W1877" s="40"/>
      <c r="X1877" s="40"/>
      <c r="Y1877" s="40"/>
      <c r="Z1877" s="40"/>
      <c r="AA1877" s="40"/>
      <c r="AB1877" s="40"/>
      <c r="AC1877" s="40"/>
      <c r="AD1877" s="40"/>
      <c r="AE1877" s="40"/>
      <c r="AR1877" s="235" t="s">
        <v>537</v>
      </c>
      <c r="AT1877" s="235" t="s">
        <v>152</v>
      </c>
      <c r="AU1877" s="235" t="s">
        <v>81</v>
      </c>
      <c r="AY1877" s="19" t="s">
        <v>150</v>
      </c>
      <c r="BE1877" s="236">
        <f>IF(N1877="základní",J1877,0)</f>
        <v>0</v>
      </c>
      <c r="BF1877" s="236">
        <f>IF(N1877="snížená",J1877,0)</f>
        <v>0</v>
      </c>
      <c r="BG1877" s="236">
        <f>IF(N1877="zákl. přenesená",J1877,0)</f>
        <v>0</v>
      </c>
      <c r="BH1877" s="236">
        <f>IF(N1877="sníž. přenesená",J1877,0)</f>
        <v>0</v>
      </c>
      <c r="BI1877" s="236">
        <f>IF(N1877="nulová",J1877,0)</f>
        <v>0</v>
      </c>
      <c r="BJ1877" s="19" t="s">
        <v>79</v>
      </c>
      <c r="BK1877" s="236">
        <f>ROUND(I1877*H1877,2)</f>
        <v>0</v>
      </c>
      <c r="BL1877" s="19" t="s">
        <v>537</v>
      </c>
      <c r="BM1877" s="235" t="s">
        <v>2673</v>
      </c>
    </row>
    <row r="1878" s="2" customFormat="1" ht="6.96" customHeight="1">
      <c r="A1878" s="40"/>
      <c r="B1878" s="61"/>
      <c r="C1878" s="62"/>
      <c r="D1878" s="62"/>
      <c r="E1878" s="62"/>
      <c r="F1878" s="62"/>
      <c r="G1878" s="62"/>
      <c r="H1878" s="62"/>
      <c r="I1878" s="173"/>
      <c r="J1878" s="62"/>
      <c r="K1878" s="62"/>
      <c r="L1878" s="46"/>
      <c r="M1878" s="40"/>
      <c r="O1878" s="40"/>
      <c r="P1878" s="40"/>
      <c r="Q1878" s="40"/>
      <c r="R1878" s="40"/>
      <c r="S1878" s="40"/>
      <c r="T1878" s="40"/>
      <c r="U1878" s="40"/>
      <c r="V1878" s="40"/>
      <c r="W1878" s="40"/>
      <c r="X1878" s="40"/>
      <c r="Y1878" s="40"/>
      <c r="Z1878" s="40"/>
      <c r="AA1878" s="40"/>
      <c r="AB1878" s="40"/>
      <c r="AC1878" s="40"/>
      <c r="AD1878" s="40"/>
      <c r="AE1878" s="40"/>
    </row>
  </sheetData>
  <sheetProtection sheet="1" autoFilter="0" formatColumns="0" formatRows="0" objects="1" scenarios="1" spinCount="100000" saltValue="9FR4YwqtX8cIglYYXn1Kd+j0CFXtiyK+2JDOpNOOkKWw5Y98fKMVjcSojkEf38Zuq+uQZcB+EE8EiREU2egvSw==" hashValue="aPRPMZEiqaLNvJJV1AY5e37EON6jw1/wisnx3lZDeuagjnCJNnA6nQOegip7dwOWrbC3LrR5Vn9yqnx1SyH/Og==" algorithmName="SHA-512" password="CEE1"/>
  <autoFilter ref="C123:K187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112:H112"/>
    <mergeCell ref="E114:H114"/>
    <mergeCell ref="E116:H116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300" customWidth="1"/>
    <col min="2" max="2" width="1.667969" style="300" customWidth="1"/>
    <col min="3" max="4" width="5" style="300" customWidth="1"/>
    <col min="5" max="5" width="11.66016" style="300" customWidth="1"/>
    <col min="6" max="6" width="9.160156" style="300" customWidth="1"/>
    <col min="7" max="7" width="5" style="300" customWidth="1"/>
    <col min="8" max="8" width="77.83203" style="300" customWidth="1"/>
    <col min="9" max="10" width="20" style="300" customWidth="1"/>
    <col min="11" max="11" width="1.667969" style="300" customWidth="1"/>
  </cols>
  <sheetData>
    <row r="1" s="1" customFormat="1" ht="37.5" customHeight="1"/>
    <row r="2" s="1" customFormat="1" ht="7.5" customHeight="1">
      <c r="B2" s="301"/>
      <c r="C2" s="302"/>
      <c r="D2" s="302"/>
      <c r="E2" s="302"/>
      <c r="F2" s="302"/>
      <c r="G2" s="302"/>
      <c r="H2" s="302"/>
      <c r="I2" s="302"/>
      <c r="J2" s="302"/>
      <c r="K2" s="303"/>
    </row>
    <row r="3" s="17" customFormat="1" ht="45" customHeight="1">
      <c r="B3" s="304"/>
      <c r="C3" s="305" t="s">
        <v>2674</v>
      </c>
      <c r="D3" s="305"/>
      <c r="E3" s="305"/>
      <c r="F3" s="305"/>
      <c r="G3" s="305"/>
      <c r="H3" s="305"/>
      <c r="I3" s="305"/>
      <c r="J3" s="305"/>
      <c r="K3" s="306"/>
    </row>
    <row r="4" s="1" customFormat="1" ht="25.5" customHeight="1">
      <c r="B4" s="307"/>
      <c r="C4" s="308" t="s">
        <v>2675</v>
      </c>
      <c r="D4" s="308"/>
      <c r="E4" s="308"/>
      <c r="F4" s="308"/>
      <c r="G4" s="308"/>
      <c r="H4" s="308"/>
      <c r="I4" s="308"/>
      <c r="J4" s="308"/>
      <c r="K4" s="309"/>
    </row>
    <row r="5" s="1" customFormat="1" ht="5.25" customHeight="1">
      <c r="B5" s="307"/>
      <c r="C5" s="310"/>
      <c r="D5" s="310"/>
      <c r="E5" s="310"/>
      <c r="F5" s="310"/>
      <c r="G5" s="310"/>
      <c r="H5" s="310"/>
      <c r="I5" s="310"/>
      <c r="J5" s="310"/>
      <c r="K5" s="309"/>
    </row>
    <row r="6" s="1" customFormat="1" ht="15" customHeight="1">
      <c r="B6" s="307"/>
      <c r="C6" s="311" t="s">
        <v>2676</v>
      </c>
      <c r="D6" s="311"/>
      <c r="E6" s="311"/>
      <c r="F6" s="311"/>
      <c r="G6" s="311"/>
      <c r="H6" s="311"/>
      <c r="I6" s="311"/>
      <c r="J6" s="311"/>
      <c r="K6" s="309"/>
    </row>
    <row r="7" s="1" customFormat="1" ht="15" customHeight="1">
      <c r="B7" s="312"/>
      <c r="C7" s="311" t="s">
        <v>2677</v>
      </c>
      <c r="D7" s="311"/>
      <c r="E7" s="311"/>
      <c r="F7" s="311"/>
      <c r="G7" s="311"/>
      <c r="H7" s="311"/>
      <c r="I7" s="311"/>
      <c r="J7" s="311"/>
      <c r="K7" s="309"/>
    </row>
    <row r="8" s="1" customFormat="1" ht="12.75" customHeight="1">
      <c r="B8" s="312"/>
      <c r="C8" s="311"/>
      <c r="D8" s="311"/>
      <c r="E8" s="311"/>
      <c r="F8" s="311"/>
      <c r="G8" s="311"/>
      <c r="H8" s="311"/>
      <c r="I8" s="311"/>
      <c r="J8" s="311"/>
      <c r="K8" s="309"/>
    </row>
    <row r="9" s="1" customFormat="1" ht="15" customHeight="1">
      <c r="B9" s="312"/>
      <c r="C9" s="311" t="s">
        <v>2678</v>
      </c>
      <c r="D9" s="311"/>
      <c r="E9" s="311"/>
      <c r="F9" s="311"/>
      <c r="G9" s="311"/>
      <c r="H9" s="311"/>
      <c r="I9" s="311"/>
      <c r="J9" s="311"/>
      <c r="K9" s="309"/>
    </row>
    <row r="10" s="1" customFormat="1" ht="15" customHeight="1">
      <c r="B10" s="312"/>
      <c r="C10" s="311"/>
      <c r="D10" s="311" t="s">
        <v>2679</v>
      </c>
      <c r="E10" s="311"/>
      <c r="F10" s="311"/>
      <c r="G10" s="311"/>
      <c r="H10" s="311"/>
      <c r="I10" s="311"/>
      <c r="J10" s="311"/>
      <c r="K10" s="309"/>
    </row>
    <row r="11" s="1" customFormat="1" ht="15" customHeight="1">
      <c r="B11" s="312"/>
      <c r="C11" s="313"/>
      <c r="D11" s="311" t="s">
        <v>2680</v>
      </c>
      <c r="E11" s="311"/>
      <c r="F11" s="311"/>
      <c r="G11" s="311"/>
      <c r="H11" s="311"/>
      <c r="I11" s="311"/>
      <c r="J11" s="311"/>
      <c r="K11" s="309"/>
    </row>
    <row r="12" s="1" customFormat="1" ht="15" customHeight="1">
      <c r="B12" s="312"/>
      <c r="C12" s="313"/>
      <c r="D12" s="311"/>
      <c r="E12" s="311"/>
      <c r="F12" s="311"/>
      <c r="G12" s="311"/>
      <c r="H12" s="311"/>
      <c r="I12" s="311"/>
      <c r="J12" s="311"/>
      <c r="K12" s="309"/>
    </row>
    <row r="13" s="1" customFormat="1" ht="15" customHeight="1">
      <c r="B13" s="312"/>
      <c r="C13" s="313"/>
      <c r="D13" s="314" t="s">
        <v>2681</v>
      </c>
      <c r="E13" s="311"/>
      <c r="F13" s="311"/>
      <c r="G13" s="311"/>
      <c r="H13" s="311"/>
      <c r="I13" s="311"/>
      <c r="J13" s="311"/>
      <c r="K13" s="309"/>
    </row>
    <row r="14" s="1" customFormat="1" ht="12.75" customHeight="1">
      <c r="B14" s="312"/>
      <c r="C14" s="313"/>
      <c r="D14" s="313"/>
      <c r="E14" s="313"/>
      <c r="F14" s="313"/>
      <c r="G14" s="313"/>
      <c r="H14" s="313"/>
      <c r="I14" s="313"/>
      <c r="J14" s="313"/>
      <c r="K14" s="309"/>
    </row>
    <row r="15" s="1" customFormat="1" ht="15" customHeight="1">
      <c r="B15" s="312"/>
      <c r="C15" s="313"/>
      <c r="D15" s="311" t="s">
        <v>2682</v>
      </c>
      <c r="E15" s="311"/>
      <c r="F15" s="311"/>
      <c r="G15" s="311"/>
      <c r="H15" s="311"/>
      <c r="I15" s="311"/>
      <c r="J15" s="311"/>
      <c r="K15" s="309"/>
    </row>
    <row r="16" s="1" customFormat="1" ht="15" customHeight="1">
      <c r="B16" s="312"/>
      <c r="C16" s="313"/>
      <c r="D16" s="311" t="s">
        <v>2683</v>
      </c>
      <c r="E16" s="311"/>
      <c r="F16" s="311"/>
      <c r="G16" s="311"/>
      <c r="H16" s="311"/>
      <c r="I16" s="311"/>
      <c r="J16" s="311"/>
      <c r="K16" s="309"/>
    </row>
    <row r="17" s="1" customFormat="1" ht="15" customHeight="1">
      <c r="B17" s="312"/>
      <c r="C17" s="313"/>
      <c r="D17" s="311" t="s">
        <v>2684</v>
      </c>
      <c r="E17" s="311"/>
      <c r="F17" s="311"/>
      <c r="G17" s="311"/>
      <c r="H17" s="311"/>
      <c r="I17" s="311"/>
      <c r="J17" s="311"/>
      <c r="K17" s="309"/>
    </row>
    <row r="18" s="1" customFormat="1" ht="15" customHeight="1">
      <c r="B18" s="312"/>
      <c r="C18" s="313"/>
      <c r="D18" s="313"/>
      <c r="E18" s="315" t="s">
        <v>78</v>
      </c>
      <c r="F18" s="311" t="s">
        <v>2685</v>
      </c>
      <c r="G18" s="311"/>
      <c r="H18" s="311"/>
      <c r="I18" s="311"/>
      <c r="J18" s="311"/>
      <c r="K18" s="309"/>
    </row>
    <row r="19" s="1" customFormat="1" ht="15" customHeight="1">
      <c r="B19" s="312"/>
      <c r="C19" s="313"/>
      <c r="D19" s="313"/>
      <c r="E19" s="315" t="s">
        <v>2686</v>
      </c>
      <c r="F19" s="311" t="s">
        <v>2687</v>
      </c>
      <c r="G19" s="311"/>
      <c r="H19" s="311"/>
      <c r="I19" s="311"/>
      <c r="J19" s="311"/>
      <c r="K19" s="309"/>
    </row>
    <row r="20" s="1" customFormat="1" ht="15" customHeight="1">
      <c r="B20" s="312"/>
      <c r="C20" s="313"/>
      <c r="D20" s="313"/>
      <c r="E20" s="315" t="s">
        <v>2688</v>
      </c>
      <c r="F20" s="311" t="s">
        <v>2689</v>
      </c>
      <c r="G20" s="311"/>
      <c r="H20" s="311"/>
      <c r="I20" s="311"/>
      <c r="J20" s="311"/>
      <c r="K20" s="309"/>
    </row>
    <row r="21" s="1" customFormat="1" ht="15" customHeight="1">
      <c r="B21" s="312"/>
      <c r="C21" s="313"/>
      <c r="D21" s="313"/>
      <c r="E21" s="315" t="s">
        <v>2690</v>
      </c>
      <c r="F21" s="311" t="s">
        <v>2691</v>
      </c>
      <c r="G21" s="311"/>
      <c r="H21" s="311"/>
      <c r="I21" s="311"/>
      <c r="J21" s="311"/>
      <c r="K21" s="309"/>
    </row>
    <row r="22" s="1" customFormat="1" ht="15" customHeight="1">
      <c r="B22" s="312"/>
      <c r="C22" s="313"/>
      <c r="D22" s="313"/>
      <c r="E22" s="315" t="s">
        <v>2692</v>
      </c>
      <c r="F22" s="311" t="s">
        <v>2693</v>
      </c>
      <c r="G22" s="311"/>
      <c r="H22" s="311"/>
      <c r="I22" s="311"/>
      <c r="J22" s="311"/>
      <c r="K22" s="309"/>
    </row>
    <row r="23" s="1" customFormat="1" ht="15" customHeight="1">
      <c r="B23" s="312"/>
      <c r="C23" s="313"/>
      <c r="D23" s="313"/>
      <c r="E23" s="315" t="s">
        <v>85</v>
      </c>
      <c r="F23" s="311" t="s">
        <v>2694</v>
      </c>
      <c r="G23" s="311"/>
      <c r="H23" s="311"/>
      <c r="I23" s="311"/>
      <c r="J23" s="311"/>
      <c r="K23" s="309"/>
    </row>
    <row r="24" s="1" customFormat="1" ht="12.75" customHeight="1">
      <c r="B24" s="312"/>
      <c r="C24" s="313"/>
      <c r="D24" s="313"/>
      <c r="E24" s="313"/>
      <c r="F24" s="313"/>
      <c r="G24" s="313"/>
      <c r="H24" s="313"/>
      <c r="I24" s="313"/>
      <c r="J24" s="313"/>
      <c r="K24" s="309"/>
    </row>
    <row r="25" s="1" customFormat="1" ht="15" customHeight="1">
      <c r="B25" s="312"/>
      <c r="C25" s="311" t="s">
        <v>2695</v>
      </c>
      <c r="D25" s="311"/>
      <c r="E25" s="311"/>
      <c r="F25" s="311"/>
      <c r="G25" s="311"/>
      <c r="H25" s="311"/>
      <c r="I25" s="311"/>
      <c r="J25" s="311"/>
      <c r="K25" s="309"/>
    </row>
    <row r="26" s="1" customFormat="1" ht="15" customHeight="1">
      <c r="B26" s="312"/>
      <c r="C26" s="311" t="s">
        <v>2696</v>
      </c>
      <c r="D26" s="311"/>
      <c r="E26" s="311"/>
      <c r="F26" s="311"/>
      <c r="G26" s="311"/>
      <c r="H26" s="311"/>
      <c r="I26" s="311"/>
      <c r="J26" s="311"/>
      <c r="K26" s="309"/>
    </row>
    <row r="27" s="1" customFormat="1" ht="15" customHeight="1">
      <c r="B27" s="312"/>
      <c r="C27" s="311"/>
      <c r="D27" s="311" t="s">
        <v>2697</v>
      </c>
      <c r="E27" s="311"/>
      <c r="F27" s="311"/>
      <c r="G27" s="311"/>
      <c r="H27" s="311"/>
      <c r="I27" s="311"/>
      <c r="J27" s="311"/>
      <c r="K27" s="309"/>
    </row>
    <row r="28" s="1" customFormat="1" ht="15" customHeight="1">
      <c r="B28" s="312"/>
      <c r="C28" s="313"/>
      <c r="D28" s="311" t="s">
        <v>2698</v>
      </c>
      <c r="E28" s="311"/>
      <c r="F28" s="311"/>
      <c r="G28" s="311"/>
      <c r="H28" s="311"/>
      <c r="I28" s="311"/>
      <c r="J28" s="311"/>
      <c r="K28" s="309"/>
    </row>
    <row r="29" s="1" customFormat="1" ht="12.75" customHeight="1">
      <c r="B29" s="312"/>
      <c r="C29" s="313"/>
      <c r="D29" s="313"/>
      <c r="E29" s="313"/>
      <c r="F29" s="313"/>
      <c r="G29" s="313"/>
      <c r="H29" s="313"/>
      <c r="I29" s="313"/>
      <c r="J29" s="313"/>
      <c r="K29" s="309"/>
    </row>
    <row r="30" s="1" customFormat="1" ht="15" customHeight="1">
      <c r="B30" s="312"/>
      <c r="C30" s="313"/>
      <c r="D30" s="311" t="s">
        <v>2699</v>
      </c>
      <c r="E30" s="311"/>
      <c r="F30" s="311"/>
      <c r="G30" s="311"/>
      <c r="H30" s="311"/>
      <c r="I30" s="311"/>
      <c r="J30" s="311"/>
      <c r="K30" s="309"/>
    </row>
    <row r="31" s="1" customFormat="1" ht="15" customHeight="1">
      <c r="B31" s="312"/>
      <c r="C31" s="313"/>
      <c r="D31" s="311" t="s">
        <v>2700</v>
      </c>
      <c r="E31" s="311"/>
      <c r="F31" s="311"/>
      <c r="G31" s="311"/>
      <c r="H31" s="311"/>
      <c r="I31" s="311"/>
      <c r="J31" s="311"/>
      <c r="K31" s="309"/>
    </row>
    <row r="32" s="1" customFormat="1" ht="12.75" customHeight="1">
      <c r="B32" s="312"/>
      <c r="C32" s="313"/>
      <c r="D32" s="313"/>
      <c r="E32" s="313"/>
      <c r="F32" s="313"/>
      <c r="G32" s="313"/>
      <c r="H32" s="313"/>
      <c r="I32" s="313"/>
      <c r="J32" s="313"/>
      <c r="K32" s="309"/>
    </row>
    <row r="33" s="1" customFormat="1" ht="15" customHeight="1">
      <c r="B33" s="312"/>
      <c r="C33" s="313"/>
      <c r="D33" s="311" t="s">
        <v>2701</v>
      </c>
      <c r="E33" s="311"/>
      <c r="F33" s="311"/>
      <c r="G33" s="311"/>
      <c r="H33" s="311"/>
      <c r="I33" s="311"/>
      <c r="J33" s="311"/>
      <c r="K33" s="309"/>
    </row>
    <row r="34" s="1" customFormat="1" ht="15" customHeight="1">
      <c r="B34" s="312"/>
      <c r="C34" s="313"/>
      <c r="D34" s="311" t="s">
        <v>2702</v>
      </c>
      <c r="E34" s="311"/>
      <c r="F34" s="311"/>
      <c r="G34" s="311"/>
      <c r="H34" s="311"/>
      <c r="I34" s="311"/>
      <c r="J34" s="311"/>
      <c r="K34" s="309"/>
    </row>
    <row r="35" s="1" customFormat="1" ht="15" customHeight="1">
      <c r="B35" s="312"/>
      <c r="C35" s="313"/>
      <c r="D35" s="311" t="s">
        <v>2703</v>
      </c>
      <c r="E35" s="311"/>
      <c r="F35" s="311"/>
      <c r="G35" s="311"/>
      <c r="H35" s="311"/>
      <c r="I35" s="311"/>
      <c r="J35" s="311"/>
      <c r="K35" s="309"/>
    </row>
    <row r="36" s="1" customFormat="1" ht="15" customHeight="1">
      <c r="B36" s="312"/>
      <c r="C36" s="313"/>
      <c r="D36" s="311"/>
      <c r="E36" s="314" t="s">
        <v>136</v>
      </c>
      <c r="F36" s="311"/>
      <c r="G36" s="311" t="s">
        <v>2704</v>
      </c>
      <c r="H36" s="311"/>
      <c r="I36" s="311"/>
      <c r="J36" s="311"/>
      <c r="K36" s="309"/>
    </row>
    <row r="37" s="1" customFormat="1" ht="30.75" customHeight="1">
      <c r="B37" s="312"/>
      <c r="C37" s="313"/>
      <c r="D37" s="311"/>
      <c r="E37" s="314" t="s">
        <v>2705</v>
      </c>
      <c r="F37" s="311"/>
      <c r="G37" s="311" t="s">
        <v>2706</v>
      </c>
      <c r="H37" s="311"/>
      <c r="I37" s="311"/>
      <c r="J37" s="311"/>
      <c r="K37" s="309"/>
    </row>
    <row r="38" s="1" customFormat="1" ht="15" customHeight="1">
      <c r="B38" s="312"/>
      <c r="C38" s="313"/>
      <c r="D38" s="311"/>
      <c r="E38" s="314" t="s">
        <v>53</v>
      </c>
      <c r="F38" s="311"/>
      <c r="G38" s="311" t="s">
        <v>2707</v>
      </c>
      <c r="H38" s="311"/>
      <c r="I38" s="311"/>
      <c r="J38" s="311"/>
      <c r="K38" s="309"/>
    </row>
    <row r="39" s="1" customFormat="1" ht="15" customHeight="1">
      <c r="B39" s="312"/>
      <c r="C39" s="313"/>
      <c r="D39" s="311"/>
      <c r="E39" s="314" t="s">
        <v>54</v>
      </c>
      <c r="F39" s="311"/>
      <c r="G39" s="311" t="s">
        <v>2708</v>
      </c>
      <c r="H39" s="311"/>
      <c r="I39" s="311"/>
      <c r="J39" s="311"/>
      <c r="K39" s="309"/>
    </row>
    <row r="40" s="1" customFormat="1" ht="15" customHeight="1">
      <c r="B40" s="312"/>
      <c r="C40" s="313"/>
      <c r="D40" s="311"/>
      <c r="E40" s="314" t="s">
        <v>137</v>
      </c>
      <c r="F40" s="311"/>
      <c r="G40" s="311" t="s">
        <v>2709</v>
      </c>
      <c r="H40" s="311"/>
      <c r="I40" s="311"/>
      <c r="J40" s="311"/>
      <c r="K40" s="309"/>
    </row>
    <row r="41" s="1" customFormat="1" ht="15" customHeight="1">
      <c r="B41" s="312"/>
      <c r="C41" s="313"/>
      <c r="D41" s="311"/>
      <c r="E41" s="314" t="s">
        <v>138</v>
      </c>
      <c r="F41" s="311"/>
      <c r="G41" s="311" t="s">
        <v>2710</v>
      </c>
      <c r="H41" s="311"/>
      <c r="I41" s="311"/>
      <c r="J41" s="311"/>
      <c r="K41" s="309"/>
    </row>
    <row r="42" s="1" customFormat="1" ht="15" customHeight="1">
      <c r="B42" s="312"/>
      <c r="C42" s="313"/>
      <c r="D42" s="311"/>
      <c r="E42" s="314" t="s">
        <v>2711</v>
      </c>
      <c r="F42" s="311"/>
      <c r="G42" s="311" t="s">
        <v>2712</v>
      </c>
      <c r="H42" s="311"/>
      <c r="I42" s="311"/>
      <c r="J42" s="311"/>
      <c r="K42" s="309"/>
    </row>
    <row r="43" s="1" customFormat="1" ht="15" customHeight="1">
      <c r="B43" s="312"/>
      <c r="C43" s="313"/>
      <c r="D43" s="311"/>
      <c r="E43" s="314"/>
      <c r="F43" s="311"/>
      <c r="G43" s="311" t="s">
        <v>2713</v>
      </c>
      <c r="H43" s="311"/>
      <c r="I43" s="311"/>
      <c r="J43" s="311"/>
      <c r="K43" s="309"/>
    </row>
    <row r="44" s="1" customFormat="1" ht="15" customHeight="1">
      <c r="B44" s="312"/>
      <c r="C44" s="313"/>
      <c r="D44" s="311"/>
      <c r="E44" s="314" t="s">
        <v>2714</v>
      </c>
      <c r="F44" s="311"/>
      <c r="G44" s="311" t="s">
        <v>2715</v>
      </c>
      <c r="H44" s="311"/>
      <c r="I44" s="311"/>
      <c r="J44" s="311"/>
      <c r="K44" s="309"/>
    </row>
    <row r="45" s="1" customFormat="1" ht="15" customHeight="1">
      <c r="B45" s="312"/>
      <c r="C45" s="313"/>
      <c r="D45" s="311"/>
      <c r="E45" s="314" t="s">
        <v>140</v>
      </c>
      <c r="F45" s="311"/>
      <c r="G45" s="311" t="s">
        <v>2716</v>
      </c>
      <c r="H45" s="311"/>
      <c r="I45" s="311"/>
      <c r="J45" s="311"/>
      <c r="K45" s="309"/>
    </row>
    <row r="46" s="1" customFormat="1" ht="12.75" customHeight="1">
      <c r="B46" s="312"/>
      <c r="C46" s="313"/>
      <c r="D46" s="311"/>
      <c r="E46" s="311"/>
      <c r="F46" s="311"/>
      <c r="G46" s="311"/>
      <c r="H46" s="311"/>
      <c r="I46" s="311"/>
      <c r="J46" s="311"/>
      <c r="K46" s="309"/>
    </row>
    <row r="47" s="1" customFormat="1" ht="15" customHeight="1">
      <c r="B47" s="312"/>
      <c r="C47" s="313"/>
      <c r="D47" s="311" t="s">
        <v>2717</v>
      </c>
      <c r="E47" s="311"/>
      <c r="F47" s="311"/>
      <c r="G47" s="311"/>
      <c r="H47" s="311"/>
      <c r="I47" s="311"/>
      <c r="J47" s="311"/>
      <c r="K47" s="309"/>
    </row>
    <row r="48" s="1" customFormat="1" ht="15" customHeight="1">
      <c r="B48" s="312"/>
      <c r="C48" s="313"/>
      <c r="D48" s="313"/>
      <c r="E48" s="311" t="s">
        <v>2718</v>
      </c>
      <c r="F48" s="311"/>
      <c r="G48" s="311"/>
      <c r="H48" s="311"/>
      <c r="I48" s="311"/>
      <c r="J48" s="311"/>
      <c r="K48" s="309"/>
    </row>
    <row r="49" s="1" customFormat="1" ht="15" customHeight="1">
      <c r="B49" s="312"/>
      <c r="C49" s="313"/>
      <c r="D49" s="313"/>
      <c r="E49" s="311" t="s">
        <v>2719</v>
      </c>
      <c r="F49" s="311"/>
      <c r="G49" s="311"/>
      <c r="H49" s="311"/>
      <c r="I49" s="311"/>
      <c r="J49" s="311"/>
      <c r="K49" s="309"/>
    </row>
    <row r="50" s="1" customFormat="1" ht="15" customHeight="1">
      <c r="B50" s="312"/>
      <c r="C50" s="313"/>
      <c r="D50" s="313"/>
      <c r="E50" s="311" t="s">
        <v>2720</v>
      </c>
      <c r="F50" s="311"/>
      <c r="G50" s="311"/>
      <c r="H50" s="311"/>
      <c r="I50" s="311"/>
      <c r="J50" s="311"/>
      <c r="K50" s="309"/>
    </row>
    <row r="51" s="1" customFormat="1" ht="15" customHeight="1">
      <c r="B51" s="312"/>
      <c r="C51" s="313"/>
      <c r="D51" s="311" t="s">
        <v>2721</v>
      </c>
      <c r="E51" s="311"/>
      <c r="F51" s="311"/>
      <c r="G51" s="311"/>
      <c r="H51" s="311"/>
      <c r="I51" s="311"/>
      <c r="J51" s="311"/>
      <c r="K51" s="309"/>
    </row>
    <row r="52" s="1" customFormat="1" ht="25.5" customHeight="1">
      <c r="B52" s="307"/>
      <c r="C52" s="308" t="s">
        <v>2722</v>
      </c>
      <c r="D52" s="308"/>
      <c r="E52" s="308"/>
      <c r="F52" s="308"/>
      <c r="G52" s="308"/>
      <c r="H52" s="308"/>
      <c r="I52" s="308"/>
      <c r="J52" s="308"/>
      <c r="K52" s="309"/>
    </row>
    <row r="53" s="1" customFormat="1" ht="5.25" customHeight="1">
      <c r="B53" s="307"/>
      <c r="C53" s="310"/>
      <c r="D53" s="310"/>
      <c r="E53" s="310"/>
      <c r="F53" s="310"/>
      <c r="G53" s="310"/>
      <c r="H53" s="310"/>
      <c r="I53" s="310"/>
      <c r="J53" s="310"/>
      <c r="K53" s="309"/>
    </row>
    <row r="54" s="1" customFormat="1" ht="15" customHeight="1">
      <c r="B54" s="307"/>
      <c r="C54" s="311" t="s">
        <v>2723</v>
      </c>
      <c r="D54" s="311"/>
      <c r="E54" s="311"/>
      <c r="F54" s="311"/>
      <c r="G54" s="311"/>
      <c r="H54" s="311"/>
      <c r="I54" s="311"/>
      <c r="J54" s="311"/>
      <c r="K54" s="309"/>
    </row>
    <row r="55" s="1" customFormat="1" ht="15" customHeight="1">
      <c r="B55" s="307"/>
      <c r="C55" s="311" t="s">
        <v>2724</v>
      </c>
      <c r="D55" s="311"/>
      <c r="E55" s="311"/>
      <c r="F55" s="311"/>
      <c r="G55" s="311"/>
      <c r="H55" s="311"/>
      <c r="I55" s="311"/>
      <c r="J55" s="311"/>
      <c r="K55" s="309"/>
    </row>
    <row r="56" s="1" customFormat="1" ht="12.75" customHeight="1">
      <c r="B56" s="307"/>
      <c r="C56" s="311"/>
      <c r="D56" s="311"/>
      <c r="E56" s="311"/>
      <c r="F56" s="311"/>
      <c r="G56" s="311"/>
      <c r="H56" s="311"/>
      <c r="I56" s="311"/>
      <c r="J56" s="311"/>
      <c r="K56" s="309"/>
    </row>
    <row r="57" s="1" customFormat="1" ht="15" customHeight="1">
      <c r="B57" s="307"/>
      <c r="C57" s="311" t="s">
        <v>2725</v>
      </c>
      <c r="D57" s="311"/>
      <c r="E57" s="311"/>
      <c r="F57" s="311"/>
      <c r="G57" s="311"/>
      <c r="H57" s="311"/>
      <c r="I57" s="311"/>
      <c r="J57" s="311"/>
      <c r="K57" s="309"/>
    </row>
    <row r="58" s="1" customFormat="1" ht="15" customHeight="1">
      <c r="B58" s="307"/>
      <c r="C58" s="313"/>
      <c r="D58" s="311" t="s">
        <v>2726</v>
      </c>
      <c r="E58" s="311"/>
      <c r="F58" s="311"/>
      <c r="G58" s="311"/>
      <c r="H58" s="311"/>
      <c r="I58" s="311"/>
      <c r="J58" s="311"/>
      <c r="K58" s="309"/>
    </row>
    <row r="59" s="1" customFormat="1" ht="15" customHeight="1">
      <c r="B59" s="307"/>
      <c r="C59" s="313"/>
      <c r="D59" s="311" t="s">
        <v>2727</v>
      </c>
      <c r="E59" s="311"/>
      <c r="F59" s="311"/>
      <c r="G59" s="311"/>
      <c r="H59" s="311"/>
      <c r="I59" s="311"/>
      <c r="J59" s="311"/>
      <c r="K59" s="309"/>
    </row>
    <row r="60" s="1" customFormat="1" ht="15" customHeight="1">
      <c r="B60" s="307"/>
      <c r="C60" s="313"/>
      <c r="D60" s="311" t="s">
        <v>2728</v>
      </c>
      <c r="E60" s="311"/>
      <c r="F60" s="311"/>
      <c r="G60" s="311"/>
      <c r="H60" s="311"/>
      <c r="I60" s="311"/>
      <c r="J60" s="311"/>
      <c r="K60" s="309"/>
    </row>
    <row r="61" s="1" customFormat="1" ht="15" customHeight="1">
      <c r="B61" s="307"/>
      <c r="C61" s="313"/>
      <c r="D61" s="311" t="s">
        <v>2729</v>
      </c>
      <c r="E61" s="311"/>
      <c r="F61" s="311"/>
      <c r="G61" s="311"/>
      <c r="H61" s="311"/>
      <c r="I61" s="311"/>
      <c r="J61" s="311"/>
      <c r="K61" s="309"/>
    </row>
    <row r="62" s="1" customFormat="1" ht="15" customHeight="1">
      <c r="B62" s="307"/>
      <c r="C62" s="313"/>
      <c r="D62" s="316" t="s">
        <v>2730</v>
      </c>
      <c r="E62" s="316"/>
      <c r="F62" s="316"/>
      <c r="G62" s="316"/>
      <c r="H62" s="316"/>
      <c r="I62" s="316"/>
      <c r="J62" s="316"/>
      <c r="K62" s="309"/>
    </row>
    <row r="63" s="1" customFormat="1" ht="15" customHeight="1">
      <c r="B63" s="307"/>
      <c r="C63" s="313"/>
      <c r="D63" s="311" t="s">
        <v>2731</v>
      </c>
      <c r="E63" s="311"/>
      <c r="F63" s="311"/>
      <c r="G63" s="311"/>
      <c r="H63" s="311"/>
      <c r="I63" s="311"/>
      <c r="J63" s="311"/>
      <c r="K63" s="309"/>
    </row>
    <row r="64" s="1" customFormat="1" ht="12.75" customHeight="1">
      <c r="B64" s="307"/>
      <c r="C64" s="313"/>
      <c r="D64" s="313"/>
      <c r="E64" s="317"/>
      <c r="F64" s="313"/>
      <c r="G64" s="313"/>
      <c r="H64" s="313"/>
      <c r="I64" s="313"/>
      <c r="J64" s="313"/>
      <c r="K64" s="309"/>
    </row>
    <row r="65" s="1" customFormat="1" ht="15" customHeight="1">
      <c r="B65" s="307"/>
      <c r="C65" s="313"/>
      <c r="D65" s="311" t="s">
        <v>2732</v>
      </c>
      <c r="E65" s="311"/>
      <c r="F65" s="311"/>
      <c r="G65" s="311"/>
      <c r="H65" s="311"/>
      <c r="I65" s="311"/>
      <c r="J65" s="311"/>
      <c r="K65" s="309"/>
    </row>
    <row r="66" s="1" customFormat="1" ht="15" customHeight="1">
      <c r="B66" s="307"/>
      <c r="C66" s="313"/>
      <c r="D66" s="316" t="s">
        <v>2733</v>
      </c>
      <c r="E66" s="316"/>
      <c r="F66" s="316"/>
      <c r="G66" s="316"/>
      <c r="H66" s="316"/>
      <c r="I66" s="316"/>
      <c r="J66" s="316"/>
      <c r="K66" s="309"/>
    </row>
    <row r="67" s="1" customFormat="1" ht="15" customHeight="1">
      <c r="B67" s="307"/>
      <c r="C67" s="313"/>
      <c r="D67" s="311" t="s">
        <v>2734</v>
      </c>
      <c r="E67" s="311"/>
      <c r="F67" s="311"/>
      <c r="G67" s="311"/>
      <c r="H67" s="311"/>
      <c r="I67" s="311"/>
      <c r="J67" s="311"/>
      <c r="K67" s="309"/>
    </row>
    <row r="68" s="1" customFormat="1" ht="15" customHeight="1">
      <c r="B68" s="307"/>
      <c r="C68" s="313"/>
      <c r="D68" s="311" t="s">
        <v>2735</v>
      </c>
      <c r="E68" s="311"/>
      <c r="F68" s="311"/>
      <c r="G68" s="311"/>
      <c r="H68" s="311"/>
      <c r="I68" s="311"/>
      <c r="J68" s="311"/>
      <c r="K68" s="309"/>
    </row>
    <row r="69" s="1" customFormat="1" ht="15" customHeight="1">
      <c r="B69" s="307"/>
      <c r="C69" s="313"/>
      <c r="D69" s="311" t="s">
        <v>2736</v>
      </c>
      <c r="E69" s="311"/>
      <c r="F69" s="311"/>
      <c r="G69" s="311"/>
      <c r="H69" s="311"/>
      <c r="I69" s="311"/>
      <c r="J69" s="311"/>
      <c r="K69" s="309"/>
    </row>
    <row r="70" s="1" customFormat="1" ht="15" customHeight="1">
      <c r="B70" s="307"/>
      <c r="C70" s="313"/>
      <c r="D70" s="311" t="s">
        <v>2737</v>
      </c>
      <c r="E70" s="311"/>
      <c r="F70" s="311"/>
      <c r="G70" s="311"/>
      <c r="H70" s="311"/>
      <c r="I70" s="311"/>
      <c r="J70" s="311"/>
      <c r="K70" s="309"/>
    </row>
    <row r="71" s="1" customFormat="1" ht="12.75" customHeight="1">
      <c r="B71" s="318"/>
      <c r="C71" s="319"/>
      <c r="D71" s="319"/>
      <c r="E71" s="319"/>
      <c r="F71" s="319"/>
      <c r="G71" s="319"/>
      <c r="H71" s="319"/>
      <c r="I71" s="319"/>
      <c r="J71" s="319"/>
      <c r="K71" s="320"/>
    </row>
    <row r="72" s="1" customFormat="1" ht="18.75" customHeight="1">
      <c r="B72" s="321"/>
      <c r="C72" s="321"/>
      <c r="D72" s="321"/>
      <c r="E72" s="321"/>
      <c r="F72" s="321"/>
      <c r="G72" s="321"/>
      <c r="H72" s="321"/>
      <c r="I72" s="321"/>
      <c r="J72" s="321"/>
      <c r="K72" s="322"/>
    </row>
    <row r="73" s="1" customFormat="1" ht="18.75" customHeight="1">
      <c r="B73" s="322"/>
      <c r="C73" s="322"/>
      <c r="D73" s="322"/>
      <c r="E73" s="322"/>
      <c r="F73" s="322"/>
      <c r="G73" s="322"/>
      <c r="H73" s="322"/>
      <c r="I73" s="322"/>
      <c r="J73" s="322"/>
      <c r="K73" s="322"/>
    </row>
    <row r="74" s="1" customFormat="1" ht="7.5" customHeight="1">
      <c r="B74" s="323"/>
      <c r="C74" s="324"/>
      <c r="D74" s="324"/>
      <c r="E74" s="324"/>
      <c r="F74" s="324"/>
      <c r="G74" s="324"/>
      <c r="H74" s="324"/>
      <c r="I74" s="324"/>
      <c r="J74" s="324"/>
      <c r="K74" s="325"/>
    </row>
    <row r="75" s="1" customFormat="1" ht="45" customHeight="1">
      <c r="B75" s="326"/>
      <c r="C75" s="327" t="s">
        <v>2738</v>
      </c>
      <c r="D75" s="327"/>
      <c r="E75" s="327"/>
      <c r="F75" s="327"/>
      <c r="G75" s="327"/>
      <c r="H75" s="327"/>
      <c r="I75" s="327"/>
      <c r="J75" s="327"/>
      <c r="K75" s="328"/>
    </row>
    <row r="76" s="1" customFormat="1" ht="17.25" customHeight="1">
      <c r="B76" s="326"/>
      <c r="C76" s="329" t="s">
        <v>2739</v>
      </c>
      <c r="D76" s="329"/>
      <c r="E76" s="329"/>
      <c r="F76" s="329" t="s">
        <v>2740</v>
      </c>
      <c r="G76" s="330"/>
      <c r="H76" s="329" t="s">
        <v>54</v>
      </c>
      <c r="I76" s="329" t="s">
        <v>57</v>
      </c>
      <c r="J76" s="329" t="s">
        <v>2741</v>
      </c>
      <c r="K76" s="328"/>
    </row>
    <row r="77" s="1" customFormat="1" ht="17.25" customHeight="1">
      <c r="B77" s="326"/>
      <c r="C77" s="331" t="s">
        <v>2742</v>
      </c>
      <c r="D77" s="331"/>
      <c r="E77" s="331"/>
      <c r="F77" s="332" t="s">
        <v>2743</v>
      </c>
      <c r="G77" s="333"/>
      <c r="H77" s="331"/>
      <c r="I77" s="331"/>
      <c r="J77" s="331" t="s">
        <v>2744</v>
      </c>
      <c r="K77" s="328"/>
    </row>
    <row r="78" s="1" customFormat="1" ht="5.25" customHeight="1">
      <c r="B78" s="326"/>
      <c r="C78" s="334"/>
      <c r="D78" s="334"/>
      <c r="E78" s="334"/>
      <c r="F78" s="334"/>
      <c r="G78" s="335"/>
      <c r="H78" s="334"/>
      <c r="I78" s="334"/>
      <c r="J78" s="334"/>
      <c r="K78" s="328"/>
    </row>
    <row r="79" s="1" customFormat="1" ht="15" customHeight="1">
      <c r="B79" s="326"/>
      <c r="C79" s="314" t="s">
        <v>53</v>
      </c>
      <c r="D79" s="334"/>
      <c r="E79" s="334"/>
      <c r="F79" s="336" t="s">
        <v>2745</v>
      </c>
      <c r="G79" s="335"/>
      <c r="H79" s="314" t="s">
        <v>2746</v>
      </c>
      <c r="I79" s="314" t="s">
        <v>2747</v>
      </c>
      <c r="J79" s="314">
        <v>20</v>
      </c>
      <c r="K79" s="328"/>
    </row>
    <row r="80" s="1" customFormat="1" ht="15" customHeight="1">
      <c r="B80" s="326"/>
      <c r="C80" s="314" t="s">
        <v>2748</v>
      </c>
      <c r="D80" s="314"/>
      <c r="E80" s="314"/>
      <c r="F80" s="336" t="s">
        <v>2745</v>
      </c>
      <c r="G80" s="335"/>
      <c r="H80" s="314" t="s">
        <v>2749</v>
      </c>
      <c r="I80" s="314" t="s">
        <v>2747</v>
      </c>
      <c r="J80" s="314">
        <v>120</v>
      </c>
      <c r="K80" s="328"/>
    </row>
    <row r="81" s="1" customFormat="1" ht="15" customHeight="1">
      <c r="B81" s="337"/>
      <c r="C81" s="314" t="s">
        <v>2750</v>
      </c>
      <c r="D81" s="314"/>
      <c r="E81" s="314"/>
      <c r="F81" s="336" t="s">
        <v>2751</v>
      </c>
      <c r="G81" s="335"/>
      <c r="H81" s="314" t="s">
        <v>2752</v>
      </c>
      <c r="I81" s="314" t="s">
        <v>2747</v>
      </c>
      <c r="J81" s="314">
        <v>50</v>
      </c>
      <c r="K81" s="328"/>
    </row>
    <row r="82" s="1" customFormat="1" ht="15" customHeight="1">
      <c r="B82" s="337"/>
      <c r="C82" s="314" t="s">
        <v>2753</v>
      </c>
      <c r="D82" s="314"/>
      <c r="E82" s="314"/>
      <c r="F82" s="336" t="s">
        <v>2745</v>
      </c>
      <c r="G82" s="335"/>
      <c r="H82" s="314" t="s">
        <v>2754</v>
      </c>
      <c r="I82" s="314" t="s">
        <v>2755</v>
      </c>
      <c r="J82" s="314"/>
      <c r="K82" s="328"/>
    </row>
    <row r="83" s="1" customFormat="1" ht="15" customHeight="1">
      <c r="B83" s="337"/>
      <c r="C83" s="338" t="s">
        <v>2756</v>
      </c>
      <c r="D83" s="338"/>
      <c r="E83" s="338"/>
      <c r="F83" s="339" t="s">
        <v>2751</v>
      </c>
      <c r="G83" s="338"/>
      <c r="H83" s="338" t="s">
        <v>2757</v>
      </c>
      <c r="I83" s="338" t="s">
        <v>2747</v>
      </c>
      <c r="J83" s="338">
        <v>15</v>
      </c>
      <c r="K83" s="328"/>
    </row>
    <row r="84" s="1" customFormat="1" ht="15" customHeight="1">
      <c r="B84" s="337"/>
      <c r="C84" s="338" t="s">
        <v>2758</v>
      </c>
      <c r="D84" s="338"/>
      <c r="E84" s="338"/>
      <c r="F84" s="339" t="s">
        <v>2751</v>
      </c>
      <c r="G84" s="338"/>
      <c r="H84" s="338" t="s">
        <v>2759</v>
      </c>
      <c r="I84" s="338" t="s">
        <v>2747</v>
      </c>
      <c r="J84" s="338">
        <v>15</v>
      </c>
      <c r="K84" s="328"/>
    </row>
    <row r="85" s="1" customFormat="1" ht="15" customHeight="1">
      <c r="B85" s="337"/>
      <c r="C85" s="338" t="s">
        <v>2760</v>
      </c>
      <c r="D85" s="338"/>
      <c r="E85" s="338"/>
      <c r="F85" s="339" t="s">
        <v>2751</v>
      </c>
      <c r="G85" s="338"/>
      <c r="H85" s="338" t="s">
        <v>2761</v>
      </c>
      <c r="I85" s="338" t="s">
        <v>2747</v>
      </c>
      <c r="J85" s="338">
        <v>20</v>
      </c>
      <c r="K85" s="328"/>
    </row>
    <row r="86" s="1" customFormat="1" ht="15" customHeight="1">
      <c r="B86" s="337"/>
      <c r="C86" s="338" t="s">
        <v>2762</v>
      </c>
      <c r="D86" s="338"/>
      <c r="E86" s="338"/>
      <c r="F86" s="339" t="s">
        <v>2751</v>
      </c>
      <c r="G86" s="338"/>
      <c r="H86" s="338" t="s">
        <v>2763</v>
      </c>
      <c r="I86" s="338" t="s">
        <v>2747</v>
      </c>
      <c r="J86" s="338">
        <v>20</v>
      </c>
      <c r="K86" s="328"/>
    </row>
    <row r="87" s="1" customFormat="1" ht="15" customHeight="1">
      <c r="B87" s="337"/>
      <c r="C87" s="314" t="s">
        <v>2764</v>
      </c>
      <c r="D87" s="314"/>
      <c r="E87" s="314"/>
      <c r="F87" s="336" t="s">
        <v>2751</v>
      </c>
      <c r="G87" s="335"/>
      <c r="H87" s="314" t="s">
        <v>2765</v>
      </c>
      <c r="I87" s="314" t="s">
        <v>2747</v>
      </c>
      <c r="J87" s="314">
        <v>50</v>
      </c>
      <c r="K87" s="328"/>
    </row>
    <row r="88" s="1" customFormat="1" ht="15" customHeight="1">
      <c r="B88" s="337"/>
      <c r="C88" s="314" t="s">
        <v>2766</v>
      </c>
      <c r="D88" s="314"/>
      <c r="E88" s="314"/>
      <c r="F88" s="336" t="s">
        <v>2751</v>
      </c>
      <c r="G88" s="335"/>
      <c r="H88" s="314" t="s">
        <v>2767</v>
      </c>
      <c r="I88" s="314" t="s">
        <v>2747</v>
      </c>
      <c r="J88" s="314">
        <v>20</v>
      </c>
      <c r="K88" s="328"/>
    </row>
    <row r="89" s="1" customFormat="1" ht="15" customHeight="1">
      <c r="B89" s="337"/>
      <c r="C89" s="314" t="s">
        <v>2768</v>
      </c>
      <c r="D89" s="314"/>
      <c r="E89" s="314"/>
      <c r="F89" s="336" t="s">
        <v>2751</v>
      </c>
      <c r="G89" s="335"/>
      <c r="H89" s="314" t="s">
        <v>2769</v>
      </c>
      <c r="I89" s="314" t="s">
        <v>2747</v>
      </c>
      <c r="J89" s="314">
        <v>20</v>
      </c>
      <c r="K89" s="328"/>
    </row>
    <row r="90" s="1" customFormat="1" ht="15" customHeight="1">
      <c r="B90" s="337"/>
      <c r="C90" s="314" t="s">
        <v>2770</v>
      </c>
      <c r="D90" s="314"/>
      <c r="E90" s="314"/>
      <c r="F90" s="336" t="s">
        <v>2751</v>
      </c>
      <c r="G90" s="335"/>
      <c r="H90" s="314" t="s">
        <v>2771</v>
      </c>
      <c r="I90" s="314" t="s">
        <v>2747</v>
      </c>
      <c r="J90" s="314">
        <v>50</v>
      </c>
      <c r="K90" s="328"/>
    </row>
    <row r="91" s="1" customFormat="1" ht="15" customHeight="1">
      <c r="B91" s="337"/>
      <c r="C91" s="314" t="s">
        <v>2772</v>
      </c>
      <c r="D91" s="314"/>
      <c r="E91" s="314"/>
      <c r="F91" s="336" t="s">
        <v>2751</v>
      </c>
      <c r="G91" s="335"/>
      <c r="H91" s="314" t="s">
        <v>2772</v>
      </c>
      <c r="I91" s="314" t="s">
        <v>2747</v>
      </c>
      <c r="J91" s="314">
        <v>50</v>
      </c>
      <c r="K91" s="328"/>
    </row>
    <row r="92" s="1" customFormat="1" ht="15" customHeight="1">
      <c r="B92" s="337"/>
      <c r="C92" s="314" t="s">
        <v>2773</v>
      </c>
      <c r="D92" s="314"/>
      <c r="E92" s="314"/>
      <c r="F92" s="336" t="s">
        <v>2751</v>
      </c>
      <c r="G92" s="335"/>
      <c r="H92" s="314" t="s">
        <v>2774</v>
      </c>
      <c r="I92" s="314" t="s">
        <v>2747</v>
      </c>
      <c r="J92" s="314">
        <v>255</v>
      </c>
      <c r="K92" s="328"/>
    </row>
    <row r="93" s="1" customFormat="1" ht="15" customHeight="1">
      <c r="B93" s="337"/>
      <c r="C93" s="314" t="s">
        <v>2775</v>
      </c>
      <c r="D93" s="314"/>
      <c r="E93" s="314"/>
      <c r="F93" s="336" t="s">
        <v>2745</v>
      </c>
      <c r="G93" s="335"/>
      <c r="H93" s="314" t="s">
        <v>2776</v>
      </c>
      <c r="I93" s="314" t="s">
        <v>2777</v>
      </c>
      <c r="J93" s="314"/>
      <c r="K93" s="328"/>
    </row>
    <row r="94" s="1" customFormat="1" ht="15" customHeight="1">
      <c r="B94" s="337"/>
      <c r="C94" s="314" t="s">
        <v>2778</v>
      </c>
      <c r="D94" s="314"/>
      <c r="E94" s="314"/>
      <c r="F94" s="336" t="s">
        <v>2745</v>
      </c>
      <c r="G94" s="335"/>
      <c r="H94" s="314" t="s">
        <v>2779</v>
      </c>
      <c r="I94" s="314" t="s">
        <v>2780</v>
      </c>
      <c r="J94" s="314"/>
      <c r="K94" s="328"/>
    </row>
    <row r="95" s="1" customFormat="1" ht="15" customHeight="1">
      <c r="B95" s="337"/>
      <c r="C95" s="314" t="s">
        <v>2781</v>
      </c>
      <c r="D95" s="314"/>
      <c r="E95" s="314"/>
      <c r="F95" s="336" t="s">
        <v>2745</v>
      </c>
      <c r="G95" s="335"/>
      <c r="H95" s="314" t="s">
        <v>2781</v>
      </c>
      <c r="I95" s="314" t="s">
        <v>2780</v>
      </c>
      <c r="J95" s="314"/>
      <c r="K95" s="328"/>
    </row>
    <row r="96" s="1" customFormat="1" ht="15" customHeight="1">
      <c r="B96" s="337"/>
      <c r="C96" s="314" t="s">
        <v>38</v>
      </c>
      <c r="D96" s="314"/>
      <c r="E96" s="314"/>
      <c r="F96" s="336" t="s">
        <v>2745</v>
      </c>
      <c r="G96" s="335"/>
      <c r="H96" s="314" t="s">
        <v>2782</v>
      </c>
      <c r="I96" s="314" t="s">
        <v>2780</v>
      </c>
      <c r="J96" s="314"/>
      <c r="K96" s="328"/>
    </row>
    <row r="97" s="1" customFormat="1" ht="15" customHeight="1">
      <c r="B97" s="337"/>
      <c r="C97" s="314" t="s">
        <v>48</v>
      </c>
      <c r="D97" s="314"/>
      <c r="E97" s="314"/>
      <c r="F97" s="336" t="s">
        <v>2745</v>
      </c>
      <c r="G97" s="335"/>
      <c r="H97" s="314" t="s">
        <v>2783</v>
      </c>
      <c r="I97" s="314" t="s">
        <v>2780</v>
      </c>
      <c r="J97" s="314"/>
      <c r="K97" s="328"/>
    </row>
    <row r="98" s="1" customFormat="1" ht="15" customHeight="1">
      <c r="B98" s="340"/>
      <c r="C98" s="341"/>
      <c r="D98" s="341"/>
      <c r="E98" s="341"/>
      <c r="F98" s="341"/>
      <c r="G98" s="341"/>
      <c r="H98" s="341"/>
      <c r="I98" s="341"/>
      <c r="J98" s="341"/>
      <c r="K98" s="342"/>
    </row>
    <row r="99" s="1" customFormat="1" ht="18.75" customHeight="1">
      <c r="B99" s="343"/>
      <c r="C99" s="344"/>
      <c r="D99" s="344"/>
      <c r="E99" s="344"/>
      <c r="F99" s="344"/>
      <c r="G99" s="344"/>
      <c r="H99" s="344"/>
      <c r="I99" s="344"/>
      <c r="J99" s="344"/>
      <c r="K99" s="343"/>
    </row>
    <row r="100" s="1" customFormat="1" ht="18.75" customHeight="1">
      <c r="B100" s="322"/>
      <c r="C100" s="322"/>
      <c r="D100" s="322"/>
      <c r="E100" s="322"/>
      <c r="F100" s="322"/>
      <c r="G100" s="322"/>
      <c r="H100" s="322"/>
      <c r="I100" s="322"/>
      <c r="J100" s="322"/>
      <c r="K100" s="322"/>
    </row>
    <row r="101" s="1" customFormat="1" ht="7.5" customHeight="1">
      <c r="B101" s="323"/>
      <c r="C101" s="324"/>
      <c r="D101" s="324"/>
      <c r="E101" s="324"/>
      <c r="F101" s="324"/>
      <c r="G101" s="324"/>
      <c r="H101" s="324"/>
      <c r="I101" s="324"/>
      <c r="J101" s="324"/>
      <c r="K101" s="325"/>
    </row>
    <row r="102" s="1" customFormat="1" ht="45" customHeight="1">
      <c r="B102" s="326"/>
      <c r="C102" s="327" t="s">
        <v>2784</v>
      </c>
      <c r="D102" s="327"/>
      <c r="E102" s="327"/>
      <c r="F102" s="327"/>
      <c r="G102" s="327"/>
      <c r="H102" s="327"/>
      <c r="I102" s="327"/>
      <c r="J102" s="327"/>
      <c r="K102" s="328"/>
    </row>
    <row r="103" s="1" customFormat="1" ht="17.25" customHeight="1">
      <c r="B103" s="326"/>
      <c r="C103" s="329" t="s">
        <v>2739</v>
      </c>
      <c r="D103" s="329"/>
      <c r="E103" s="329"/>
      <c r="F103" s="329" t="s">
        <v>2740</v>
      </c>
      <c r="G103" s="330"/>
      <c r="H103" s="329" t="s">
        <v>54</v>
      </c>
      <c r="I103" s="329" t="s">
        <v>57</v>
      </c>
      <c r="J103" s="329" t="s">
        <v>2741</v>
      </c>
      <c r="K103" s="328"/>
    </row>
    <row r="104" s="1" customFormat="1" ht="17.25" customHeight="1">
      <c r="B104" s="326"/>
      <c r="C104" s="331" t="s">
        <v>2742</v>
      </c>
      <c r="D104" s="331"/>
      <c r="E104" s="331"/>
      <c r="F104" s="332" t="s">
        <v>2743</v>
      </c>
      <c r="G104" s="333"/>
      <c r="H104" s="331"/>
      <c r="I104" s="331"/>
      <c r="J104" s="331" t="s">
        <v>2744</v>
      </c>
      <c r="K104" s="328"/>
    </row>
    <row r="105" s="1" customFormat="1" ht="5.25" customHeight="1">
      <c r="B105" s="326"/>
      <c r="C105" s="329"/>
      <c r="D105" s="329"/>
      <c r="E105" s="329"/>
      <c r="F105" s="329"/>
      <c r="G105" s="345"/>
      <c r="H105" s="329"/>
      <c r="I105" s="329"/>
      <c r="J105" s="329"/>
      <c r="K105" s="328"/>
    </row>
    <row r="106" s="1" customFormat="1" ht="15" customHeight="1">
      <c r="B106" s="326"/>
      <c r="C106" s="314" t="s">
        <v>53</v>
      </c>
      <c r="D106" s="334"/>
      <c r="E106" s="334"/>
      <c r="F106" s="336" t="s">
        <v>2745</v>
      </c>
      <c r="G106" s="345"/>
      <c r="H106" s="314" t="s">
        <v>2785</v>
      </c>
      <c r="I106" s="314" t="s">
        <v>2747</v>
      </c>
      <c r="J106" s="314">
        <v>20</v>
      </c>
      <c r="K106" s="328"/>
    </row>
    <row r="107" s="1" customFormat="1" ht="15" customHeight="1">
      <c r="B107" s="326"/>
      <c r="C107" s="314" t="s">
        <v>2748</v>
      </c>
      <c r="D107" s="314"/>
      <c r="E107" s="314"/>
      <c r="F107" s="336" t="s">
        <v>2745</v>
      </c>
      <c r="G107" s="314"/>
      <c r="H107" s="314" t="s">
        <v>2785</v>
      </c>
      <c r="I107" s="314" t="s">
        <v>2747</v>
      </c>
      <c r="J107" s="314">
        <v>120</v>
      </c>
      <c r="K107" s="328"/>
    </row>
    <row r="108" s="1" customFormat="1" ht="15" customHeight="1">
      <c r="B108" s="337"/>
      <c r="C108" s="314" t="s">
        <v>2750</v>
      </c>
      <c r="D108" s="314"/>
      <c r="E108" s="314"/>
      <c r="F108" s="336" t="s">
        <v>2751</v>
      </c>
      <c r="G108" s="314"/>
      <c r="H108" s="314" t="s">
        <v>2785</v>
      </c>
      <c r="I108" s="314" t="s">
        <v>2747</v>
      </c>
      <c r="J108" s="314">
        <v>50</v>
      </c>
      <c r="K108" s="328"/>
    </row>
    <row r="109" s="1" customFormat="1" ht="15" customHeight="1">
      <c r="B109" s="337"/>
      <c r="C109" s="314" t="s">
        <v>2753</v>
      </c>
      <c r="D109" s="314"/>
      <c r="E109" s="314"/>
      <c r="F109" s="336" t="s">
        <v>2745</v>
      </c>
      <c r="G109" s="314"/>
      <c r="H109" s="314" t="s">
        <v>2785</v>
      </c>
      <c r="I109" s="314" t="s">
        <v>2755</v>
      </c>
      <c r="J109" s="314"/>
      <c r="K109" s="328"/>
    </row>
    <row r="110" s="1" customFormat="1" ht="15" customHeight="1">
      <c r="B110" s="337"/>
      <c r="C110" s="314" t="s">
        <v>2764</v>
      </c>
      <c r="D110" s="314"/>
      <c r="E110" s="314"/>
      <c r="F110" s="336" t="s">
        <v>2751</v>
      </c>
      <c r="G110" s="314"/>
      <c r="H110" s="314" t="s">
        <v>2785</v>
      </c>
      <c r="I110" s="314" t="s">
        <v>2747</v>
      </c>
      <c r="J110" s="314">
        <v>50</v>
      </c>
      <c r="K110" s="328"/>
    </row>
    <row r="111" s="1" customFormat="1" ht="15" customHeight="1">
      <c r="B111" s="337"/>
      <c r="C111" s="314" t="s">
        <v>2772</v>
      </c>
      <c r="D111" s="314"/>
      <c r="E111" s="314"/>
      <c r="F111" s="336" t="s">
        <v>2751</v>
      </c>
      <c r="G111" s="314"/>
      <c r="H111" s="314" t="s">
        <v>2785</v>
      </c>
      <c r="I111" s="314" t="s">
        <v>2747</v>
      </c>
      <c r="J111" s="314">
        <v>50</v>
      </c>
      <c r="K111" s="328"/>
    </row>
    <row r="112" s="1" customFormat="1" ht="15" customHeight="1">
      <c r="B112" s="337"/>
      <c r="C112" s="314" t="s">
        <v>2770</v>
      </c>
      <c r="D112" s="314"/>
      <c r="E112" s="314"/>
      <c r="F112" s="336" t="s">
        <v>2751</v>
      </c>
      <c r="G112" s="314"/>
      <c r="H112" s="314" t="s">
        <v>2785</v>
      </c>
      <c r="I112" s="314" t="s">
        <v>2747</v>
      </c>
      <c r="J112" s="314">
        <v>50</v>
      </c>
      <c r="K112" s="328"/>
    </row>
    <row r="113" s="1" customFormat="1" ht="15" customHeight="1">
      <c r="B113" s="337"/>
      <c r="C113" s="314" t="s">
        <v>53</v>
      </c>
      <c r="D113" s="314"/>
      <c r="E113" s="314"/>
      <c r="F113" s="336" t="s">
        <v>2745</v>
      </c>
      <c r="G113" s="314"/>
      <c r="H113" s="314" t="s">
        <v>2786</v>
      </c>
      <c r="I113" s="314" t="s">
        <v>2747</v>
      </c>
      <c r="J113" s="314">
        <v>20</v>
      </c>
      <c r="K113" s="328"/>
    </row>
    <row r="114" s="1" customFormat="1" ht="15" customHeight="1">
      <c r="B114" s="337"/>
      <c r="C114" s="314" t="s">
        <v>2787</v>
      </c>
      <c r="D114" s="314"/>
      <c r="E114" s="314"/>
      <c r="F114" s="336" t="s">
        <v>2745</v>
      </c>
      <c r="G114" s="314"/>
      <c r="H114" s="314" t="s">
        <v>2788</v>
      </c>
      <c r="I114" s="314" t="s">
        <v>2747</v>
      </c>
      <c r="J114" s="314">
        <v>120</v>
      </c>
      <c r="K114" s="328"/>
    </row>
    <row r="115" s="1" customFormat="1" ht="15" customHeight="1">
      <c r="B115" s="337"/>
      <c r="C115" s="314" t="s">
        <v>38</v>
      </c>
      <c r="D115" s="314"/>
      <c r="E115" s="314"/>
      <c r="F115" s="336" t="s">
        <v>2745</v>
      </c>
      <c r="G115" s="314"/>
      <c r="H115" s="314" t="s">
        <v>2789</v>
      </c>
      <c r="I115" s="314" t="s">
        <v>2780</v>
      </c>
      <c r="J115" s="314"/>
      <c r="K115" s="328"/>
    </row>
    <row r="116" s="1" customFormat="1" ht="15" customHeight="1">
      <c r="B116" s="337"/>
      <c r="C116" s="314" t="s">
        <v>48</v>
      </c>
      <c r="D116" s="314"/>
      <c r="E116" s="314"/>
      <c r="F116" s="336" t="s">
        <v>2745</v>
      </c>
      <c r="G116" s="314"/>
      <c r="H116" s="314" t="s">
        <v>2790</v>
      </c>
      <c r="I116" s="314" t="s">
        <v>2780</v>
      </c>
      <c r="J116" s="314"/>
      <c r="K116" s="328"/>
    </row>
    <row r="117" s="1" customFormat="1" ht="15" customHeight="1">
      <c r="B117" s="337"/>
      <c r="C117" s="314" t="s">
        <v>57</v>
      </c>
      <c r="D117" s="314"/>
      <c r="E117" s="314"/>
      <c r="F117" s="336" t="s">
        <v>2745</v>
      </c>
      <c r="G117" s="314"/>
      <c r="H117" s="314" t="s">
        <v>2791</v>
      </c>
      <c r="I117" s="314" t="s">
        <v>2792</v>
      </c>
      <c r="J117" s="314"/>
      <c r="K117" s="328"/>
    </row>
    <row r="118" s="1" customFormat="1" ht="15" customHeight="1">
      <c r="B118" s="340"/>
      <c r="C118" s="346"/>
      <c r="D118" s="346"/>
      <c r="E118" s="346"/>
      <c r="F118" s="346"/>
      <c r="G118" s="346"/>
      <c r="H118" s="346"/>
      <c r="I118" s="346"/>
      <c r="J118" s="346"/>
      <c r="K118" s="342"/>
    </row>
    <row r="119" s="1" customFormat="1" ht="18.75" customHeight="1">
      <c r="B119" s="347"/>
      <c r="C119" s="311"/>
      <c r="D119" s="311"/>
      <c r="E119" s="311"/>
      <c r="F119" s="348"/>
      <c r="G119" s="311"/>
      <c r="H119" s="311"/>
      <c r="I119" s="311"/>
      <c r="J119" s="311"/>
      <c r="K119" s="347"/>
    </row>
    <row r="120" s="1" customFormat="1" ht="18.75" customHeight="1">
      <c r="B120" s="322"/>
      <c r="C120" s="322"/>
      <c r="D120" s="322"/>
      <c r="E120" s="322"/>
      <c r="F120" s="322"/>
      <c r="G120" s="322"/>
      <c r="H120" s="322"/>
      <c r="I120" s="322"/>
      <c r="J120" s="322"/>
      <c r="K120" s="322"/>
    </row>
    <row r="121" s="1" customFormat="1" ht="7.5" customHeight="1">
      <c r="B121" s="349"/>
      <c r="C121" s="350"/>
      <c r="D121" s="350"/>
      <c r="E121" s="350"/>
      <c r="F121" s="350"/>
      <c r="G121" s="350"/>
      <c r="H121" s="350"/>
      <c r="I121" s="350"/>
      <c r="J121" s="350"/>
      <c r="K121" s="351"/>
    </row>
    <row r="122" s="1" customFormat="1" ht="45" customHeight="1">
      <c r="B122" s="352"/>
      <c r="C122" s="305" t="s">
        <v>2793</v>
      </c>
      <c r="D122" s="305"/>
      <c r="E122" s="305"/>
      <c r="F122" s="305"/>
      <c r="G122" s="305"/>
      <c r="H122" s="305"/>
      <c r="I122" s="305"/>
      <c r="J122" s="305"/>
      <c r="K122" s="353"/>
    </row>
    <row r="123" s="1" customFormat="1" ht="17.25" customHeight="1">
      <c r="B123" s="354"/>
      <c r="C123" s="329" t="s">
        <v>2739</v>
      </c>
      <c r="D123" s="329"/>
      <c r="E123" s="329"/>
      <c r="F123" s="329" t="s">
        <v>2740</v>
      </c>
      <c r="G123" s="330"/>
      <c r="H123" s="329" t="s">
        <v>54</v>
      </c>
      <c r="I123" s="329" t="s">
        <v>57</v>
      </c>
      <c r="J123" s="329" t="s">
        <v>2741</v>
      </c>
      <c r="K123" s="355"/>
    </row>
    <row r="124" s="1" customFormat="1" ht="17.25" customHeight="1">
      <c r="B124" s="354"/>
      <c r="C124" s="331" t="s">
        <v>2742</v>
      </c>
      <c r="D124" s="331"/>
      <c r="E124" s="331"/>
      <c r="F124" s="332" t="s">
        <v>2743</v>
      </c>
      <c r="G124" s="333"/>
      <c r="H124" s="331"/>
      <c r="I124" s="331"/>
      <c r="J124" s="331" t="s">
        <v>2744</v>
      </c>
      <c r="K124" s="355"/>
    </row>
    <row r="125" s="1" customFormat="1" ht="5.25" customHeight="1">
      <c r="B125" s="356"/>
      <c r="C125" s="334"/>
      <c r="D125" s="334"/>
      <c r="E125" s="334"/>
      <c r="F125" s="334"/>
      <c r="G125" s="314"/>
      <c r="H125" s="334"/>
      <c r="I125" s="334"/>
      <c r="J125" s="334"/>
      <c r="K125" s="357"/>
    </row>
    <row r="126" s="1" customFormat="1" ht="15" customHeight="1">
      <c r="B126" s="356"/>
      <c r="C126" s="314" t="s">
        <v>2748</v>
      </c>
      <c r="D126" s="334"/>
      <c r="E126" s="334"/>
      <c r="F126" s="336" t="s">
        <v>2745</v>
      </c>
      <c r="G126" s="314"/>
      <c r="H126" s="314" t="s">
        <v>2785</v>
      </c>
      <c r="I126" s="314" t="s">
        <v>2747</v>
      </c>
      <c r="J126" s="314">
        <v>120</v>
      </c>
      <c r="K126" s="358"/>
    </row>
    <row r="127" s="1" customFormat="1" ht="15" customHeight="1">
      <c r="B127" s="356"/>
      <c r="C127" s="314" t="s">
        <v>2794</v>
      </c>
      <c r="D127" s="314"/>
      <c r="E127" s="314"/>
      <c r="F127" s="336" t="s">
        <v>2745</v>
      </c>
      <c r="G127" s="314"/>
      <c r="H127" s="314" t="s">
        <v>2795</v>
      </c>
      <c r="I127" s="314" t="s">
        <v>2747</v>
      </c>
      <c r="J127" s="314" t="s">
        <v>2796</v>
      </c>
      <c r="K127" s="358"/>
    </row>
    <row r="128" s="1" customFormat="1" ht="15" customHeight="1">
      <c r="B128" s="356"/>
      <c r="C128" s="314" t="s">
        <v>85</v>
      </c>
      <c r="D128" s="314"/>
      <c r="E128" s="314"/>
      <c r="F128" s="336" t="s">
        <v>2745</v>
      </c>
      <c r="G128" s="314"/>
      <c r="H128" s="314" t="s">
        <v>2797</v>
      </c>
      <c r="I128" s="314" t="s">
        <v>2747</v>
      </c>
      <c r="J128" s="314" t="s">
        <v>2796</v>
      </c>
      <c r="K128" s="358"/>
    </row>
    <row r="129" s="1" customFormat="1" ht="15" customHeight="1">
      <c r="B129" s="356"/>
      <c r="C129" s="314" t="s">
        <v>2756</v>
      </c>
      <c r="D129" s="314"/>
      <c r="E129" s="314"/>
      <c r="F129" s="336" t="s">
        <v>2751</v>
      </c>
      <c r="G129" s="314"/>
      <c r="H129" s="314" t="s">
        <v>2757</v>
      </c>
      <c r="I129" s="314" t="s">
        <v>2747</v>
      </c>
      <c r="J129" s="314">
        <v>15</v>
      </c>
      <c r="K129" s="358"/>
    </row>
    <row r="130" s="1" customFormat="1" ht="15" customHeight="1">
      <c r="B130" s="356"/>
      <c r="C130" s="338" t="s">
        <v>2758</v>
      </c>
      <c r="D130" s="338"/>
      <c r="E130" s="338"/>
      <c r="F130" s="339" t="s">
        <v>2751</v>
      </c>
      <c r="G130" s="338"/>
      <c r="H130" s="338" t="s">
        <v>2759</v>
      </c>
      <c r="I130" s="338" t="s">
        <v>2747</v>
      </c>
      <c r="J130" s="338">
        <v>15</v>
      </c>
      <c r="K130" s="358"/>
    </row>
    <row r="131" s="1" customFormat="1" ht="15" customHeight="1">
      <c r="B131" s="356"/>
      <c r="C131" s="338" t="s">
        <v>2760</v>
      </c>
      <c r="D131" s="338"/>
      <c r="E131" s="338"/>
      <c r="F131" s="339" t="s">
        <v>2751</v>
      </c>
      <c r="G131" s="338"/>
      <c r="H131" s="338" t="s">
        <v>2761</v>
      </c>
      <c r="I131" s="338" t="s">
        <v>2747</v>
      </c>
      <c r="J131" s="338">
        <v>20</v>
      </c>
      <c r="K131" s="358"/>
    </row>
    <row r="132" s="1" customFormat="1" ht="15" customHeight="1">
      <c r="B132" s="356"/>
      <c r="C132" s="338" t="s">
        <v>2762</v>
      </c>
      <c r="D132" s="338"/>
      <c r="E132" s="338"/>
      <c r="F132" s="339" t="s">
        <v>2751</v>
      </c>
      <c r="G132" s="338"/>
      <c r="H132" s="338" t="s">
        <v>2763</v>
      </c>
      <c r="I132" s="338" t="s">
        <v>2747</v>
      </c>
      <c r="J132" s="338">
        <v>20</v>
      </c>
      <c r="K132" s="358"/>
    </row>
    <row r="133" s="1" customFormat="1" ht="15" customHeight="1">
      <c r="B133" s="356"/>
      <c r="C133" s="314" t="s">
        <v>2750</v>
      </c>
      <c r="D133" s="314"/>
      <c r="E133" s="314"/>
      <c r="F133" s="336" t="s">
        <v>2751</v>
      </c>
      <c r="G133" s="314"/>
      <c r="H133" s="314" t="s">
        <v>2785</v>
      </c>
      <c r="I133" s="314" t="s">
        <v>2747</v>
      </c>
      <c r="J133" s="314">
        <v>50</v>
      </c>
      <c r="K133" s="358"/>
    </row>
    <row r="134" s="1" customFormat="1" ht="15" customHeight="1">
      <c r="B134" s="356"/>
      <c r="C134" s="314" t="s">
        <v>2764</v>
      </c>
      <c r="D134" s="314"/>
      <c r="E134" s="314"/>
      <c r="F134" s="336" t="s">
        <v>2751</v>
      </c>
      <c r="G134" s="314"/>
      <c r="H134" s="314" t="s">
        <v>2785</v>
      </c>
      <c r="I134" s="314" t="s">
        <v>2747</v>
      </c>
      <c r="J134" s="314">
        <v>50</v>
      </c>
      <c r="K134" s="358"/>
    </row>
    <row r="135" s="1" customFormat="1" ht="15" customHeight="1">
      <c r="B135" s="356"/>
      <c r="C135" s="314" t="s">
        <v>2770</v>
      </c>
      <c r="D135" s="314"/>
      <c r="E135" s="314"/>
      <c r="F135" s="336" t="s">
        <v>2751</v>
      </c>
      <c r="G135" s="314"/>
      <c r="H135" s="314" t="s">
        <v>2785</v>
      </c>
      <c r="I135" s="314" t="s">
        <v>2747</v>
      </c>
      <c r="J135" s="314">
        <v>50</v>
      </c>
      <c r="K135" s="358"/>
    </row>
    <row r="136" s="1" customFormat="1" ht="15" customHeight="1">
      <c r="B136" s="356"/>
      <c r="C136" s="314" t="s">
        <v>2772</v>
      </c>
      <c r="D136" s="314"/>
      <c r="E136" s="314"/>
      <c r="F136" s="336" t="s">
        <v>2751</v>
      </c>
      <c r="G136" s="314"/>
      <c r="H136" s="314" t="s">
        <v>2785</v>
      </c>
      <c r="I136" s="314" t="s">
        <v>2747</v>
      </c>
      <c r="J136" s="314">
        <v>50</v>
      </c>
      <c r="K136" s="358"/>
    </row>
    <row r="137" s="1" customFormat="1" ht="15" customHeight="1">
      <c r="B137" s="356"/>
      <c r="C137" s="314" t="s">
        <v>2773</v>
      </c>
      <c r="D137" s="314"/>
      <c r="E137" s="314"/>
      <c r="F137" s="336" t="s">
        <v>2751</v>
      </c>
      <c r="G137" s="314"/>
      <c r="H137" s="314" t="s">
        <v>2798</v>
      </c>
      <c r="I137" s="314" t="s">
        <v>2747</v>
      </c>
      <c r="J137" s="314">
        <v>255</v>
      </c>
      <c r="K137" s="358"/>
    </row>
    <row r="138" s="1" customFormat="1" ht="15" customHeight="1">
      <c r="B138" s="356"/>
      <c r="C138" s="314" t="s">
        <v>2775</v>
      </c>
      <c r="D138" s="314"/>
      <c r="E138" s="314"/>
      <c r="F138" s="336" t="s">
        <v>2745</v>
      </c>
      <c r="G138" s="314"/>
      <c r="H138" s="314" t="s">
        <v>2799</v>
      </c>
      <c r="I138" s="314" t="s">
        <v>2777</v>
      </c>
      <c r="J138" s="314"/>
      <c r="K138" s="358"/>
    </row>
    <row r="139" s="1" customFormat="1" ht="15" customHeight="1">
      <c r="B139" s="356"/>
      <c r="C139" s="314" t="s">
        <v>2778</v>
      </c>
      <c r="D139" s="314"/>
      <c r="E139" s="314"/>
      <c r="F139" s="336" t="s">
        <v>2745</v>
      </c>
      <c r="G139" s="314"/>
      <c r="H139" s="314" t="s">
        <v>2800</v>
      </c>
      <c r="I139" s="314" t="s">
        <v>2780</v>
      </c>
      <c r="J139" s="314"/>
      <c r="K139" s="358"/>
    </row>
    <row r="140" s="1" customFormat="1" ht="15" customHeight="1">
      <c r="B140" s="356"/>
      <c r="C140" s="314" t="s">
        <v>2781</v>
      </c>
      <c r="D140" s="314"/>
      <c r="E140" s="314"/>
      <c r="F140" s="336" t="s">
        <v>2745</v>
      </c>
      <c r="G140" s="314"/>
      <c r="H140" s="314" t="s">
        <v>2781</v>
      </c>
      <c r="I140" s="314" t="s">
        <v>2780</v>
      </c>
      <c r="J140" s="314"/>
      <c r="K140" s="358"/>
    </row>
    <row r="141" s="1" customFormat="1" ht="15" customHeight="1">
      <c r="B141" s="356"/>
      <c r="C141" s="314" t="s">
        <v>38</v>
      </c>
      <c r="D141" s="314"/>
      <c r="E141" s="314"/>
      <c r="F141" s="336" t="s">
        <v>2745</v>
      </c>
      <c r="G141" s="314"/>
      <c r="H141" s="314" t="s">
        <v>2801</v>
      </c>
      <c r="I141" s="314" t="s">
        <v>2780</v>
      </c>
      <c r="J141" s="314"/>
      <c r="K141" s="358"/>
    </row>
    <row r="142" s="1" customFormat="1" ht="15" customHeight="1">
      <c r="B142" s="356"/>
      <c r="C142" s="314" t="s">
        <v>2802</v>
      </c>
      <c r="D142" s="314"/>
      <c r="E142" s="314"/>
      <c r="F142" s="336" t="s">
        <v>2745</v>
      </c>
      <c r="G142" s="314"/>
      <c r="H142" s="314" t="s">
        <v>2803</v>
      </c>
      <c r="I142" s="314" t="s">
        <v>2780</v>
      </c>
      <c r="J142" s="314"/>
      <c r="K142" s="358"/>
    </row>
    <row r="143" s="1" customFormat="1" ht="15" customHeight="1">
      <c r="B143" s="359"/>
      <c r="C143" s="360"/>
      <c r="D143" s="360"/>
      <c r="E143" s="360"/>
      <c r="F143" s="360"/>
      <c r="G143" s="360"/>
      <c r="H143" s="360"/>
      <c r="I143" s="360"/>
      <c r="J143" s="360"/>
      <c r="K143" s="361"/>
    </row>
    <row r="144" s="1" customFormat="1" ht="18.75" customHeight="1">
      <c r="B144" s="311"/>
      <c r="C144" s="311"/>
      <c r="D144" s="311"/>
      <c r="E144" s="311"/>
      <c r="F144" s="348"/>
      <c r="G144" s="311"/>
      <c r="H144" s="311"/>
      <c r="I144" s="311"/>
      <c r="J144" s="311"/>
      <c r="K144" s="311"/>
    </row>
    <row r="145" s="1" customFormat="1" ht="18.75" customHeight="1">
      <c r="B145" s="322"/>
      <c r="C145" s="322"/>
      <c r="D145" s="322"/>
      <c r="E145" s="322"/>
      <c r="F145" s="322"/>
      <c r="G145" s="322"/>
      <c r="H145" s="322"/>
      <c r="I145" s="322"/>
      <c r="J145" s="322"/>
      <c r="K145" s="322"/>
    </row>
    <row r="146" s="1" customFormat="1" ht="7.5" customHeight="1">
      <c r="B146" s="323"/>
      <c r="C146" s="324"/>
      <c r="D146" s="324"/>
      <c r="E146" s="324"/>
      <c r="F146" s="324"/>
      <c r="G146" s="324"/>
      <c r="H146" s="324"/>
      <c r="I146" s="324"/>
      <c r="J146" s="324"/>
      <c r="K146" s="325"/>
    </row>
    <row r="147" s="1" customFormat="1" ht="45" customHeight="1">
      <c r="B147" s="326"/>
      <c r="C147" s="327" t="s">
        <v>2804</v>
      </c>
      <c r="D147" s="327"/>
      <c r="E147" s="327"/>
      <c r="F147" s="327"/>
      <c r="G147" s="327"/>
      <c r="H147" s="327"/>
      <c r="I147" s="327"/>
      <c r="J147" s="327"/>
      <c r="K147" s="328"/>
    </row>
    <row r="148" s="1" customFormat="1" ht="17.25" customHeight="1">
      <c r="B148" s="326"/>
      <c r="C148" s="329" t="s">
        <v>2739</v>
      </c>
      <c r="D148" s="329"/>
      <c r="E148" s="329"/>
      <c r="F148" s="329" t="s">
        <v>2740</v>
      </c>
      <c r="G148" s="330"/>
      <c r="H148" s="329" t="s">
        <v>54</v>
      </c>
      <c r="I148" s="329" t="s">
        <v>57</v>
      </c>
      <c r="J148" s="329" t="s">
        <v>2741</v>
      </c>
      <c r="K148" s="328"/>
    </row>
    <row r="149" s="1" customFormat="1" ht="17.25" customHeight="1">
      <c r="B149" s="326"/>
      <c r="C149" s="331" t="s">
        <v>2742</v>
      </c>
      <c r="D149" s="331"/>
      <c r="E149" s="331"/>
      <c r="F149" s="332" t="s">
        <v>2743</v>
      </c>
      <c r="G149" s="333"/>
      <c r="H149" s="331"/>
      <c r="I149" s="331"/>
      <c r="J149" s="331" t="s">
        <v>2744</v>
      </c>
      <c r="K149" s="328"/>
    </row>
    <row r="150" s="1" customFormat="1" ht="5.25" customHeight="1">
      <c r="B150" s="337"/>
      <c r="C150" s="334"/>
      <c r="D150" s="334"/>
      <c r="E150" s="334"/>
      <c r="F150" s="334"/>
      <c r="G150" s="335"/>
      <c r="H150" s="334"/>
      <c r="I150" s="334"/>
      <c r="J150" s="334"/>
      <c r="K150" s="358"/>
    </row>
    <row r="151" s="1" customFormat="1" ht="15" customHeight="1">
      <c r="B151" s="337"/>
      <c r="C151" s="362" t="s">
        <v>2748</v>
      </c>
      <c r="D151" s="314"/>
      <c r="E151" s="314"/>
      <c r="F151" s="363" t="s">
        <v>2745</v>
      </c>
      <c r="G151" s="314"/>
      <c r="H151" s="362" t="s">
        <v>2785</v>
      </c>
      <c r="I151" s="362" t="s">
        <v>2747</v>
      </c>
      <c r="J151" s="362">
        <v>120</v>
      </c>
      <c r="K151" s="358"/>
    </row>
    <row r="152" s="1" customFormat="1" ht="15" customHeight="1">
      <c r="B152" s="337"/>
      <c r="C152" s="362" t="s">
        <v>2794</v>
      </c>
      <c r="D152" s="314"/>
      <c r="E152" s="314"/>
      <c r="F152" s="363" t="s">
        <v>2745</v>
      </c>
      <c r="G152" s="314"/>
      <c r="H152" s="362" t="s">
        <v>2805</v>
      </c>
      <c r="I152" s="362" t="s">
        <v>2747</v>
      </c>
      <c r="J152" s="362" t="s">
        <v>2796</v>
      </c>
      <c r="K152" s="358"/>
    </row>
    <row r="153" s="1" customFormat="1" ht="15" customHeight="1">
      <c r="B153" s="337"/>
      <c r="C153" s="362" t="s">
        <v>85</v>
      </c>
      <c r="D153" s="314"/>
      <c r="E153" s="314"/>
      <c r="F153" s="363" t="s">
        <v>2745</v>
      </c>
      <c r="G153" s="314"/>
      <c r="H153" s="362" t="s">
        <v>2806</v>
      </c>
      <c r="I153" s="362" t="s">
        <v>2747</v>
      </c>
      <c r="J153" s="362" t="s">
        <v>2796</v>
      </c>
      <c r="K153" s="358"/>
    </row>
    <row r="154" s="1" customFormat="1" ht="15" customHeight="1">
      <c r="B154" s="337"/>
      <c r="C154" s="362" t="s">
        <v>2750</v>
      </c>
      <c r="D154" s="314"/>
      <c r="E154" s="314"/>
      <c r="F154" s="363" t="s">
        <v>2751</v>
      </c>
      <c r="G154" s="314"/>
      <c r="H154" s="362" t="s">
        <v>2785</v>
      </c>
      <c r="I154" s="362" t="s">
        <v>2747</v>
      </c>
      <c r="J154" s="362">
        <v>50</v>
      </c>
      <c r="K154" s="358"/>
    </row>
    <row r="155" s="1" customFormat="1" ht="15" customHeight="1">
      <c r="B155" s="337"/>
      <c r="C155" s="362" t="s">
        <v>2753</v>
      </c>
      <c r="D155" s="314"/>
      <c r="E155" s="314"/>
      <c r="F155" s="363" t="s">
        <v>2745</v>
      </c>
      <c r="G155" s="314"/>
      <c r="H155" s="362" t="s">
        <v>2785</v>
      </c>
      <c r="I155" s="362" t="s">
        <v>2755</v>
      </c>
      <c r="J155" s="362"/>
      <c r="K155" s="358"/>
    </row>
    <row r="156" s="1" customFormat="1" ht="15" customHeight="1">
      <c r="B156" s="337"/>
      <c r="C156" s="362" t="s">
        <v>2764</v>
      </c>
      <c r="D156" s="314"/>
      <c r="E156" s="314"/>
      <c r="F156" s="363" t="s">
        <v>2751</v>
      </c>
      <c r="G156" s="314"/>
      <c r="H156" s="362" t="s">
        <v>2785</v>
      </c>
      <c r="I156" s="362" t="s">
        <v>2747</v>
      </c>
      <c r="J156" s="362">
        <v>50</v>
      </c>
      <c r="K156" s="358"/>
    </row>
    <row r="157" s="1" customFormat="1" ht="15" customHeight="1">
      <c r="B157" s="337"/>
      <c r="C157" s="362" t="s">
        <v>2772</v>
      </c>
      <c r="D157" s="314"/>
      <c r="E157" s="314"/>
      <c r="F157" s="363" t="s">
        <v>2751</v>
      </c>
      <c r="G157" s="314"/>
      <c r="H157" s="362" t="s">
        <v>2785</v>
      </c>
      <c r="I157" s="362" t="s">
        <v>2747</v>
      </c>
      <c r="J157" s="362">
        <v>50</v>
      </c>
      <c r="K157" s="358"/>
    </row>
    <row r="158" s="1" customFormat="1" ht="15" customHeight="1">
      <c r="B158" s="337"/>
      <c r="C158" s="362" t="s">
        <v>2770</v>
      </c>
      <c r="D158" s="314"/>
      <c r="E158" s="314"/>
      <c r="F158" s="363" t="s">
        <v>2751</v>
      </c>
      <c r="G158" s="314"/>
      <c r="H158" s="362" t="s">
        <v>2785</v>
      </c>
      <c r="I158" s="362" t="s">
        <v>2747</v>
      </c>
      <c r="J158" s="362">
        <v>50</v>
      </c>
      <c r="K158" s="358"/>
    </row>
    <row r="159" s="1" customFormat="1" ht="15" customHeight="1">
      <c r="B159" s="337"/>
      <c r="C159" s="362" t="s">
        <v>93</v>
      </c>
      <c r="D159" s="314"/>
      <c r="E159" s="314"/>
      <c r="F159" s="363" t="s">
        <v>2745</v>
      </c>
      <c r="G159" s="314"/>
      <c r="H159" s="362" t="s">
        <v>2807</v>
      </c>
      <c r="I159" s="362" t="s">
        <v>2747</v>
      </c>
      <c r="J159" s="362" t="s">
        <v>2808</v>
      </c>
      <c r="K159" s="358"/>
    </row>
    <row r="160" s="1" customFormat="1" ht="15" customHeight="1">
      <c r="B160" s="337"/>
      <c r="C160" s="362" t="s">
        <v>2809</v>
      </c>
      <c r="D160" s="314"/>
      <c r="E160" s="314"/>
      <c r="F160" s="363" t="s">
        <v>2745</v>
      </c>
      <c r="G160" s="314"/>
      <c r="H160" s="362" t="s">
        <v>2810</v>
      </c>
      <c r="I160" s="362" t="s">
        <v>2780</v>
      </c>
      <c r="J160" s="362"/>
      <c r="K160" s="358"/>
    </row>
    <row r="161" s="1" customFormat="1" ht="15" customHeight="1">
      <c r="B161" s="364"/>
      <c r="C161" s="346"/>
      <c r="D161" s="346"/>
      <c r="E161" s="346"/>
      <c r="F161" s="346"/>
      <c r="G161" s="346"/>
      <c r="H161" s="346"/>
      <c r="I161" s="346"/>
      <c r="J161" s="346"/>
      <c r="K161" s="365"/>
    </row>
    <row r="162" s="1" customFormat="1" ht="18.75" customHeight="1">
      <c r="B162" s="311"/>
      <c r="C162" s="314"/>
      <c r="D162" s="314"/>
      <c r="E162" s="314"/>
      <c r="F162" s="336"/>
      <c r="G162" s="314"/>
      <c r="H162" s="314"/>
      <c r="I162" s="314"/>
      <c r="J162" s="314"/>
      <c r="K162" s="311"/>
    </row>
    <row r="163" s="1" customFormat="1" ht="18.75" customHeight="1">
      <c r="B163" s="322"/>
      <c r="C163" s="322"/>
      <c r="D163" s="322"/>
      <c r="E163" s="322"/>
      <c r="F163" s="322"/>
      <c r="G163" s="322"/>
      <c r="H163" s="322"/>
      <c r="I163" s="322"/>
      <c r="J163" s="322"/>
      <c r="K163" s="322"/>
    </row>
    <row r="164" s="1" customFormat="1" ht="7.5" customHeight="1">
      <c r="B164" s="301"/>
      <c r="C164" s="302"/>
      <c r="D164" s="302"/>
      <c r="E164" s="302"/>
      <c r="F164" s="302"/>
      <c r="G164" s="302"/>
      <c r="H164" s="302"/>
      <c r="I164" s="302"/>
      <c r="J164" s="302"/>
      <c r="K164" s="303"/>
    </row>
    <row r="165" s="1" customFormat="1" ht="45" customHeight="1">
      <c r="B165" s="304"/>
      <c r="C165" s="305" t="s">
        <v>2811</v>
      </c>
      <c r="D165" s="305"/>
      <c r="E165" s="305"/>
      <c r="F165" s="305"/>
      <c r="G165" s="305"/>
      <c r="H165" s="305"/>
      <c r="I165" s="305"/>
      <c r="J165" s="305"/>
      <c r="K165" s="306"/>
    </row>
    <row r="166" s="1" customFormat="1" ht="17.25" customHeight="1">
      <c r="B166" s="304"/>
      <c r="C166" s="329" t="s">
        <v>2739</v>
      </c>
      <c r="D166" s="329"/>
      <c r="E166" s="329"/>
      <c r="F166" s="329" t="s">
        <v>2740</v>
      </c>
      <c r="G166" s="366"/>
      <c r="H166" s="367" t="s">
        <v>54</v>
      </c>
      <c r="I166" s="367" t="s">
        <v>57</v>
      </c>
      <c r="J166" s="329" t="s">
        <v>2741</v>
      </c>
      <c r="K166" s="306"/>
    </row>
    <row r="167" s="1" customFormat="1" ht="17.25" customHeight="1">
      <c r="B167" s="307"/>
      <c r="C167" s="331" t="s">
        <v>2742</v>
      </c>
      <c r="D167" s="331"/>
      <c r="E167" s="331"/>
      <c r="F167" s="332" t="s">
        <v>2743</v>
      </c>
      <c r="G167" s="368"/>
      <c r="H167" s="369"/>
      <c r="I167" s="369"/>
      <c r="J167" s="331" t="s">
        <v>2744</v>
      </c>
      <c r="K167" s="309"/>
    </row>
    <row r="168" s="1" customFormat="1" ht="5.25" customHeight="1">
      <c r="B168" s="337"/>
      <c r="C168" s="334"/>
      <c r="D168" s="334"/>
      <c r="E168" s="334"/>
      <c r="F168" s="334"/>
      <c r="G168" s="335"/>
      <c r="H168" s="334"/>
      <c r="I168" s="334"/>
      <c r="J168" s="334"/>
      <c r="K168" s="358"/>
    </row>
    <row r="169" s="1" customFormat="1" ht="15" customHeight="1">
      <c r="B169" s="337"/>
      <c r="C169" s="314" t="s">
        <v>2748</v>
      </c>
      <c r="D169" s="314"/>
      <c r="E169" s="314"/>
      <c r="F169" s="336" t="s">
        <v>2745</v>
      </c>
      <c r="G169" s="314"/>
      <c r="H169" s="314" t="s">
        <v>2785</v>
      </c>
      <c r="I169" s="314" t="s">
        <v>2747</v>
      </c>
      <c r="J169" s="314">
        <v>120</v>
      </c>
      <c r="K169" s="358"/>
    </row>
    <row r="170" s="1" customFormat="1" ht="15" customHeight="1">
      <c r="B170" s="337"/>
      <c r="C170" s="314" t="s">
        <v>2794</v>
      </c>
      <c r="D170" s="314"/>
      <c r="E170" s="314"/>
      <c r="F170" s="336" t="s">
        <v>2745</v>
      </c>
      <c r="G170" s="314"/>
      <c r="H170" s="314" t="s">
        <v>2795</v>
      </c>
      <c r="I170" s="314" t="s">
        <v>2747</v>
      </c>
      <c r="J170" s="314" t="s">
        <v>2796</v>
      </c>
      <c r="K170" s="358"/>
    </row>
    <row r="171" s="1" customFormat="1" ht="15" customHeight="1">
      <c r="B171" s="337"/>
      <c r="C171" s="314" t="s">
        <v>85</v>
      </c>
      <c r="D171" s="314"/>
      <c r="E171" s="314"/>
      <c r="F171" s="336" t="s">
        <v>2745</v>
      </c>
      <c r="G171" s="314"/>
      <c r="H171" s="314" t="s">
        <v>2812</v>
      </c>
      <c r="I171" s="314" t="s">
        <v>2747</v>
      </c>
      <c r="J171" s="314" t="s">
        <v>2796</v>
      </c>
      <c r="K171" s="358"/>
    </row>
    <row r="172" s="1" customFormat="1" ht="15" customHeight="1">
      <c r="B172" s="337"/>
      <c r="C172" s="314" t="s">
        <v>2750</v>
      </c>
      <c r="D172" s="314"/>
      <c r="E172" s="314"/>
      <c r="F172" s="336" t="s">
        <v>2751</v>
      </c>
      <c r="G172" s="314"/>
      <c r="H172" s="314" t="s">
        <v>2812</v>
      </c>
      <c r="I172" s="314" t="s">
        <v>2747</v>
      </c>
      <c r="J172" s="314">
        <v>50</v>
      </c>
      <c r="K172" s="358"/>
    </row>
    <row r="173" s="1" customFormat="1" ht="15" customHeight="1">
      <c r="B173" s="337"/>
      <c r="C173" s="314" t="s">
        <v>2753</v>
      </c>
      <c r="D173" s="314"/>
      <c r="E173" s="314"/>
      <c r="F173" s="336" t="s">
        <v>2745</v>
      </c>
      <c r="G173" s="314"/>
      <c r="H173" s="314" t="s">
        <v>2812</v>
      </c>
      <c r="I173" s="314" t="s">
        <v>2755</v>
      </c>
      <c r="J173" s="314"/>
      <c r="K173" s="358"/>
    </row>
    <row r="174" s="1" customFormat="1" ht="15" customHeight="1">
      <c r="B174" s="337"/>
      <c r="C174" s="314" t="s">
        <v>2764</v>
      </c>
      <c r="D174" s="314"/>
      <c r="E174" s="314"/>
      <c r="F174" s="336" t="s">
        <v>2751</v>
      </c>
      <c r="G174" s="314"/>
      <c r="H174" s="314" t="s">
        <v>2812</v>
      </c>
      <c r="I174" s="314" t="s">
        <v>2747</v>
      </c>
      <c r="J174" s="314">
        <v>50</v>
      </c>
      <c r="K174" s="358"/>
    </row>
    <row r="175" s="1" customFormat="1" ht="15" customHeight="1">
      <c r="B175" s="337"/>
      <c r="C175" s="314" t="s">
        <v>2772</v>
      </c>
      <c r="D175" s="314"/>
      <c r="E175" s="314"/>
      <c r="F175" s="336" t="s">
        <v>2751</v>
      </c>
      <c r="G175" s="314"/>
      <c r="H175" s="314" t="s">
        <v>2812</v>
      </c>
      <c r="I175" s="314" t="s">
        <v>2747</v>
      </c>
      <c r="J175" s="314">
        <v>50</v>
      </c>
      <c r="K175" s="358"/>
    </row>
    <row r="176" s="1" customFormat="1" ht="15" customHeight="1">
      <c r="B176" s="337"/>
      <c r="C176" s="314" t="s">
        <v>2770</v>
      </c>
      <c r="D176" s="314"/>
      <c r="E176" s="314"/>
      <c r="F176" s="336" t="s">
        <v>2751</v>
      </c>
      <c r="G176" s="314"/>
      <c r="H176" s="314" t="s">
        <v>2812</v>
      </c>
      <c r="I176" s="314" t="s">
        <v>2747</v>
      </c>
      <c r="J176" s="314">
        <v>50</v>
      </c>
      <c r="K176" s="358"/>
    </row>
    <row r="177" s="1" customFormat="1" ht="15" customHeight="1">
      <c r="B177" s="337"/>
      <c r="C177" s="314" t="s">
        <v>136</v>
      </c>
      <c r="D177" s="314"/>
      <c r="E177" s="314"/>
      <c r="F177" s="336" t="s">
        <v>2745</v>
      </c>
      <c r="G177" s="314"/>
      <c r="H177" s="314" t="s">
        <v>2813</v>
      </c>
      <c r="I177" s="314" t="s">
        <v>2814</v>
      </c>
      <c r="J177" s="314"/>
      <c r="K177" s="358"/>
    </row>
    <row r="178" s="1" customFormat="1" ht="15" customHeight="1">
      <c r="B178" s="337"/>
      <c r="C178" s="314" t="s">
        <v>57</v>
      </c>
      <c r="D178" s="314"/>
      <c r="E178" s="314"/>
      <c r="F178" s="336" t="s">
        <v>2745</v>
      </c>
      <c r="G178" s="314"/>
      <c r="H178" s="314" t="s">
        <v>2815</v>
      </c>
      <c r="I178" s="314" t="s">
        <v>2816</v>
      </c>
      <c r="J178" s="314">
        <v>1</v>
      </c>
      <c r="K178" s="358"/>
    </row>
    <row r="179" s="1" customFormat="1" ht="15" customHeight="1">
      <c r="B179" s="337"/>
      <c r="C179" s="314" t="s">
        <v>53</v>
      </c>
      <c r="D179" s="314"/>
      <c r="E179" s="314"/>
      <c r="F179" s="336" t="s">
        <v>2745</v>
      </c>
      <c r="G179" s="314"/>
      <c r="H179" s="314" t="s">
        <v>2817</v>
      </c>
      <c r="I179" s="314" t="s">
        <v>2747</v>
      </c>
      <c r="J179" s="314">
        <v>20</v>
      </c>
      <c r="K179" s="358"/>
    </row>
    <row r="180" s="1" customFormat="1" ht="15" customHeight="1">
      <c r="B180" s="337"/>
      <c r="C180" s="314" t="s">
        <v>54</v>
      </c>
      <c r="D180" s="314"/>
      <c r="E180" s="314"/>
      <c r="F180" s="336" t="s">
        <v>2745</v>
      </c>
      <c r="G180" s="314"/>
      <c r="H180" s="314" t="s">
        <v>2818</v>
      </c>
      <c r="I180" s="314" t="s">
        <v>2747</v>
      </c>
      <c r="J180" s="314">
        <v>255</v>
      </c>
      <c r="K180" s="358"/>
    </row>
    <row r="181" s="1" customFormat="1" ht="15" customHeight="1">
      <c r="B181" s="337"/>
      <c r="C181" s="314" t="s">
        <v>137</v>
      </c>
      <c r="D181" s="314"/>
      <c r="E181" s="314"/>
      <c r="F181" s="336" t="s">
        <v>2745</v>
      </c>
      <c r="G181" s="314"/>
      <c r="H181" s="314" t="s">
        <v>2709</v>
      </c>
      <c r="I181" s="314" t="s">
        <v>2747</v>
      </c>
      <c r="J181" s="314">
        <v>10</v>
      </c>
      <c r="K181" s="358"/>
    </row>
    <row r="182" s="1" customFormat="1" ht="15" customHeight="1">
      <c r="B182" s="337"/>
      <c r="C182" s="314" t="s">
        <v>138</v>
      </c>
      <c r="D182" s="314"/>
      <c r="E182" s="314"/>
      <c r="F182" s="336" t="s">
        <v>2745</v>
      </c>
      <c r="G182" s="314"/>
      <c r="H182" s="314" t="s">
        <v>2819</v>
      </c>
      <c r="I182" s="314" t="s">
        <v>2780</v>
      </c>
      <c r="J182" s="314"/>
      <c r="K182" s="358"/>
    </row>
    <row r="183" s="1" customFormat="1" ht="15" customHeight="1">
      <c r="B183" s="337"/>
      <c r="C183" s="314" t="s">
        <v>2820</v>
      </c>
      <c r="D183" s="314"/>
      <c r="E183" s="314"/>
      <c r="F183" s="336" t="s">
        <v>2745</v>
      </c>
      <c r="G183" s="314"/>
      <c r="H183" s="314" t="s">
        <v>2821</v>
      </c>
      <c r="I183" s="314" t="s">
        <v>2780</v>
      </c>
      <c r="J183" s="314"/>
      <c r="K183" s="358"/>
    </row>
    <row r="184" s="1" customFormat="1" ht="15" customHeight="1">
      <c r="B184" s="337"/>
      <c r="C184" s="314" t="s">
        <v>2809</v>
      </c>
      <c r="D184" s="314"/>
      <c r="E184" s="314"/>
      <c r="F184" s="336" t="s">
        <v>2745</v>
      </c>
      <c r="G184" s="314"/>
      <c r="H184" s="314" t="s">
        <v>2822</v>
      </c>
      <c r="I184" s="314" t="s">
        <v>2780</v>
      </c>
      <c r="J184" s="314"/>
      <c r="K184" s="358"/>
    </row>
    <row r="185" s="1" customFormat="1" ht="15" customHeight="1">
      <c r="B185" s="337"/>
      <c r="C185" s="314" t="s">
        <v>140</v>
      </c>
      <c r="D185" s="314"/>
      <c r="E185" s="314"/>
      <c r="F185" s="336" t="s">
        <v>2751</v>
      </c>
      <c r="G185" s="314"/>
      <c r="H185" s="314" t="s">
        <v>2823</v>
      </c>
      <c r="I185" s="314" t="s">
        <v>2747</v>
      </c>
      <c r="J185" s="314">
        <v>50</v>
      </c>
      <c r="K185" s="358"/>
    </row>
    <row r="186" s="1" customFormat="1" ht="15" customHeight="1">
      <c r="B186" s="337"/>
      <c r="C186" s="314" t="s">
        <v>2824</v>
      </c>
      <c r="D186" s="314"/>
      <c r="E186" s="314"/>
      <c r="F186" s="336" t="s">
        <v>2751</v>
      </c>
      <c r="G186" s="314"/>
      <c r="H186" s="314" t="s">
        <v>2825</v>
      </c>
      <c r="I186" s="314" t="s">
        <v>2826</v>
      </c>
      <c r="J186" s="314"/>
      <c r="K186" s="358"/>
    </row>
    <row r="187" s="1" customFormat="1" ht="15" customHeight="1">
      <c r="B187" s="337"/>
      <c r="C187" s="314" t="s">
        <v>2827</v>
      </c>
      <c r="D187" s="314"/>
      <c r="E187" s="314"/>
      <c r="F187" s="336" t="s">
        <v>2751</v>
      </c>
      <c r="G187" s="314"/>
      <c r="H187" s="314" t="s">
        <v>2828</v>
      </c>
      <c r="I187" s="314" t="s">
        <v>2826</v>
      </c>
      <c r="J187" s="314"/>
      <c r="K187" s="358"/>
    </row>
    <row r="188" s="1" customFormat="1" ht="15" customHeight="1">
      <c r="B188" s="337"/>
      <c r="C188" s="314" t="s">
        <v>2829</v>
      </c>
      <c r="D188" s="314"/>
      <c r="E188" s="314"/>
      <c r="F188" s="336" t="s">
        <v>2751</v>
      </c>
      <c r="G188" s="314"/>
      <c r="H188" s="314" t="s">
        <v>2830</v>
      </c>
      <c r="I188" s="314" t="s">
        <v>2826</v>
      </c>
      <c r="J188" s="314"/>
      <c r="K188" s="358"/>
    </row>
    <row r="189" s="1" customFormat="1" ht="15" customHeight="1">
      <c r="B189" s="337"/>
      <c r="C189" s="370" t="s">
        <v>2831</v>
      </c>
      <c r="D189" s="314"/>
      <c r="E189" s="314"/>
      <c r="F189" s="336" t="s">
        <v>2751</v>
      </c>
      <c r="G189" s="314"/>
      <c r="H189" s="314" t="s">
        <v>2832</v>
      </c>
      <c r="I189" s="314" t="s">
        <v>2833</v>
      </c>
      <c r="J189" s="371" t="s">
        <v>2834</v>
      </c>
      <c r="K189" s="358"/>
    </row>
    <row r="190" s="1" customFormat="1" ht="15" customHeight="1">
      <c r="B190" s="337"/>
      <c r="C190" s="321" t="s">
        <v>42</v>
      </c>
      <c r="D190" s="314"/>
      <c r="E190" s="314"/>
      <c r="F190" s="336" t="s">
        <v>2745</v>
      </c>
      <c r="G190" s="314"/>
      <c r="H190" s="311" t="s">
        <v>2835</v>
      </c>
      <c r="I190" s="314" t="s">
        <v>2836</v>
      </c>
      <c r="J190" s="314"/>
      <c r="K190" s="358"/>
    </row>
    <row r="191" s="1" customFormat="1" ht="15" customHeight="1">
      <c r="B191" s="337"/>
      <c r="C191" s="321" t="s">
        <v>2837</v>
      </c>
      <c r="D191" s="314"/>
      <c r="E191" s="314"/>
      <c r="F191" s="336" t="s">
        <v>2745</v>
      </c>
      <c r="G191" s="314"/>
      <c r="H191" s="314" t="s">
        <v>2838</v>
      </c>
      <c r="I191" s="314" t="s">
        <v>2780</v>
      </c>
      <c r="J191" s="314"/>
      <c r="K191" s="358"/>
    </row>
    <row r="192" s="1" customFormat="1" ht="15" customHeight="1">
      <c r="B192" s="337"/>
      <c r="C192" s="321" t="s">
        <v>2839</v>
      </c>
      <c r="D192" s="314"/>
      <c r="E192" s="314"/>
      <c r="F192" s="336" t="s">
        <v>2745</v>
      </c>
      <c r="G192" s="314"/>
      <c r="H192" s="314" t="s">
        <v>2840</v>
      </c>
      <c r="I192" s="314" t="s">
        <v>2780</v>
      </c>
      <c r="J192" s="314"/>
      <c r="K192" s="358"/>
    </row>
    <row r="193" s="1" customFormat="1" ht="15" customHeight="1">
      <c r="B193" s="337"/>
      <c r="C193" s="321" t="s">
        <v>2841</v>
      </c>
      <c r="D193" s="314"/>
      <c r="E193" s="314"/>
      <c r="F193" s="336" t="s">
        <v>2751</v>
      </c>
      <c r="G193" s="314"/>
      <c r="H193" s="314" t="s">
        <v>2842</v>
      </c>
      <c r="I193" s="314" t="s">
        <v>2780</v>
      </c>
      <c r="J193" s="314"/>
      <c r="K193" s="358"/>
    </row>
    <row r="194" s="1" customFormat="1" ht="15" customHeight="1">
      <c r="B194" s="364"/>
      <c r="C194" s="372"/>
      <c r="D194" s="346"/>
      <c r="E194" s="346"/>
      <c r="F194" s="346"/>
      <c r="G194" s="346"/>
      <c r="H194" s="346"/>
      <c r="I194" s="346"/>
      <c r="J194" s="346"/>
      <c r="K194" s="365"/>
    </row>
    <row r="195" s="1" customFormat="1" ht="18.75" customHeight="1">
      <c r="B195" s="311"/>
      <c r="C195" s="314"/>
      <c r="D195" s="314"/>
      <c r="E195" s="314"/>
      <c r="F195" s="336"/>
      <c r="G195" s="314"/>
      <c r="H195" s="314"/>
      <c r="I195" s="314"/>
      <c r="J195" s="314"/>
      <c r="K195" s="311"/>
    </row>
    <row r="196" s="1" customFormat="1" ht="18.75" customHeight="1">
      <c r="B196" s="311"/>
      <c r="C196" s="314"/>
      <c r="D196" s="314"/>
      <c r="E196" s="314"/>
      <c r="F196" s="336"/>
      <c r="G196" s="314"/>
      <c r="H196" s="314"/>
      <c r="I196" s="314"/>
      <c r="J196" s="314"/>
      <c r="K196" s="311"/>
    </row>
    <row r="197" s="1" customFormat="1" ht="18.75" customHeight="1">
      <c r="B197" s="322"/>
      <c r="C197" s="322"/>
      <c r="D197" s="322"/>
      <c r="E197" s="322"/>
      <c r="F197" s="322"/>
      <c r="G197" s="322"/>
      <c r="H197" s="322"/>
      <c r="I197" s="322"/>
      <c r="J197" s="322"/>
      <c r="K197" s="322"/>
    </row>
    <row r="198" s="1" customFormat="1" ht="13.5">
      <c r="B198" s="301"/>
      <c r="C198" s="302"/>
      <c r="D198" s="302"/>
      <c r="E198" s="302"/>
      <c r="F198" s="302"/>
      <c r="G198" s="302"/>
      <c r="H198" s="302"/>
      <c r="I198" s="302"/>
      <c r="J198" s="302"/>
      <c r="K198" s="303"/>
    </row>
    <row r="199" s="1" customFormat="1" ht="21">
      <c r="B199" s="304"/>
      <c r="C199" s="305" t="s">
        <v>2843</v>
      </c>
      <c r="D199" s="305"/>
      <c r="E199" s="305"/>
      <c r="F199" s="305"/>
      <c r="G199" s="305"/>
      <c r="H199" s="305"/>
      <c r="I199" s="305"/>
      <c r="J199" s="305"/>
      <c r="K199" s="306"/>
    </row>
    <row r="200" s="1" customFormat="1" ht="25.5" customHeight="1">
      <c r="B200" s="304"/>
      <c r="C200" s="373" t="s">
        <v>2844</v>
      </c>
      <c r="D200" s="373"/>
      <c r="E200" s="373"/>
      <c r="F200" s="373" t="s">
        <v>2845</v>
      </c>
      <c r="G200" s="374"/>
      <c r="H200" s="373" t="s">
        <v>2846</v>
      </c>
      <c r="I200" s="373"/>
      <c r="J200" s="373"/>
      <c r="K200" s="306"/>
    </row>
    <row r="201" s="1" customFormat="1" ht="5.25" customHeight="1">
      <c r="B201" s="337"/>
      <c r="C201" s="334"/>
      <c r="D201" s="334"/>
      <c r="E201" s="334"/>
      <c r="F201" s="334"/>
      <c r="G201" s="314"/>
      <c r="H201" s="334"/>
      <c r="I201" s="334"/>
      <c r="J201" s="334"/>
      <c r="K201" s="358"/>
    </row>
    <row r="202" s="1" customFormat="1" ht="15" customHeight="1">
      <c r="B202" s="337"/>
      <c r="C202" s="314" t="s">
        <v>2836</v>
      </c>
      <c r="D202" s="314"/>
      <c r="E202" s="314"/>
      <c r="F202" s="336" t="s">
        <v>43</v>
      </c>
      <c r="G202" s="314"/>
      <c r="H202" s="314" t="s">
        <v>2847</v>
      </c>
      <c r="I202" s="314"/>
      <c r="J202" s="314"/>
      <c r="K202" s="358"/>
    </row>
    <row r="203" s="1" customFormat="1" ht="15" customHeight="1">
      <c r="B203" s="337"/>
      <c r="C203" s="343"/>
      <c r="D203" s="314"/>
      <c r="E203" s="314"/>
      <c r="F203" s="336" t="s">
        <v>44</v>
      </c>
      <c r="G203" s="314"/>
      <c r="H203" s="314" t="s">
        <v>2848</v>
      </c>
      <c r="I203" s="314"/>
      <c r="J203" s="314"/>
      <c r="K203" s="358"/>
    </row>
    <row r="204" s="1" customFormat="1" ht="15" customHeight="1">
      <c r="B204" s="337"/>
      <c r="C204" s="343"/>
      <c r="D204" s="314"/>
      <c r="E204" s="314"/>
      <c r="F204" s="336" t="s">
        <v>47</v>
      </c>
      <c r="G204" s="314"/>
      <c r="H204" s="314" t="s">
        <v>2849</v>
      </c>
      <c r="I204" s="314"/>
      <c r="J204" s="314"/>
      <c r="K204" s="358"/>
    </row>
    <row r="205" s="1" customFormat="1" ht="15" customHeight="1">
      <c r="B205" s="337"/>
      <c r="C205" s="314"/>
      <c r="D205" s="314"/>
      <c r="E205" s="314"/>
      <c r="F205" s="336" t="s">
        <v>45</v>
      </c>
      <c r="G205" s="314"/>
      <c r="H205" s="314" t="s">
        <v>2850</v>
      </c>
      <c r="I205" s="314"/>
      <c r="J205" s="314"/>
      <c r="K205" s="358"/>
    </row>
    <row r="206" s="1" customFormat="1" ht="15" customHeight="1">
      <c r="B206" s="337"/>
      <c r="C206" s="314"/>
      <c r="D206" s="314"/>
      <c r="E206" s="314"/>
      <c r="F206" s="336" t="s">
        <v>46</v>
      </c>
      <c r="G206" s="314"/>
      <c r="H206" s="314" t="s">
        <v>2851</v>
      </c>
      <c r="I206" s="314"/>
      <c r="J206" s="314"/>
      <c r="K206" s="358"/>
    </row>
    <row r="207" s="1" customFormat="1" ht="15" customHeight="1">
      <c r="B207" s="337"/>
      <c r="C207" s="314"/>
      <c r="D207" s="314"/>
      <c r="E207" s="314"/>
      <c r="F207" s="336"/>
      <c r="G207" s="314"/>
      <c r="H207" s="314"/>
      <c r="I207" s="314"/>
      <c r="J207" s="314"/>
      <c r="K207" s="358"/>
    </row>
    <row r="208" s="1" customFormat="1" ht="15" customHeight="1">
      <c r="B208" s="337"/>
      <c r="C208" s="314" t="s">
        <v>2792</v>
      </c>
      <c r="D208" s="314"/>
      <c r="E208" s="314"/>
      <c r="F208" s="336" t="s">
        <v>78</v>
      </c>
      <c r="G208" s="314"/>
      <c r="H208" s="314" t="s">
        <v>2852</v>
      </c>
      <c r="I208" s="314"/>
      <c r="J208" s="314"/>
      <c r="K208" s="358"/>
    </row>
    <row r="209" s="1" customFormat="1" ht="15" customHeight="1">
      <c r="B209" s="337"/>
      <c r="C209" s="343"/>
      <c r="D209" s="314"/>
      <c r="E209" s="314"/>
      <c r="F209" s="336" t="s">
        <v>2688</v>
      </c>
      <c r="G209" s="314"/>
      <c r="H209" s="314" t="s">
        <v>2689</v>
      </c>
      <c r="I209" s="314"/>
      <c r="J209" s="314"/>
      <c r="K209" s="358"/>
    </row>
    <row r="210" s="1" customFormat="1" ht="15" customHeight="1">
      <c r="B210" s="337"/>
      <c r="C210" s="314"/>
      <c r="D210" s="314"/>
      <c r="E210" s="314"/>
      <c r="F210" s="336" t="s">
        <v>2686</v>
      </c>
      <c r="G210" s="314"/>
      <c r="H210" s="314" t="s">
        <v>2853</v>
      </c>
      <c r="I210" s="314"/>
      <c r="J210" s="314"/>
      <c r="K210" s="358"/>
    </row>
    <row r="211" s="1" customFormat="1" ht="15" customHeight="1">
      <c r="B211" s="375"/>
      <c r="C211" s="343"/>
      <c r="D211" s="343"/>
      <c r="E211" s="343"/>
      <c r="F211" s="336" t="s">
        <v>2690</v>
      </c>
      <c r="G211" s="321"/>
      <c r="H211" s="362" t="s">
        <v>2691</v>
      </c>
      <c r="I211" s="362"/>
      <c r="J211" s="362"/>
      <c r="K211" s="376"/>
    </row>
    <row r="212" s="1" customFormat="1" ht="15" customHeight="1">
      <c r="B212" s="375"/>
      <c r="C212" s="343"/>
      <c r="D212" s="343"/>
      <c r="E212" s="343"/>
      <c r="F212" s="336" t="s">
        <v>2692</v>
      </c>
      <c r="G212" s="321"/>
      <c r="H212" s="362" t="s">
        <v>2854</v>
      </c>
      <c r="I212" s="362"/>
      <c r="J212" s="362"/>
      <c r="K212" s="376"/>
    </row>
    <row r="213" s="1" customFormat="1" ht="15" customHeight="1">
      <c r="B213" s="375"/>
      <c r="C213" s="343"/>
      <c r="D213" s="343"/>
      <c r="E213" s="343"/>
      <c r="F213" s="377"/>
      <c r="G213" s="321"/>
      <c r="H213" s="378"/>
      <c r="I213" s="378"/>
      <c r="J213" s="378"/>
      <c r="K213" s="376"/>
    </row>
    <row r="214" s="1" customFormat="1" ht="15" customHeight="1">
      <c r="B214" s="375"/>
      <c r="C214" s="314" t="s">
        <v>2816</v>
      </c>
      <c r="D214" s="343"/>
      <c r="E214" s="343"/>
      <c r="F214" s="336">
        <v>1</v>
      </c>
      <c r="G214" s="321"/>
      <c r="H214" s="362" t="s">
        <v>2855</v>
      </c>
      <c r="I214" s="362"/>
      <c r="J214" s="362"/>
      <c r="K214" s="376"/>
    </row>
    <row r="215" s="1" customFormat="1" ht="15" customHeight="1">
      <c r="B215" s="375"/>
      <c r="C215" s="343"/>
      <c r="D215" s="343"/>
      <c r="E215" s="343"/>
      <c r="F215" s="336">
        <v>2</v>
      </c>
      <c r="G215" s="321"/>
      <c r="H215" s="362" t="s">
        <v>2856</v>
      </c>
      <c r="I215" s="362"/>
      <c r="J215" s="362"/>
      <c r="K215" s="376"/>
    </row>
    <row r="216" s="1" customFormat="1" ht="15" customHeight="1">
      <c r="B216" s="375"/>
      <c r="C216" s="343"/>
      <c r="D216" s="343"/>
      <c r="E216" s="343"/>
      <c r="F216" s="336">
        <v>3</v>
      </c>
      <c r="G216" s="321"/>
      <c r="H216" s="362" t="s">
        <v>2857</v>
      </c>
      <c r="I216" s="362"/>
      <c r="J216" s="362"/>
      <c r="K216" s="376"/>
    </row>
    <row r="217" s="1" customFormat="1" ht="15" customHeight="1">
      <c r="B217" s="375"/>
      <c r="C217" s="343"/>
      <c r="D217" s="343"/>
      <c r="E217" s="343"/>
      <c r="F217" s="336">
        <v>4</v>
      </c>
      <c r="G217" s="321"/>
      <c r="H217" s="362" t="s">
        <v>2858</v>
      </c>
      <c r="I217" s="362"/>
      <c r="J217" s="362"/>
      <c r="K217" s="376"/>
    </row>
    <row r="218" s="1" customFormat="1" ht="12.75" customHeight="1">
      <c r="B218" s="379"/>
      <c r="C218" s="380"/>
      <c r="D218" s="380"/>
      <c r="E218" s="380"/>
      <c r="F218" s="380"/>
      <c r="G218" s="380"/>
      <c r="H218" s="380"/>
      <c r="I218" s="380"/>
      <c r="J218" s="380"/>
      <c r="K218" s="381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NEUWIRTH\Uzivatel</dc:creator>
  <cp:lastModifiedBy>NEUWIRTH\Uzivatel</cp:lastModifiedBy>
  <dcterms:created xsi:type="dcterms:W3CDTF">2020-12-11T12:48:46Z</dcterms:created>
  <dcterms:modified xsi:type="dcterms:W3CDTF">2020-12-11T12:48:53Z</dcterms:modified>
</cp:coreProperties>
</file>